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2075" firstSheet="2" activeTab="3"/>
  </bookViews>
  <sheets>
    <sheet name="250 Air fuel" sheetId="1" r:id="rId1"/>
    <sheet name="Primary's Yellows" sheetId="2" r:id="rId2"/>
    <sheet name="OMP" sheetId="4" r:id="rId3"/>
    <sheet name="Fans" sheetId="3" r:id="rId4"/>
    <sheet name="Sdias" sheetId="5" r:id="rId5"/>
    <sheet name="intake size correction" sheetId="37" r:id="rId6"/>
    <sheet name="Intake Calibrations" sheetId="38" r:id="rId7"/>
    <sheet name="Log cust turbo timing" sheetId="36" r:id="rId8"/>
    <sheet name="MAF scale" sheetId="6" r:id="rId9"/>
    <sheet name="IAT Scale gm." sheetId="31" r:id="rId10"/>
    <sheet name="Brettus timing" sheetId="10" r:id="rId11"/>
    <sheet name="Stock" sheetId="16" r:id="rId12"/>
    <sheet name="WCS timing" sheetId="13" r:id="rId13"/>
    <sheet name="The wired rx7club microtech rx8" sheetId="20" r:id="rId14"/>
    <sheet name="Arghx rx7 9.71" sheetId="21" r:id="rId15"/>
    <sheet name="MinMax Timing Map" sheetId="9" r:id="rId16"/>
    <sheet name="Maxium timing map" sheetId="14" r:id="rId17"/>
    <sheet name="SC-ed Timing" sheetId="8" r:id="rId18"/>
    <sheet name="Caron rx8 first timing" sheetId="7" r:id="rId19"/>
    <sheet name="Rot8" sheetId="11" r:id="rId20"/>
    <sheet name="Slash 128" sheetId="12" r:id="rId21"/>
    <sheet name="Logalinipoos na negative split" sheetId="15" r:id="rId22"/>
    <sheet name="slash 128 430hp" sheetId="17" r:id="rId23"/>
    <sheet name="Arghx rx7 9.41" sheetId="19" r:id="rId24"/>
    <sheet name="Argdhx fd basemap 2.01" sheetId="27" r:id="rId25"/>
    <sheet name="fc edit t04r 850 1600" sheetId="28" r:id="rId26"/>
    <sheet name="KPA based" sheetId="29" r:id="rId27"/>
    <sheet name="PSI templete" sheetId="23" r:id="rId28"/>
    <sheet name="Knightsports hybrid s4 t2" sheetId="22" r:id="rId29"/>
    <sheet name="Solareon rx7club s4t2" sheetId="24" r:id="rId30"/>
    <sheet name="ARGdhx fd basemap 5.08" sheetId="25" r:id="rId31"/>
    <sheet name="rx7 comparison sheet" sheetId="18" r:id="rId32"/>
    <sheet name="FC Edit PIM templete" sheetId="26" r:id="rId33"/>
    <sheet name="FC Edit PIM templete (2)" sheetId="30" r:id="rId34"/>
    <sheet name="AFR Gauge correction" sheetId="32" r:id="rId35"/>
    <sheet name="DW700 Bank 2&amp;3" sheetId="33" r:id="rId36"/>
    <sheet name="Fuel VE Table 250%" sheetId="34" r:id="rId37"/>
    <sheet name="Sheet1" sheetId="35" r:id="rId38"/>
  </sheets>
  <definedNames>
    <definedName name="_xlnm.Print_Area" localSheetId="24">'Argdhx fd basemap 2.01'!$A$70:$U$112</definedName>
    <definedName name="_xlnm.Print_Area" localSheetId="30">'ARGdhx fd basemap 5.08'!$A$70:$U$112</definedName>
    <definedName name="_xlnm.Print_Area" localSheetId="14">'Arghx rx7 9.71'!$A$88:$Q$119</definedName>
    <definedName name="_xlnm.Print_Area" localSheetId="32">'FC Edit PIM templete'!$A$70:$U$112</definedName>
    <definedName name="_xlnm.Print_Area" localSheetId="33">'FC Edit PIM templete (2)'!$A$70:$U$112</definedName>
    <definedName name="_xlnm.Print_Area" localSheetId="25">'fc edit t04r 850 1600'!$A$70:$U$112</definedName>
    <definedName name="_xlnm.Print_Area" localSheetId="28">'Knightsports hybrid s4 t2'!$A$91:$P$123</definedName>
    <definedName name="_xlnm.Print_Area" localSheetId="26">'KPA based'!$A$113:$R$159</definedName>
    <definedName name="_xlnm.Print_Area" localSheetId="27">'PSI templete'!$A$91:$P$123</definedName>
    <definedName name="_xlnm.Print_Area" localSheetId="31">'rx7 comparison sheet'!$A$1:$U$32</definedName>
    <definedName name="_xlnm.Print_Area" localSheetId="29">'Solareon rx7club s4t2'!$A$91:$P$124</definedName>
  </definedNames>
  <calcPr calcId="145621"/>
</workbook>
</file>

<file path=xl/calcChain.xml><?xml version="1.0" encoding="utf-8"?>
<calcChain xmlns="http://schemas.openxmlformats.org/spreadsheetml/2006/main">
  <c r="AV20" i="6" l="1"/>
  <c r="AU20" i="6"/>
  <c r="AT20" i="6"/>
  <c r="AS20" i="6"/>
  <c r="AR20" i="6"/>
  <c r="AQ20" i="6"/>
  <c r="AP20" i="6"/>
  <c r="AO20" i="6"/>
  <c r="AN20" i="6"/>
  <c r="AM20" i="6"/>
  <c r="AL20" i="6"/>
  <c r="AK20" i="6"/>
  <c r="AJ20" i="6"/>
  <c r="AI20" i="6"/>
  <c r="AH20" i="6"/>
  <c r="AG20" i="6"/>
  <c r="AF20" i="6"/>
  <c r="AE20" i="6"/>
  <c r="AD20" i="6"/>
  <c r="AC20" i="6"/>
  <c r="AB20" i="6"/>
  <c r="AA20" i="6"/>
  <c r="Z20" i="6"/>
  <c r="Y20" i="6"/>
  <c r="X20" i="6"/>
  <c r="W20" i="6"/>
  <c r="V20" i="6"/>
  <c r="U20" i="6"/>
  <c r="T20" i="6"/>
  <c r="S20" i="6"/>
  <c r="R20" i="6"/>
  <c r="Q20" i="6"/>
  <c r="P20" i="6"/>
  <c r="O20" i="6"/>
  <c r="N20" i="6"/>
  <c r="M20" i="6"/>
  <c r="L20" i="6"/>
  <c r="K20" i="6"/>
  <c r="J20" i="6"/>
  <c r="I20" i="6"/>
  <c r="H20" i="6"/>
  <c r="G20" i="6"/>
  <c r="F20" i="6"/>
  <c r="E20" i="6"/>
  <c r="D20" i="6"/>
  <c r="C20" i="6"/>
  <c r="B20" i="6"/>
  <c r="P6" i="38"/>
  <c r="P7" i="38"/>
  <c r="P10" i="38"/>
  <c r="P11" i="38"/>
  <c r="B15" i="38"/>
  <c r="U20" i="38"/>
  <c r="V20" i="38"/>
  <c r="W20" i="38"/>
  <c r="X20" i="38"/>
  <c r="Y20" i="38"/>
  <c r="Z20" i="38"/>
  <c r="AA20" i="38"/>
  <c r="AB20" i="38"/>
  <c r="AC20" i="38"/>
  <c r="AD20" i="38"/>
  <c r="AE20" i="38"/>
  <c r="AF20" i="38"/>
  <c r="AG20" i="38"/>
  <c r="AH20" i="38"/>
  <c r="AI20" i="38"/>
  <c r="AJ20" i="38"/>
  <c r="AK20" i="38"/>
  <c r="AL20" i="38"/>
  <c r="AM20" i="38"/>
  <c r="AN20" i="38"/>
  <c r="AO20" i="38"/>
  <c r="AP20" i="38"/>
  <c r="AQ20" i="38"/>
  <c r="AR20" i="38"/>
  <c r="AS20" i="38"/>
  <c r="AT20" i="38"/>
  <c r="AU20" i="38"/>
  <c r="AV20" i="38"/>
  <c r="AW20" i="38"/>
  <c r="AX20" i="38"/>
  <c r="AY20" i="38"/>
  <c r="AZ20" i="38"/>
  <c r="BA20" i="38"/>
  <c r="BB20" i="38"/>
  <c r="BC20" i="38"/>
  <c r="BD20" i="38"/>
  <c r="BE20" i="38"/>
  <c r="BF20" i="38"/>
  <c r="BG20" i="38"/>
  <c r="BH20" i="38"/>
  <c r="BI20" i="38"/>
  <c r="BJ20" i="38"/>
  <c r="BK20" i="38"/>
  <c r="BL20" i="38"/>
  <c r="BM20" i="38"/>
  <c r="BN20" i="38"/>
  <c r="BO20" i="38"/>
  <c r="BP20" i="38"/>
  <c r="U26" i="38"/>
  <c r="V26" i="38"/>
  <c r="W26" i="38"/>
  <c r="X26" i="38"/>
  <c r="Y26" i="38"/>
  <c r="Z26" i="38"/>
  <c r="AA26" i="38"/>
  <c r="AB26" i="38"/>
  <c r="AC26" i="38"/>
  <c r="AD26" i="38"/>
  <c r="AE26" i="38"/>
  <c r="AF26" i="38"/>
  <c r="AG26" i="38"/>
  <c r="AH26" i="38"/>
  <c r="AI26" i="38"/>
  <c r="AJ26" i="38"/>
  <c r="AK26" i="38"/>
  <c r="AL26" i="38"/>
  <c r="AM26" i="38"/>
  <c r="AN26" i="38"/>
  <c r="AO26" i="38"/>
  <c r="AP26" i="38"/>
  <c r="AQ26" i="38"/>
  <c r="AR26" i="38"/>
  <c r="AS26" i="38"/>
  <c r="AT26" i="38"/>
  <c r="AU26" i="38"/>
  <c r="AV26" i="38"/>
  <c r="AW26" i="38"/>
  <c r="AX26" i="38"/>
  <c r="AY26" i="38"/>
  <c r="AZ26" i="38"/>
  <c r="BA26" i="38"/>
  <c r="BB26" i="38"/>
  <c r="BC26" i="38"/>
  <c r="BD26" i="38"/>
  <c r="BE26" i="38"/>
  <c r="BF26" i="38"/>
  <c r="BG26" i="38"/>
  <c r="BH26" i="38"/>
  <c r="BI26" i="38"/>
  <c r="BJ26" i="38"/>
  <c r="BK26" i="38"/>
  <c r="BL26" i="38"/>
  <c r="BM26" i="38"/>
  <c r="BN26" i="38"/>
  <c r="BO26" i="38"/>
  <c r="BP26" i="38"/>
  <c r="BQ26" i="38"/>
  <c r="BR26" i="38"/>
  <c r="BS26" i="38"/>
  <c r="BT26" i="38"/>
  <c r="BU26" i="38"/>
  <c r="BV26" i="38"/>
  <c r="U33" i="38"/>
  <c r="V33" i="38"/>
  <c r="W33" i="38"/>
  <c r="X33" i="38"/>
  <c r="Y33" i="38"/>
  <c r="Z33" i="38"/>
  <c r="AA33" i="38"/>
  <c r="AB33" i="38"/>
  <c r="AC33" i="38"/>
  <c r="AD33" i="38"/>
  <c r="AE33" i="38"/>
  <c r="AF33" i="38"/>
  <c r="AG33" i="38"/>
  <c r="AH33" i="38"/>
  <c r="AI33" i="38"/>
  <c r="AJ33" i="38"/>
  <c r="AK33" i="38"/>
  <c r="AL33" i="38"/>
  <c r="AM33" i="38"/>
  <c r="AN33" i="38"/>
  <c r="AO33" i="38"/>
  <c r="AP33" i="38"/>
  <c r="AQ33" i="38"/>
  <c r="AR33" i="38"/>
  <c r="AS33" i="38"/>
  <c r="AT33" i="38"/>
  <c r="AU33" i="38"/>
  <c r="AV33" i="38"/>
  <c r="AW33" i="38"/>
  <c r="AX33" i="38"/>
  <c r="AY33" i="38"/>
  <c r="AZ33" i="38"/>
  <c r="BA33" i="38"/>
  <c r="BB33" i="38"/>
  <c r="BC33" i="38"/>
  <c r="BD33" i="38"/>
  <c r="BE33" i="38"/>
  <c r="BF33" i="38"/>
  <c r="BG33" i="38"/>
  <c r="BH33" i="38"/>
  <c r="BI33" i="38"/>
  <c r="BJ33" i="38"/>
  <c r="BK33" i="38"/>
  <c r="BL33" i="38"/>
  <c r="BM33" i="38"/>
  <c r="BN33" i="38"/>
  <c r="BO33" i="38"/>
  <c r="BP33" i="38"/>
  <c r="BQ33" i="38"/>
  <c r="BR33" i="38"/>
  <c r="BS33" i="38"/>
  <c r="BT33" i="38"/>
  <c r="BU33" i="38"/>
  <c r="BV33" i="38"/>
  <c r="L39" i="38"/>
  <c r="U39" i="38"/>
  <c r="V39" i="38"/>
  <c r="W39" i="38"/>
  <c r="X39" i="38"/>
  <c r="Y39" i="38"/>
  <c r="Z39" i="38"/>
  <c r="AA39" i="38"/>
  <c r="AB39" i="38"/>
  <c r="AC39" i="38"/>
  <c r="AD39" i="38"/>
  <c r="AE39" i="38"/>
  <c r="AF39" i="38"/>
  <c r="AG39" i="38"/>
  <c r="AH39" i="38"/>
  <c r="AI39" i="38"/>
  <c r="AJ39" i="38"/>
  <c r="AK39" i="38"/>
  <c r="AL39" i="38"/>
  <c r="AM39" i="38"/>
  <c r="AN39" i="38"/>
  <c r="AO39" i="38"/>
  <c r="AP39" i="38"/>
  <c r="AQ39" i="38"/>
  <c r="AR39" i="38"/>
  <c r="AS39" i="38"/>
  <c r="AT39" i="38"/>
  <c r="AU39" i="38"/>
  <c r="AV39" i="38"/>
  <c r="AW39" i="38"/>
  <c r="AX39" i="38"/>
  <c r="AY39" i="38"/>
  <c r="AZ39" i="38"/>
  <c r="BA39" i="38"/>
  <c r="BB39" i="38"/>
  <c r="BC39" i="38"/>
  <c r="BD39" i="38"/>
  <c r="BE39" i="38"/>
  <c r="BF39" i="38"/>
  <c r="BG39" i="38"/>
  <c r="BH39" i="38"/>
  <c r="BI39" i="38"/>
  <c r="BJ39" i="38"/>
  <c r="BK39" i="38"/>
  <c r="BL39" i="38"/>
  <c r="B43" i="38"/>
  <c r="U44" i="38"/>
  <c r="V44" i="38"/>
  <c r="W44" i="38"/>
  <c r="X44" i="38"/>
  <c r="Y44" i="38"/>
  <c r="Z44" i="38"/>
  <c r="AA44" i="38"/>
  <c r="AB44" i="38"/>
  <c r="AC44" i="38"/>
  <c r="AD44" i="38"/>
  <c r="AE44" i="38"/>
  <c r="AF44" i="38"/>
  <c r="AG44" i="38"/>
  <c r="AH44" i="38"/>
  <c r="AI44" i="38"/>
  <c r="AJ44" i="38"/>
  <c r="AK44" i="38"/>
  <c r="AL44" i="38"/>
  <c r="AM44" i="38"/>
  <c r="AN44" i="38"/>
  <c r="AO44" i="38"/>
  <c r="AP44" i="38"/>
  <c r="AQ44" i="38"/>
  <c r="AR44" i="38"/>
  <c r="AS44" i="38"/>
  <c r="AT44" i="38"/>
  <c r="AU44" i="38"/>
  <c r="AV44" i="38"/>
  <c r="AW44" i="38"/>
  <c r="AX44" i="38"/>
  <c r="AY44" i="38"/>
  <c r="AZ44" i="38"/>
  <c r="BA44" i="38"/>
  <c r="BB44" i="38"/>
  <c r="BC44" i="38"/>
  <c r="BD44" i="38"/>
  <c r="BE44" i="38"/>
  <c r="BF44" i="38"/>
  <c r="BG44" i="38"/>
  <c r="BH44" i="38"/>
  <c r="BI44" i="38"/>
  <c r="BJ44" i="38"/>
  <c r="BK44" i="38"/>
  <c r="BL44" i="38"/>
  <c r="BM44" i="38"/>
  <c r="BN44" i="38"/>
  <c r="BO44" i="38"/>
  <c r="BP44" i="38"/>
  <c r="BQ44" i="38"/>
  <c r="BR44" i="38"/>
  <c r="BS44" i="38"/>
  <c r="BT44" i="38"/>
  <c r="BU44" i="38"/>
  <c r="BV44" i="38"/>
  <c r="U46" i="38"/>
  <c r="V46" i="38"/>
  <c r="W46" i="38"/>
  <c r="X46" i="38"/>
  <c r="Y46" i="38"/>
  <c r="Z46" i="38"/>
  <c r="AA46" i="38"/>
  <c r="AB46" i="38"/>
  <c r="AC46" i="38"/>
  <c r="AD46" i="38"/>
  <c r="AE46" i="38"/>
  <c r="AF46" i="38"/>
  <c r="AG46" i="38"/>
  <c r="AH46" i="38"/>
  <c r="AI46" i="38"/>
  <c r="AJ46" i="38"/>
  <c r="AK46" i="38"/>
  <c r="AL46" i="38"/>
  <c r="AM46" i="38"/>
  <c r="AN46" i="38"/>
  <c r="AO46" i="38"/>
  <c r="AP46" i="38"/>
  <c r="AQ46" i="38"/>
  <c r="AR46" i="38"/>
  <c r="AS46" i="38"/>
  <c r="AT46" i="38"/>
  <c r="AU46" i="38"/>
  <c r="AV46" i="38"/>
  <c r="AW46" i="38"/>
  <c r="AX46" i="38"/>
  <c r="AY46" i="38"/>
  <c r="AZ46" i="38"/>
  <c r="BA46" i="38"/>
  <c r="BB46" i="38"/>
  <c r="BC46" i="38"/>
  <c r="BD46" i="38"/>
  <c r="BE46" i="38"/>
  <c r="BF46" i="38"/>
  <c r="BG46" i="38"/>
  <c r="BH46" i="38"/>
  <c r="BI46" i="38"/>
  <c r="BJ46" i="38"/>
  <c r="BK46" i="38"/>
  <c r="BL46" i="38"/>
  <c r="BM46" i="38"/>
  <c r="BN46" i="38"/>
  <c r="BO46" i="38"/>
  <c r="BP46" i="38"/>
  <c r="BQ46" i="38"/>
  <c r="BR46" i="38"/>
  <c r="BS46" i="38"/>
  <c r="BT46" i="38"/>
  <c r="BU46" i="38"/>
  <c r="BV46" i="38"/>
  <c r="U50" i="38"/>
  <c r="V50" i="38"/>
  <c r="W50" i="38"/>
  <c r="X50" i="38"/>
  <c r="Y50" i="38"/>
  <c r="Z50" i="38"/>
  <c r="AA50" i="38"/>
  <c r="AB50" i="38"/>
  <c r="AC50" i="38"/>
  <c r="AD50" i="38"/>
  <c r="AE50" i="38"/>
  <c r="AF50" i="38"/>
  <c r="AG50" i="38"/>
  <c r="AH50" i="38"/>
  <c r="AI50" i="38"/>
  <c r="AJ50" i="38"/>
  <c r="AK50" i="38"/>
  <c r="AL50" i="38"/>
  <c r="AM50" i="38"/>
  <c r="AN50" i="38"/>
  <c r="AO50" i="38"/>
  <c r="AP50" i="38"/>
  <c r="AQ50" i="38"/>
  <c r="AR50" i="38"/>
  <c r="AS50" i="38"/>
  <c r="AT50" i="38"/>
  <c r="AU50" i="38"/>
  <c r="AV50" i="38"/>
  <c r="AW50" i="38"/>
  <c r="AX50" i="38"/>
  <c r="AY50" i="38"/>
  <c r="AZ50" i="38"/>
  <c r="BA50" i="38"/>
  <c r="BB50" i="38"/>
  <c r="BC50" i="38"/>
  <c r="BD50" i="38"/>
  <c r="BE50" i="38"/>
  <c r="BF50" i="38"/>
  <c r="BG50" i="38"/>
  <c r="BH50" i="38"/>
  <c r="BI50" i="38"/>
  <c r="BJ50" i="38"/>
  <c r="BK50" i="38"/>
  <c r="BL50" i="38"/>
  <c r="BM50" i="38"/>
  <c r="BN50" i="38"/>
  <c r="BO50" i="38"/>
  <c r="BP50" i="38"/>
  <c r="BQ50" i="38"/>
  <c r="BR50" i="38"/>
  <c r="BS50" i="38"/>
  <c r="BT50" i="38"/>
  <c r="BU50" i="38"/>
  <c r="BV50" i="38"/>
  <c r="U54" i="38"/>
  <c r="V54" i="38"/>
  <c r="W54" i="38"/>
  <c r="X54" i="38"/>
  <c r="Y54" i="38"/>
  <c r="Z54" i="38"/>
  <c r="AA54" i="38"/>
  <c r="AB54" i="38"/>
  <c r="AC54" i="38"/>
  <c r="AD54" i="38"/>
  <c r="AE54" i="38"/>
  <c r="AF54" i="38"/>
  <c r="AG54" i="38"/>
  <c r="AH54" i="38"/>
  <c r="AI54" i="38"/>
  <c r="AJ54" i="38"/>
  <c r="AK54" i="38"/>
  <c r="AL54" i="38"/>
  <c r="AM54" i="38"/>
  <c r="AN54" i="38"/>
  <c r="AO54" i="38"/>
  <c r="AP54" i="38"/>
  <c r="AQ54" i="38"/>
  <c r="AR54" i="38"/>
  <c r="AS54" i="38"/>
  <c r="AT54" i="38"/>
  <c r="AU54" i="38"/>
  <c r="AV54" i="38"/>
  <c r="AW54" i="38"/>
  <c r="AX54" i="38"/>
  <c r="AY54" i="38"/>
  <c r="AZ54" i="38"/>
  <c r="BA54" i="38"/>
  <c r="BB54" i="38"/>
  <c r="BC54" i="38"/>
  <c r="BD54" i="38"/>
  <c r="BE54" i="38"/>
  <c r="BF54" i="38"/>
  <c r="BG54" i="38"/>
  <c r="BH54" i="38"/>
  <c r="BI54" i="38"/>
  <c r="BJ54" i="38"/>
  <c r="BK54" i="38"/>
  <c r="BL54" i="38"/>
  <c r="BM54" i="38"/>
  <c r="BN54" i="38"/>
  <c r="BO54" i="38"/>
  <c r="BP54" i="38"/>
  <c r="BQ54" i="38"/>
  <c r="BR54" i="38"/>
  <c r="BS54" i="38"/>
  <c r="BT54" i="38"/>
  <c r="BU54" i="38"/>
  <c r="BV54" i="38"/>
  <c r="BV34" i="37" l="1"/>
  <c r="BU34" i="37"/>
  <c r="BT34" i="37"/>
  <c r="BS34" i="37"/>
  <c r="BR34" i="37"/>
  <c r="BQ34" i="37"/>
  <c r="BP34" i="37"/>
  <c r="BO34" i="37"/>
  <c r="BN34" i="37"/>
  <c r="BM34" i="37"/>
  <c r="BL34" i="37"/>
  <c r="BK34" i="37"/>
  <c r="BJ34" i="37"/>
  <c r="BI34" i="37"/>
  <c r="BH34" i="37"/>
  <c r="BG34" i="37"/>
  <c r="BF34" i="37"/>
  <c r="BE34" i="37"/>
  <c r="BD34" i="37"/>
  <c r="BC34" i="37"/>
  <c r="BB34" i="37"/>
  <c r="BA34" i="37"/>
  <c r="AZ34" i="37"/>
  <c r="AY34" i="37"/>
  <c r="AX34" i="37"/>
  <c r="AW34" i="37"/>
  <c r="AV34" i="37"/>
  <c r="AU34" i="37"/>
  <c r="AT34" i="37"/>
  <c r="AS34" i="37"/>
  <c r="AR34" i="37"/>
  <c r="AQ34" i="37"/>
  <c r="AP34" i="37"/>
  <c r="AO34" i="37"/>
  <c r="AN34" i="37"/>
  <c r="AM34" i="37"/>
  <c r="AL34" i="37"/>
  <c r="AK34" i="37"/>
  <c r="AJ34" i="37"/>
  <c r="AI34" i="37"/>
  <c r="AH34" i="37"/>
  <c r="AG34" i="37"/>
  <c r="AF34" i="37"/>
  <c r="AE34" i="37"/>
  <c r="AD34" i="37"/>
  <c r="AC34" i="37"/>
  <c r="AB34" i="37"/>
  <c r="AA34" i="37"/>
  <c r="Z34" i="37"/>
  <c r="Y34" i="37"/>
  <c r="X34" i="37"/>
  <c r="W34" i="37"/>
  <c r="V34" i="37"/>
  <c r="U34" i="37"/>
  <c r="BV27" i="37"/>
  <c r="BU27" i="37"/>
  <c r="BT27" i="37"/>
  <c r="BS27" i="37"/>
  <c r="BR27" i="37"/>
  <c r="BQ27" i="37"/>
  <c r="BP27" i="37"/>
  <c r="BO27" i="37"/>
  <c r="BN27" i="37"/>
  <c r="BM27" i="37"/>
  <c r="BL27" i="37"/>
  <c r="BK27" i="37"/>
  <c r="BJ27" i="37"/>
  <c r="BI27" i="37"/>
  <c r="BH27" i="37"/>
  <c r="BG27" i="37"/>
  <c r="BF27" i="37"/>
  <c r="BE27" i="37"/>
  <c r="BD27" i="37"/>
  <c r="BC27" i="37"/>
  <c r="BB27" i="37"/>
  <c r="BA27" i="37"/>
  <c r="AZ27" i="37"/>
  <c r="AY27" i="37"/>
  <c r="AX27" i="37"/>
  <c r="AW27" i="37"/>
  <c r="AV27" i="37"/>
  <c r="AU27" i="37"/>
  <c r="AT27" i="37"/>
  <c r="AS27" i="37"/>
  <c r="AR27" i="37"/>
  <c r="AQ27" i="37"/>
  <c r="AP27" i="37"/>
  <c r="AO27" i="37"/>
  <c r="AN27" i="37"/>
  <c r="AM27" i="37"/>
  <c r="AL27" i="37"/>
  <c r="AK27" i="37"/>
  <c r="AJ27" i="37"/>
  <c r="AI27" i="37"/>
  <c r="AH27" i="37"/>
  <c r="AG27" i="37"/>
  <c r="AF27" i="37"/>
  <c r="AE27" i="37"/>
  <c r="AD27" i="37"/>
  <c r="AC27" i="37"/>
  <c r="AB27" i="37"/>
  <c r="AA27" i="37"/>
  <c r="Z27" i="37"/>
  <c r="Y27" i="37"/>
  <c r="X27" i="37"/>
  <c r="W27" i="37"/>
  <c r="V27" i="37"/>
  <c r="U27" i="37"/>
  <c r="BP21" i="37"/>
  <c r="BO21" i="37"/>
  <c r="BN21" i="37"/>
  <c r="BM21" i="37"/>
  <c r="BL21" i="37"/>
  <c r="BK21" i="37"/>
  <c r="BJ21" i="37"/>
  <c r="BI21" i="37"/>
  <c r="BH21" i="37"/>
  <c r="BG21" i="37"/>
  <c r="BF21" i="37"/>
  <c r="BE21" i="37"/>
  <c r="BD21" i="37"/>
  <c r="BC21" i="37"/>
  <c r="BB21" i="37"/>
  <c r="BA21" i="37"/>
  <c r="AZ21" i="37"/>
  <c r="AY21" i="37"/>
  <c r="AX21" i="37"/>
  <c r="AW21" i="37"/>
  <c r="AV21" i="37"/>
  <c r="AU21" i="37"/>
  <c r="AT21" i="37"/>
  <c r="AS21" i="37"/>
  <c r="AR21" i="37"/>
  <c r="AQ21" i="37"/>
  <c r="AP21" i="37"/>
  <c r="AO21" i="37"/>
  <c r="AN21" i="37"/>
  <c r="AM21" i="37"/>
  <c r="AL21" i="37"/>
  <c r="AK21" i="37"/>
  <c r="AJ21" i="37"/>
  <c r="AI21" i="37"/>
  <c r="AH21" i="37"/>
  <c r="AG21" i="37"/>
  <c r="AF21" i="37"/>
  <c r="AE21" i="37"/>
  <c r="AD21" i="37"/>
  <c r="AC21" i="37"/>
  <c r="AB21" i="37"/>
  <c r="AA21" i="37"/>
  <c r="Z21" i="37"/>
  <c r="Y21" i="37"/>
  <c r="X21" i="37"/>
  <c r="W21" i="37"/>
  <c r="V21" i="37"/>
  <c r="U21" i="37"/>
  <c r="B16" i="37"/>
  <c r="B13" i="37"/>
  <c r="P12" i="37"/>
  <c r="P11" i="37"/>
  <c r="P8" i="37"/>
  <c r="P135" i="21" l="1"/>
  <c r="O135" i="21"/>
  <c r="N135" i="21"/>
  <c r="M135" i="21"/>
  <c r="L135" i="21"/>
  <c r="K135" i="21"/>
  <c r="J135" i="21"/>
  <c r="I135" i="21"/>
  <c r="H135" i="21"/>
  <c r="G135" i="21"/>
  <c r="F135" i="21"/>
  <c r="E135" i="21"/>
  <c r="D135" i="21"/>
  <c r="C135" i="21"/>
  <c r="B135" i="21"/>
  <c r="P134" i="21"/>
  <c r="O134" i="21"/>
  <c r="N134" i="21"/>
  <c r="M134" i="21"/>
  <c r="L134" i="21"/>
  <c r="K134" i="21"/>
  <c r="J134" i="21"/>
  <c r="I134" i="21"/>
  <c r="H134" i="21"/>
  <c r="G134" i="21"/>
  <c r="F134" i="21"/>
  <c r="E134" i="21"/>
  <c r="D134" i="21"/>
  <c r="C134" i="21"/>
  <c r="B134" i="21"/>
  <c r="P133" i="21"/>
  <c r="O133" i="21"/>
  <c r="N133" i="21"/>
  <c r="M133" i="21"/>
  <c r="L133" i="21"/>
  <c r="K133" i="21"/>
  <c r="J133" i="21"/>
  <c r="I133" i="21"/>
  <c r="H133" i="21"/>
  <c r="G133" i="21"/>
  <c r="F133" i="21"/>
  <c r="E133" i="21"/>
  <c r="D133" i="21"/>
  <c r="C133" i="21"/>
  <c r="B133" i="21"/>
  <c r="P132" i="21"/>
  <c r="O132" i="21"/>
  <c r="N132" i="21"/>
  <c r="M132" i="21"/>
  <c r="L132" i="21"/>
  <c r="K132" i="21"/>
  <c r="J132" i="21"/>
  <c r="I132" i="21"/>
  <c r="H132" i="21"/>
  <c r="G132" i="21"/>
  <c r="F132" i="21"/>
  <c r="E132" i="21"/>
  <c r="D132" i="21"/>
  <c r="C132" i="21"/>
  <c r="B132" i="21"/>
  <c r="P131" i="21"/>
  <c r="O131" i="21"/>
  <c r="N131" i="21"/>
  <c r="M131" i="21"/>
  <c r="L131" i="21"/>
  <c r="K131" i="21"/>
  <c r="J131" i="21"/>
  <c r="I131" i="21"/>
  <c r="H131" i="21"/>
  <c r="G131" i="21"/>
  <c r="F131" i="21"/>
  <c r="E131" i="21"/>
  <c r="D131" i="21"/>
  <c r="C131" i="21"/>
  <c r="B131" i="21"/>
  <c r="P130" i="21"/>
  <c r="O130" i="21"/>
  <c r="N130" i="21"/>
  <c r="M130" i="21"/>
  <c r="L130" i="21"/>
  <c r="K130" i="21"/>
  <c r="J130" i="21"/>
  <c r="I130" i="21"/>
  <c r="H130" i="21"/>
  <c r="G130" i="21"/>
  <c r="F130" i="21"/>
  <c r="E130" i="21"/>
  <c r="D130" i="21"/>
  <c r="C130" i="21"/>
  <c r="B130" i="21"/>
  <c r="P129" i="21"/>
  <c r="O129" i="21"/>
  <c r="N129" i="21"/>
  <c r="M129" i="21"/>
  <c r="L129" i="21"/>
  <c r="K129" i="21"/>
  <c r="J129" i="21"/>
  <c r="I129" i="21"/>
  <c r="H129" i="21"/>
  <c r="G129" i="21"/>
  <c r="F129" i="21"/>
  <c r="E129" i="21"/>
  <c r="D129" i="21"/>
  <c r="C129" i="21"/>
  <c r="B129" i="21"/>
  <c r="P128" i="21"/>
  <c r="O128" i="21"/>
  <c r="N128" i="21"/>
  <c r="M128" i="21"/>
  <c r="L128" i="21"/>
  <c r="K128" i="21"/>
  <c r="J128" i="21"/>
  <c r="I128" i="21"/>
  <c r="H128" i="21"/>
  <c r="G128" i="21"/>
  <c r="F128" i="21"/>
  <c r="E128" i="21"/>
  <c r="D128" i="21"/>
  <c r="C128" i="21"/>
  <c r="B128" i="21"/>
  <c r="P127" i="21"/>
  <c r="O127" i="21"/>
  <c r="N127" i="21"/>
  <c r="M127" i="21"/>
  <c r="L127" i="21"/>
  <c r="K127" i="21"/>
  <c r="J127" i="21"/>
  <c r="I127" i="21"/>
  <c r="H127" i="21"/>
  <c r="G127" i="21"/>
  <c r="F127" i="21"/>
  <c r="E127" i="21"/>
  <c r="D127" i="21"/>
  <c r="C127" i="21"/>
  <c r="B127" i="21"/>
  <c r="P126" i="21"/>
  <c r="O126" i="21"/>
  <c r="N126" i="21"/>
  <c r="M126" i="21"/>
  <c r="L126" i="21"/>
  <c r="K126" i="21"/>
  <c r="J126" i="21"/>
  <c r="I126" i="21"/>
  <c r="H126" i="21"/>
  <c r="G126" i="21"/>
  <c r="F126" i="21"/>
  <c r="E126" i="21"/>
  <c r="D126" i="21"/>
  <c r="C126" i="21"/>
  <c r="B126" i="21"/>
  <c r="P125" i="21"/>
  <c r="O125" i="21"/>
  <c r="N125" i="21"/>
  <c r="M125" i="21"/>
  <c r="L125" i="21"/>
  <c r="K125" i="21"/>
  <c r="J125" i="21"/>
  <c r="I125" i="21"/>
  <c r="H125" i="21"/>
  <c r="G125" i="21"/>
  <c r="F125" i="21"/>
  <c r="E125" i="21"/>
  <c r="D125" i="21"/>
  <c r="C125" i="21"/>
  <c r="B125" i="21"/>
  <c r="P124" i="21"/>
  <c r="O124" i="21"/>
  <c r="N124" i="21"/>
  <c r="M124" i="21"/>
  <c r="L124" i="21"/>
  <c r="K124" i="21"/>
  <c r="J124" i="21"/>
  <c r="I124" i="21"/>
  <c r="H124" i="21"/>
  <c r="G124" i="21"/>
  <c r="F124" i="21"/>
  <c r="E124" i="21"/>
  <c r="D124" i="21"/>
  <c r="C124" i="21"/>
  <c r="B124" i="21"/>
  <c r="P123" i="21"/>
  <c r="O123" i="21"/>
  <c r="N123" i="21"/>
  <c r="M123" i="21"/>
  <c r="L123" i="21"/>
  <c r="K123" i="21"/>
  <c r="J123" i="21"/>
  <c r="I123" i="21"/>
  <c r="H123" i="21"/>
  <c r="G123" i="21"/>
  <c r="F123" i="21"/>
  <c r="E123" i="21"/>
  <c r="D123" i="21"/>
  <c r="C123" i="21"/>
  <c r="B123" i="21"/>
  <c r="P122" i="21"/>
  <c r="O122" i="21"/>
  <c r="N122" i="21"/>
  <c r="M122" i="21"/>
  <c r="L122" i="21"/>
  <c r="K122" i="21"/>
  <c r="J122" i="21"/>
  <c r="I122" i="21"/>
  <c r="H122" i="21"/>
  <c r="G122" i="21"/>
  <c r="F122" i="21"/>
  <c r="E122" i="21"/>
  <c r="D122" i="21"/>
  <c r="C122" i="21"/>
  <c r="B122" i="21"/>
  <c r="P121" i="21"/>
  <c r="O121" i="21"/>
  <c r="N121" i="21"/>
  <c r="M121" i="21"/>
  <c r="L121" i="21"/>
  <c r="K121" i="21"/>
  <c r="J121" i="21"/>
  <c r="I121" i="21"/>
  <c r="H121" i="21"/>
  <c r="G121" i="21"/>
  <c r="F121" i="21"/>
  <c r="E121" i="21"/>
  <c r="D121" i="21"/>
  <c r="C121" i="21"/>
  <c r="B121" i="21"/>
  <c r="I1" i="36"/>
  <c r="H1" i="36"/>
  <c r="G1" i="36"/>
  <c r="F1" i="36"/>
  <c r="E1" i="36"/>
  <c r="D1" i="36"/>
  <c r="C1" i="36"/>
  <c r="B1" i="36"/>
  <c r="U1" i="36"/>
  <c r="T1" i="36"/>
  <c r="S1" i="36"/>
  <c r="R1" i="36"/>
  <c r="Q1" i="36"/>
  <c r="P1" i="36"/>
  <c r="O1" i="36"/>
  <c r="N1" i="36"/>
  <c r="M1" i="36"/>
  <c r="L1" i="36"/>
  <c r="K1" i="36"/>
  <c r="J1" i="36"/>
  <c r="I41" i="36" l="1"/>
  <c r="I40" i="36" s="1"/>
  <c r="I39" i="36" s="1"/>
  <c r="I38" i="36" s="1"/>
  <c r="I37" i="36" s="1"/>
  <c r="I36" i="36" s="1"/>
  <c r="I35" i="36" s="1"/>
  <c r="I34" i="36" s="1"/>
  <c r="I33" i="36" s="1"/>
  <c r="I32" i="36" s="1"/>
  <c r="I31" i="36" s="1"/>
  <c r="I30" i="36" s="1"/>
  <c r="I29" i="36" s="1"/>
  <c r="I28" i="36" s="1"/>
  <c r="I27" i="36" s="1"/>
  <c r="I26" i="36" s="1"/>
  <c r="I25" i="36" s="1"/>
  <c r="I24" i="36" s="1"/>
  <c r="U41" i="36"/>
  <c r="T41" i="36"/>
  <c r="S41" i="36"/>
  <c r="R41" i="36"/>
  <c r="Q41" i="36"/>
  <c r="P41" i="36"/>
  <c r="O41" i="36"/>
  <c r="N41" i="36"/>
  <c r="M41" i="36"/>
  <c r="L41" i="36"/>
  <c r="K41" i="36"/>
  <c r="J41" i="36"/>
  <c r="H41" i="36"/>
  <c r="G41" i="36"/>
  <c r="F41" i="36"/>
  <c r="E41" i="36"/>
  <c r="D41" i="36"/>
  <c r="C41" i="36"/>
  <c r="B41" i="36"/>
  <c r="U40" i="36"/>
  <c r="T40" i="36"/>
  <c r="S40" i="36"/>
  <c r="R40" i="36"/>
  <c r="Q40" i="36"/>
  <c r="P40" i="36"/>
  <c r="O40" i="36"/>
  <c r="N40" i="36"/>
  <c r="M40" i="36"/>
  <c r="L40" i="36"/>
  <c r="K40" i="36"/>
  <c r="J40" i="36"/>
  <c r="H40" i="36"/>
  <c r="G40" i="36"/>
  <c r="F40" i="36"/>
  <c r="E40" i="36"/>
  <c r="D40" i="36"/>
  <c r="C40" i="36"/>
  <c r="B40" i="36"/>
  <c r="U39" i="36"/>
  <c r="T39" i="36"/>
  <c r="S39" i="36"/>
  <c r="R39" i="36"/>
  <c r="Q39" i="36"/>
  <c r="P39" i="36"/>
  <c r="O39" i="36"/>
  <c r="N39" i="36"/>
  <c r="M39" i="36"/>
  <c r="L39" i="36"/>
  <c r="K39" i="36"/>
  <c r="J39" i="36"/>
  <c r="H39" i="36"/>
  <c r="G39" i="36"/>
  <c r="F39" i="36"/>
  <c r="E39" i="36"/>
  <c r="D39" i="36"/>
  <c r="C39" i="36"/>
  <c r="B39" i="36"/>
  <c r="U38" i="36"/>
  <c r="T38" i="36"/>
  <c r="S38" i="36"/>
  <c r="R38" i="36"/>
  <c r="Q38" i="36"/>
  <c r="P38" i="36"/>
  <c r="O38" i="36"/>
  <c r="N38" i="36"/>
  <c r="M38" i="36"/>
  <c r="L38" i="36"/>
  <c r="K38" i="36"/>
  <c r="J38" i="36"/>
  <c r="H38" i="36"/>
  <c r="G38" i="36"/>
  <c r="F38" i="36"/>
  <c r="E38" i="36"/>
  <c r="D38" i="36"/>
  <c r="C38" i="36"/>
  <c r="B38" i="36"/>
  <c r="U37" i="36"/>
  <c r="T37" i="36"/>
  <c r="S37" i="36"/>
  <c r="R37" i="36"/>
  <c r="Q37" i="36"/>
  <c r="P37" i="36"/>
  <c r="O37" i="36"/>
  <c r="N37" i="36"/>
  <c r="M37" i="36"/>
  <c r="L37" i="36"/>
  <c r="K37" i="36"/>
  <c r="J37" i="36"/>
  <c r="H37" i="36"/>
  <c r="G37" i="36"/>
  <c r="F37" i="36"/>
  <c r="E37" i="36"/>
  <c r="D37" i="36"/>
  <c r="C37" i="36"/>
  <c r="B37" i="36"/>
  <c r="U36" i="36"/>
  <c r="T36" i="36"/>
  <c r="S36" i="36"/>
  <c r="R36" i="36"/>
  <c r="Q36" i="36"/>
  <c r="P36" i="36"/>
  <c r="O36" i="36"/>
  <c r="N36" i="36"/>
  <c r="M36" i="36"/>
  <c r="L36" i="36"/>
  <c r="K36" i="36"/>
  <c r="J36" i="36"/>
  <c r="H36" i="36"/>
  <c r="G36" i="36"/>
  <c r="F36" i="36"/>
  <c r="E36" i="36"/>
  <c r="D36" i="36"/>
  <c r="C36" i="36"/>
  <c r="B36" i="36"/>
  <c r="U35" i="36"/>
  <c r="T35" i="36"/>
  <c r="S35" i="36"/>
  <c r="R35" i="36"/>
  <c r="Q35" i="36"/>
  <c r="P35" i="36"/>
  <c r="O35" i="36"/>
  <c r="N35" i="36"/>
  <c r="M35" i="36"/>
  <c r="L35" i="36"/>
  <c r="K35" i="36"/>
  <c r="J35" i="36"/>
  <c r="H35" i="36"/>
  <c r="G35" i="36"/>
  <c r="F35" i="36"/>
  <c r="E35" i="36"/>
  <c r="D35" i="36"/>
  <c r="C35" i="36"/>
  <c r="B35" i="36"/>
  <c r="U34" i="36"/>
  <c r="T34" i="36"/>
  <c r="S34" i="36"/>
  <c r="R34" i="36"/>
  <c r="Q34" i="36"/>
  <c r="P34" i="36"/>
  <c r="O34" i="36"/>
  <c r="N34" i="36"/>
  <c r="M34" i="36"/>
  <c r="L34" i="36"/>
  <c r="K34" i="36"/>
  <c r="J34" i="36"/>
  <c r="H34" i="36"/>
  <c r="G34" i="36"/>
  <c r="F34" i="36"/>
  <c r="E34" i="36"/>
  <c r="D34" i="36"/>
  <c r="C34" i="36"/>
  <c r="B34" i="36"/>
  <c r="U33" i="36"/>
  <c r="T33" i="36"/>
  <c r="S33" i="36"/>
  <c r="R33" i="36"/>
  <c r="Q33" i="36"/>
  <c r="P33" i="36"/>
  <c r="O33" i="36"/>
  <c r="N33" i="36"/>
  <c r="M33" i="36"/>
  <c r="L33" i="36"/>
  <c r="K33" i="36"/>
  <c r="J33" i="36"/>
  <c r="H33" i="36"/>
  <c r="G33" i="36"/>
  <c r="F33" i="36"/>
  <c r="E33" i="36"/>
  <c r="D33" i="36"/>
  <c r="C33" i="36"/>
  <c r="B33" i="36"/>
  <c r="U32" i="36"/>
  <c r="T32" i="36"/>
  <c r="S32" i="36"/>
  <c r="R32" i="36"/>
  <c r="Q32" i="36"/>
  <c r="P32" i="36"/>
  <c r="O32" i="36"/>
  <c r="N32" i="36"/>
  <c r="M32" i="36"/>
  <c r="L32" i="36"/>
  <c r="K32" i="36"/>
  <c r="J32" i="36"/>
  <c r="H32" i="36"/>
  <c r="G32" i="36"/>
  <c r="F32" i="36"/>
  <c r="E32" i="36"/>
  <c r="D32" i="36"/>
  <c r="C32" i="36"/>
  <c r="B32" i="36"/>
  <c r="U31" i="36"/>
  <c r="T31" i="36"/>
  <c r="S31" i="36"/>
  <c r="R31" i="36"/>
  <c r="Q31" i="36"/>
  <c r="P31" i="36"/>
  <c r="O31" i="36"/>
  <c r="N31" i="36"/>
  <c r="M31" i="36"/>
  <c r="L31" i="36"/>
  <c r="K31" i="36"/>
  <c r="J31" i="36"/>
  <c r="H31" i="36"/>
  <c r="G31" i="36"/>
  <c r="F31" i="36"/>
  <c r="E31" i="36"/>
  <c r="D31" i="36"/>
  <c r="C31" i="36"/>
  <c r="B31" i="36"/>
  <c r="U30" i="36"/>
  <c r="T30" i="36"/>
  <c r="S30" i="36"/>
  <c r="R30" i="36"/>
  <c r="Q30" i="36"/>
  <c r="P30" i="36"/>
  <c r="O30" i="36"/>
  <c r="N30" i="36"/>
  <c r="M30" i="36"/>
  <c r="L30" i="36"/>
  <c r="K30" i="36"/>
  <c r="J30" i="36"/>
  <c r="H30" i="36"/>
  <c r="G30" i="36"/>
  <c r="F30" i="36"/>
  <c r="E30" i="36"/>
  <c r="D30" i="36"/>
  <c r="C30" i="36"/>
  <c r="B30" i="36"/>
  <c r="U29" i="36"/>
  <c r="T29" i="36"/>
  <c r="S29" i="36"/>
  <c r="R29" i="36"/>
  <c r="Q29" i="36"/>
  <c r="P29" i="36"/>
  <c r="O29" i="36"/>
  <c r="N29" i="36"/>
  <c r="M29" i="36"/>
  <c r="L29" i="36"/>
  <c r="K29" i="36"/>
  <c r="J29" i="36"/>
  <c r="H29" i="36"/>
  <c r="G29" i="36"/>
  <c r="F29" i="36"/>
  <c r="E29" i="36"/>
  <c r="D29" i="36"/>
  <c r="C29" i="36"/>
  <c r="B29" i="36"/>
  <c r="U28" i="36"/>
  <c r="T28" i="36"/>
  <c r="S28" i="36"/>
  <c r="R28" i="36"/>
  <c r="Q28" i="36"/>
  <c r="P28" i="36"/>
  <c r="O28" i="36"/>
  <c r="N28" i="36"/>
  <c r="M28" i="36"/>
  <c r="L28" i="36"/>
  <c r="K28" i="36"/>
  <c r="J28" i="36"/>
  <c r="H28" i="36"/>
  <c r="G28" i="36"/>
  <c r="F28" i="36"/>
  <c r="E28" i="36"/>
  <c r="D28" i="36"/>
  <c r="C28" i="36"/>
  <c r="B28" i="36"/>
  <c r="U27" i="36"/>
  <c r="T27" i="36"/>
  <c r="S27" i="36"/>
  <c r="R27" i="36"/>
  <c r="Q27" i="36"/>
  <c r="P27" i="36"/>
  <c r="O27" i="36"/>
  <c r="N27" i="36"/>
  <c r="M27" i="36"/>
  <c r="L27" i="36"/>
  <c r="K27" i="36"/>
  <c r="J27" i="36"/>
  <c r="H27" i="36"/>
  <c r="G27" i="36"/>
  <c r="F27" i="36"/>
  <c r="E27" i="36"/>
  <c r="D27" i="36"/>
  <c r="C27" i="36"/>
  <c r="B27" i="36"/>
  <c r="U26" i="36"/>
  <c r="T26" i="36"/>
  <c r="S26" i="36"/>
  <c r="R26" i="36"/>
  <c r="Q26" i="36"/>
  <c r="P26" i="36"/>
  <c r="O26" i="36"/>
  <c r="N26" i="36"/>
  <c r="M26" i="36"/>
  <c r="L26" i="36"/>
  <c r="K26" i="36"/>
  <c r="J26" i="36"/>
  <c r="H26" i="36"/>
  <c r="G26" i="36"/>
  <c r="F26" i="36"/>
  <c r="E26" i="36"/>
  <c r="D26" i="36"/>
  <c r="C26" i="36"/>
  <c r="B26" i="36"/>
  <c r="U25" i="36"/>
  <c r="T25" i="36"/>
  <c r="S25" i="36"/>
  <c r="R25" i="36"/>
  <c r="Q25" i="36"/>
  <c r="P25" i="36"/>
  <c r="O25" i="36"/>
  <c r="N25" i="36"/>
  <c r="M25" i="36"/>
  <c r="L25" i="36"/>
  <c r="K25" i="36"/>
  <c r="J25" i="36"/>
  <c r="H25" i="36"/>
  <c r="G25" i="36"/>
  <c r="F25" i="36"/>
  <c r="E25" i="36"/>
  <c r="D25" i="36"/>
  <c r="C25" i="36"/>
  <c r="B25" i="36"/>
  <c r="U24" i="36"/>
  <c r="T24" i="36"/>
  <c r="S24" i="36"/>
  <c r="R24" i="36"/>
  <c r="Q24" i="36"/>
  <c r="P24" i="36"/>
  <c r="O24" i="36"/>
  <c r="N24" i="36"/>
  <c r="M24" i="36"/>
  <c r="L24" i="36"/>
  <c r="K24" i="36"/>
  <c r="J24" i="36"/>
  <c r="H24" i="36"/>
  <c r="G24" i="36"/>
  <c r="F24" i="36"/>
  <c r="E24" i="36"/>
  <c r="D24" i="36"/>
  <c r="C24" i="36"/>
  <c r="B24" i="36"/>
  <c r="U61" i="15"/>
  <c r="T61" i="15"/>
  <c r="S61" i="15"/>
  <c r="R61" i="15"/>
  <c r="Q61" i="15"/>
  <c r="P61" i="15"/>
  <c r="O61" i="15"/>
  <c r="N61" i="15"/>
  <c r="M61" i="15"/>
  <c r="L61" i="15"/>
  <c r="K61" i="15"/>
  <c r="J61" i="15"/>
  <c r="I61" i="15"/>
  <c r="H61" i="15"/>
  <c r="G61" i="15"/>
  <c r="F61" i="15"/>
  <c r="E61" i="15"/>
  <c r="D61" i="15"/>
  <c r="C61" i="15"/>
  <c r="B61" i="15"/>
  <c r="U60" i="15"/>
  <c r="T60" i="15"/>
  <c r="S60" i="15"/>
  <c r="R60" i="15"/>
  <c r="Q60" i="15"/>
  <c r="P60" i="15"/>
  <c r="O60" i="15"/>
  <c r="N60" i="15"/>
  <c r="M60" i="15"/>
  <c r="L60" i="15"/>
  <c r="K60" i="15"/>
  <c r="J60" i="15"/>
  <c r="I60" i="15"/>
  <c r="H60" i="15"/>
  <c r="G60" i="15"/>
  <c r="F60" i="15"/>
  <c r="E60" i="15"/>
  <c r="D60" i="15"/>
  <c r="C60" i="15"/>
  <c r="B60" i="15"/>
  <c r="U59" i="15"/>
  <c r="T59" i="15"/>
  <c r="S59" i="15"/>
  <c r="R59" i="15"/>
  <c r="Q59" i="15"/>
  <c r="P59" i="15"/>
  <c r="O59" i="15"/>
  <c r="N59" i="15"/>
  <c r="M59" i="15"/>
  <c r="L59" i="15"/>
  <c r="K59" i="15"/>
  <c r="J59" i="15"/>
  <c r="I59" i="15"/>
  <c r="H59" i="15"/>
  <c r="G59" i="15"/>
  <c r="F59" i="15"/>
  <c r="E59" i="15"/>
  <c r="D59" i="15"/>
  <c r="C59" i="15"/>
  <c r="B59" i="15"/>
  <c r="U58" i="15"/>
  <c r="T58" i="15"/>
  <c r="S58" i="15"/>
  <c r="R58" i="15"/>
  <c r="Q58" i="15"/>
  <c r="P58" i="15"/>
  <c r="O58" i="15"/>
  <c r="N58" i="15"/>
  <c r="M58" i="15"/>
  <c r="L58" i="15"/>
  <c r="K58" i="15"/>
  <c r="J58" i="15"/>
  <c r="I58" i="15"/>
  <c r="H58" i="15"/>
  <c r="G58" i="15"/>
  <c r="F58" i="15"/>
  <c r="E58" i="15"/>
  <c r="D58" i="15"/>
  <c r="C58" i="15"/>
  <c r="B58" i="15"/>
  <c r="U57" i="15"/>
  <c r="T57" i="15"/>
  <c r="S57" i="15"/>
  <c r="R57" i="15"/>
  <c r="Q57" i="15"/>
  <c r="P57" i="15"/>
  <c r="O57" i="15"/>
  <c r="N57" i="15"/>
  <c r="M57" i="15"/>
  <c r="L57" i="15"/>
  <c r="K57" i="15"/>
  <c r="J57" i="15"/>
  <c r="I57" i="15"/>
  <c r="H57" i="15"/>
  <c r="G57" i="15"/>
  <c r="F57" i="15"/>
  <c r="E57" i="15"/>
  <c r="D57" i="15"/>
  <c r="C57" i="15"/>
  <c r="B57" i="15"/>
  <c r="U56" i="15"/>
  <c r="T56" i="15"/>
  <c r="S56" i="15"/>
  <c r="R56" i="15"/>
  <c r="Q56" i="15"/>
  <c r="P56" i="15"/>
  <c r="O56" i="15"/>
  <c r="N56" i="15"/>
  <c r="M56" i="15"/>
  <c r="L56" i="15"/>
  <c r="K56" i="15"/>
  <c r="J56" i="15"/>
  <c r="I56" i="15"/>
  <c r="H56" i="15"/>
  <c r="G56" i="15"/>
  <c r="F56" i="15"/>
  <c r="E56" i="15"/>
  <c r="D56" i="15"/>
  <c r="C56" i="15"/>
  <c r="B56" i="15"/>
  <c r="U55" i="15"/>
  <c r="T55" i="15"/>
  <c r="S55" i="15"/>
  <c r="R55" i="15"/>
  <c r="Q55" i="15"/>
  <c r="P55" i="15"/>
  <c r="O55" i="15"/>
  <c r="N55" i="15"/>
  <c r="M55" i="15"/>
  <c r="L55" i="15"/>
  <c r="K55" i="15"/>
  <c r="J55" i="15"/>
  <c r="I55" i="15"/>
  <c r="H55" i="15"/>
  <c r="G55" i="15"/>
  <c r="F55" i="15"/>
  <c r="E55" i="15"/>
  <c r="D55" i="15"/>
  <c r="C55" i="15"/>
  <c r="B55" i="15"/>
  <c r="U54" i="15"/>
  <c r="T54" i="15"/>
  <c r="S54" i="15"/>
  <c r="R54" i="15"/>
  <c r="Q54" i="15"/>
  <c r="P54" i="15"/>
  <c r="O54" i="15"/>
  <c r="N54" i="15"/>
  <c r="M54" i="15"/>
  <c r="L54" i="15"/>
  <c r="K54" i="15"/>
  <c r="J54" i="15"/>
  <c r="I54" i="15"/>
  <c r="H54" i="15"/>
  <c r="G54" i="15"/>
  <c r="F54" i="15"/>
  <c r="E54" i="15"/>
  <c r="D54" i="15"/>
  <c r="C54" i="15"/>
  <c r="B54" i="15"/>
  <c r="U53" i="15"/>
  <c r="T53" i="15"/>
  <c r="S53" i="15"/>
  <c r="R53" i="15"/>
  <c r="Q53" i="15"/>
  <c r="P53" i="15"/>
  <c r="O53" i="15"/>
  <c r="N53" i="15"/>
  <c r="M53" i="15"/>
  <c r="L53" i="15"/>
  <c r="K53" i="15"/>
  <c r="J53" i="15"/>
  <c r="I53" i="15"/>
  <c r="H53" i="15"/>
  <c r="G53" i="15"/>
  <c r="F53" i="15"/>
  <c r="E53" i="15"/>
  <c r="D53" i="15"/>
  <c r="C53" i="15"/>
  <c r="B53" i="15"/>
  <c r="U52" i="15"/>
  <c r="T52" i="15"/>
  <c r="S52" i="15"/>
  <c r="R52" i="15"/>
  <c r="Q52" i="15"/>
  <c r="P52" i="15"/>
  <c r="O52" i="15"/>
  <c r="N52" i="15"/>
  <c r="M52" i="15"/>
  <c r="L52" i="15"/>
  <c r="K52" i="15"/>
  <c r="J52" i="15"/>
  <c r="I52" i="15"/>
  <c r="H52" i="15"/>
  <c r="G52" i="15"/>
  <c r="F52" i="15"/>
  <c r="E52" i="15"/>
  <c r="D52" i="15"/>
  <c r="C52" i="15"/>
  <c r="B52" i="15"/>
  <c r="U51" i="15"/>
  <c r="T51" i="15"/>
  <c r="S51" i="15"/>
  <c r="R51" i="15"/>
  <c r="Q51" i="15"/>
  <c r="P51" i="15"/>
  <c r="O51" i="15"/>
  <c r="N51" i="15"/>
  <c r="M51" i="15"/>
  <c r="L51" i="15"/>
  <c r="K51" i="15"/>
  <c r="J51" i="15"/>
  <c r="I51" i="15"/>
  <c r="H51" i="15"/>
  <c r="G51" i="15"/>
  <c r="F51" i="15"/>
  <c r="E51" i="15"/>
  <c r="D51" i="15"/>
  <c r="C51" i="15"/>
  <c r="B51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B50" i="15"/>
  <c r="U49" i="15"/>
  <c r="T49" i="15"/>
  <c r="S49" i="15"/>
  <c r="R49" i="15"/>
  <c r="Q49" i="15"/>
  <c r="P49" i="15"/>
  <c r="O49" i="15"/>
  <c r="N49" i="15"/>
  <c r="M49" i="15"/>
  <c r="L49" i="15"/>
  <c r="K49" i="15"/>
  <c r="J49" i="15"/>
  <c r="I49" i="15"/>
  <c r="H49" i="15"/>
  <c r="G49" i="15"/>
  <c r="F49" i="15"/>
  <c r="E49" i="15"/>
  <c r="D49" i="15"/>
  <c r="C49" i="15"/>
  <c r="B49" i="15"/>
  <c r="U48" i="15"/>
  <c r="T48" i="15"/>
  <c r="S48" i="15"/>
  <c r="R48" i="15"/>
  <c r="Q48" i="15"/>
  <c r="P48" i="15"/>
  <c r="O48" i="15"/>
  <c r="N48" i="15"/>
  <c r="M48" i="15"/>
  <c r="L48" i="15"/>
  <c r="K48" i="15"/>
  <c r="J48" i="15"/>
  <c r="I48" i="15"/>
  <c r="H48" i="15"/>
  <c r="G48" i="15"/>
  <c r="F48" i="15"/>
  <c r="E48" i="15"/>
  <c r="D48" i="15"/>
  <c r="C48" i="15"/>
  <c r="B48" i="15"/>
  <c r="U47" i="15"/>
  <c r="T47" i="15"/>
  <c r="S47" i="15"/>
  <c r="R47" i="15"/>
  <c r="Q47" i="15"/>
  <c r="P47" i="15"/>
  <c r="O47" i="15"/>
  <c r="N47" i="15"/>
  <c r="M47" i="15"/>
  <c r="L47" i="15"/>
  <c r="K47" i="15"/>
  <c r="J47" i="15"/>
  <c r="I47" i="15"/>
  <c r="H47" i="15"/>
  <c r="G47" i="15"/>
  <c r="F47" i="15"/>
  <c r="E47" i="15"/>
  <c r="D47" i="15"/>
  <c r="C47" i="15"/>
  <c r="B47" i="15"/>
  <c r="U46" i="15"/>
  <c r="T46" i="15"/>
  <c r="S46" i="15"/>
  <c r="R46" i="15"/>
  <c r="Q46" i="15"/>
  <c r="P46" i="15"/>
  <c r="O46" i="15"/>
  <c r="N46" i="15"/>
  <c r="M46" i="15"/>
  <c r="L46" i="15"/>
  <c r="K46" i="15"/>
  <c r="J46" i="15"/>
  <c r="I46" i="15"/>
  <c r="H46" i="15"/>
  <c r="G46" i="15"/>
  <c r="F46" i="15"/>
  <c r="E46" i="15"/>
  <c r="D46" i="15"/>
  <c r="C46" i="15"/>
  <c r="B46" i="15"/>
  <c r="U45" i="15"/>
  <c r="T45" i="15"/>
  <c r="S45" i="15"/>
  <c r="R45" i="15"/>
  <c r="Q45" i="15"/>
  <c r="P45" i="15"/>
  <c r="O45" i="15"/>
  <c r="N45" i="15"/>
  <c r="M45" i="15"/>
  <c r="L45" i="15"/>
  <c r="K45" i="15"/>
  <c r="J45" i="15"/>
  <c r="I45" i="15"/>
  <c r="H45" i="15"/>
  <c r="G45" i="15"/>
  <c r="F45" i="15"/>
  <c r="E45" i="15"/>
  <c r="D45" i="15"/>
  <c r="C45" i="15"/>
  <c r="B45" i="15"/>
  <c r="U44" i="15"/>
  <c r="T44" i="15"/>
  <c r="S44" i="15"/>
  <c r="R44" i="15"/>
  <c r="Q44" i="15"/>
  <c r="P44" i="15"/>
  <c r="O44" i="15"/>
  <c r="N44" i="15"/>
  <c r="M44" i="15"/>
  <c r="L44" i="15"/>
  <c r="K44" i="15"/>
  <c r="J44" i="15"/>
  <c r="I44" i="15"/>
  <c r="H44" i="15"/>
  <c r="G44" i="15"/>
  <c r="F44" i="15"/>
  <c r="E44" i="15"/>
  <c r="D44" i="15"/>
  <c r="C44" i="15"/>
  <c r="B44" i="15"/>
  <c r="U61" i="14"/>
  <c r="T61" i="14"/>
  <c r="S61" i="14"/>
  <c r="R61" i="14"/>
  <c r="Q61" i="14"/>
  <c r="P61" i="14"/>
  <c r="O61" i="14"/>
  <c r="N61" i="14"/>
  <c r="M61" i="14"/>
  <c r="L61" i="14"/>
  <c r="K61" i="14"/>
  <c r="J61" i="14"/>
  <c r="I61" i="14"/>
  <c r="H61" i="14"/>
  <c r="G61" i="14"/>
  <c r="F61" i="14"/>
  <c r="E61" i="14"/>
  <c r="D61" i="14"/>
  <c r="C61" i="14"/>
  <c r="B61" i="14"/>
  <c r="U60" i="14"/>
  <c r="T60" i="14"/>
  <c r="S60" i="14"/>
  <c r="R60" i="14"/>
  <c r="Q60" i="14"/>
  <c r="P60" i="14"/>
  <c r="O60" i="14"/>
  <c r="N60" i="14"/>
  <c r="M60" i="14"/>
  <c r="L60" i="14"/>
  <c r="K60" i="14"/>
  <c r="J60" i="14"/>
  <c r="I60" i="14"/>
  <c r="H60" i="14"/>
  <c r="G60" i="14"/>
  <c r="F60" i="14"/>
  <c r="E60" i="14"/>
  <c r="D60" i="14"/>
  <c r="C60" i="14"/>
  <c r="B60" i="14"/>
  <c r="U59" i="14"/>
  <c r="T59" i="14"/>
  <c r="S59" i="14"/>
  <c r="R59" i="14"/>
  <c r="Q59" i="14"/>
  <c r="P59" i="14"/>
  <c r="O59" i="14"/>
  <c r="N59" i="14"/>
  <c r="M59" i="14"/>
  <c r="L59" i="14"/>
  <c r="K59" i="14"/>
  <c r="J59" i="14"/>
  <c r="I59" i="14"/>
  <c r="H59" i="14"/>
  <c r="G59" i="14"/>
  <c r="F59" i="14"/>
  <c r="E59" i="14"/>
  <c r="D59" i="14"/>
  <c r="C59" i="14"/>
  <c r="B59" i="14"/>
  <c r="U58" i="14"/>
  <c r="T58" i="14"/>
  <c r="S58" i="14"/>
  <c r="R58" i="14"/>
  <c r="Q58" i="14"/>
  <c r="P58" i="14"/>
  <c r="O58" i="14"/>
  <c r="N58" i="14"/>
  <c r="M58" i="14"/>
  <c r="L58" i="14"/>
  <c r="K58" i="14"/>
  <c r="J58" i="14"/>
  <c r="I58" i="14"/>
  <c r="H58" i="14"/>
  <c r="G58" i="14"/>
  <c r="F58" i="14"/>
  <c r="E58" i="14"/>
  <c r="D58" i="14"/>
  <c r="C58" i="14"/>
  <c r="B58" i="14"/>
  <c r="U57" i="14"/>
  <c r="T57" i="14"/>
  <c r="S57" i="14"/>
  <c r="R57" i="14"/>
  <c r="Q57" i="14"/>
  <c r="P57" i="14"/>
  <c r="O57" i="14"/>
  <c r="N57" i="14"/>
  <c r="M57" i="14"/>
  <c r="L57" i="14"/>
  <c r="K57" i="14"/>
  <c r="J57" i="14"/>
  <c r="I57" i="14"/>
  <c r="H57" i="14"/>
  <c r="G57" i="14"/>
  <c r="F57" i="14"/>
  <c r="E57" i="14"/>
  <c r="D57" i="14"/>
  <c r="C57" i="14"/>
  <c r="B57" i="14"/>
  <c r="U56" i="14"/>
  <c r="T56" i="14"/>
  <c r="S56" i="14"/>
  <c r="R56" i="14"/>
  <c r="Q56" i="14"/>
  <c r="P56" i="14"/>
  <c r="O56" i="14"/>
  <c r="N56" i="14"/>
  <c r="M56" i="14"/>
  <c r="L56" i="14"/>
  <c r="K56" i="14"/>
  <c r="J56" i="14"/>
  <c r="I56" i="14"/>
  <c r="H56" i="14"/>
  <c r="G56" i="14"/>
  <c r="F56" i="14"/>
  <c r="E56" i="14"/>
  <c r="D56" i="14"/>
  <c r="C56" i="14"/>
  <c r="B56" i="14"/>
  <c r="U55" i="14"/>
  <c r="T55" i="14"/>
  <c r="S55" i="14"/>
  <c r="R55" i="14"/>
  <c r="Q55" i="14"/>
  <c r="P55" i="14"/>
  <c r="O55" i="14"/>
  <c r="N55" i="14"/>
  <c r="M55" i="14"/>
  <c r="L55" i="14"/>
  <c r="K55" i="14"/>
  <c r="J55" i="14"/>
  <c r="I55" i="14"/>
  <c r="H55" i="14"/>
  <c r="G55" i="14"/>
  <c r="F55" i="14"/>
  <c r="E55" i="14"/>
  <c r="D55" i="14"/>
  <c r="C55" i="14"/>
  <c r="B55" i="14"/>
  <c r="U54" i="14"/>
  <c r="T54" i="14"/>
  <c r="S54" i="14"/>
  <c r="R54" i="14"/>
  <c r="Q54" i="14"/>
  <c r="P54" i="14"/>
  <c r="O54" i="14"/>
  <c r="N54" i="14"/>
  <c r="M54" i="14"/>
  <c r="L54" i="14"/>
  <c r="K54" i="14"/>
  <c r="J54" i="14"/>
  <c r="I54" i="14"/>
  <c r="H54" i="14"/>
  <c r="G54" i="14"/>
  <c r="F54" i="14"/>
  <c r="E54" i="14"/>
  <c r="D54" i="14"/>
  <c r="C54" i="14"/>
  <c r="B54" i="14"/>
  <c r="U53" i="14"/>
  <c r="T53" i="14"/>
  <c r="S53" i="14"/>
  <c r="R53" i="14"/>
  <c r="Q53" i="14"/>
  <c r="P53" i="14"/>
  <c r="O53" i="14"/>
  <c r="N53" i="14"/>
  <c r="M53" i="14"/>
  <c r="L53" i="14"/>
  <c r="K53" i="14"/>
  <c r="J53" i="14"/>
  <c r="I53" i="14"/>
  <c r="H53" i="14"/>
  <c r="G53" i="14"/>
  <c r="F53" i="14"/>
  <c r="E53" i="14"/>
  <c r="D53" i="14"/>
  <c r="C53" i="14"/>
  <c r="B53" i="14"/>
  <c r="U52" i="14"/>
  <c r="T52" i="14"/>
  <c r="S52" i="14"/>
  <c r="R52" i="14"/>
  <c r="Q52" i="14"/>
  <c r="P52" i="14"/>
  <c r="O52" i="14"/>
  <c r="N52" i="14"/>
  <c r="M52" i="14"/>
  <c r="L52" i="14"/>
  <c r="K52" i="14"/>
  <c r="J52" i="14"/>
  <c r="I52" i="14"/>
  <c r="H52" i="14"/>
  <c r="G52" i="14"/>
  <c r="F52" i="14"/>
  <c r="E52" i="14"/>
  <c r="D52" i="14"/>
  <c r="C52" i="14"/>
  <c r="B52" i="14"/>
  <c r="U51" i="14"/>
  <c r="T51" i="14"/>
  <c r="S51" i="14"/>
  <c r="R51" i="14"/>
  <c r="Q51" i="14"/>
  <c r="P51" i="14"/>
  <c r="O51" i="14"/>
  <c r="N51" i="14"/>
  <c r="M51" i="14"/>
  <c r="L51" i="14"/>
  <c r="K51" i="14"/>
  <c r="J51" i="14"/>
  <c r="I51" i="14"/>
  <c r="H51" i="14"/>
  <c r="G51" i="14"/>
  <c r="F51" i="14"/>
  <c r="E51" i="14"/>
  <c r="D51" i="14"/>
  <c r="C51" i="14"/>
  <c r="B51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B50" i="14"/>
  <c r="U49" i="14"/>
  <c r="T49" i="14"/>
  <c r="S49" i="14"/>
  <c r="R49" i="14"/>
  <c r="Q49" i="14"/>
  <c r="P49" i="14"/>
  <c r="O49" i="14"/>
  <c r="N49" i="14"/>
  <c r="M49" i="14"/>
  <c r="L49" i="14"/>
  <c r="K49" i="14"/>
  <c r="J49" i="14"/>
  <c r="I49" i="14"/>
  <c r="H49" i="14"/>
  <c r="G49" i="14"/>
  <c r="F49" i="14"/>
  <c r="E49" i="14"/>
  <c r="D49" i="14"/>
  <c r="C49" i="14"/>
  <c r="B49" i="14"/>
  <c r="U48" i="14"/>
  <c r="T48" i="14"/>
  <c r="S48" i="14"/>
  <c r="R48" i="14"/>
  <c r="Q48" i="14"/>
  <c r="P48" i="14"/>
  <c r="O48" i="14"/>
  <c r="N48" i="14"/>
  <c r="M48" i="14"/>
  <c r="L48" i="14"/>
  <c r="K48" i="14"/>
  <c r="J48" i="14"/>
  <c r="I48" i="14"/>
  <c r="H48" i="14"/>
  <c r="G48" i="14"/>
  <c r="F48" i="14"/>
  <c r="E48" i="14"/>
  <c r="D48" i="14"/>
  <c r="C48" i="14"/>
  <c r="B48" i="14"/>
  <c r="U47" i="14"/>
  <c r="T47" i="14"/>
  <c r="S47" i="14"/>
  <c r="R47" i="14"/>
  <c r="Q47" i="14"/>
  <c r="P47" i="14"/>
  <c r="O47" i="14"/>
  <c r="N47" i="14"/>
  <c r="M47" i="14"/>
  <c r="L47" i="14"/>
  <c r="K47" i="14"/>
  <c r="J47" i="14"/>
  <c r="I47" i="14"/>
  <c r="H47" i="14"/>
  <c r="G47" i="14"/>
  <c r="F47" i="14"/>
  <c r="E47" i="14"/>
  <c r="D47" i="14"/>
  <c r="C47" i="14"/>
  <c r="B47" i="14"/>
  <c r="U46" i="14"/>
  <c r="T46" i="14"/>
  <c r="S46" i="14"/>
  <c r="R46" i="14"/>
  <c r="Q46" i="14"/>
  <c r="P46" i="14"/>
  <c r="O46" i="14"/>
  <c r="N46" i="14"/>
  <c r="M46" i="14"/>
  <c r="L46" i="14"/>
  <c r="K46" i="14"/>
  <c r="J46" i="14"/>
  <c r="I46" i="14"/>
  <c r="H46" i="14"/>
  <c r="G46" i="14"/>
  <c r="F46" i="14"/>
  <c r="E46" i="14"/>
  <c r="D46" i="14"/>
  <c r="C46" i="14"/>
  <c r="B46" i="14"/>
  <c r="U45" i="14"/>
  <c r="T45" i="14"/>
  <c r="S45" i="14"/>
  <c r="R45" i="14"/>
  <c r="Q45" i="14"/>
  <c r="P45" i="14"/>
  <c r="O45" i="14"/>
  <c r="N45" i="14"/>
  <c r="M45" i="14"/>
  <c r="L45" i="14"/>
  <c r="K45" i="14"/>
  <c r="J45" i="14"/>
  <c r="I45" i="14"/>
  <c r="H45" i="14"/>
  <c r="G45" i="14"/>
  <c r="F45" i="14"/>
  <c r="E45" i="14"/>
  <c r="D45" i="14"/>
  <c r="C45" i="14"/>
  <c r="B45" i="14"/>
  <c r="U44" i="14"/>
  <c r="T44" i="14"/>
  <c r="S44" i="14"/>
  <c r="R44" i="14"/>
  <c r="Q44" i="14"/>
  <c r="P44" i="14"/>
  <c r="O44" i="14"/>
  <c r="N44" i="14"/>
  <c r="M44" i="14"/>
  <c r="L44" i="14"/>
  <c r="K44" i="14"/>
  <c r="J44" i="14"/>
  <c r="I44" i="14"/>
  <c r="H44" i="14"/>
  <c r="G44" i="14"/>
  <c r="F44" i="14"/>
  <c r="E44" i="14"/>
  <c r="D44" i="14"/>
  <c r="C44" i="14"/>
  <c r="B44" i="14"/>
  <c r="AR7" i="6" l="1"/>
  <c r="AQ7" i="6"/>
  <c r="AP7" i="6"/>
  <c r="AO7" i="6"/>
  <c r="AN7" i="6"/>
  <c r="AM7" i="6"/>
  <c r="AL7" i="6"/>
  <c r="AK7" i="6"/>
  <c r="AJ7" i="6"/>
  <c r="AI7" i="6"/>
  <c r="AH7" i="6"/>
  <c r="AG7" i="6"/>
  <c r="AF7" i="6"/>
  <c r="AE7" i="6"/>
  <c r="AD7" i="6"/>
  <c r="AC7" i="6"/>
  <c r="AB7" i="6"/>
  <c r="AA7" i="6"/>
  <c r="Z7" i="6"/>
  <c r="Y7" i="6"/>
  <c r="X7" i="6"/>
  <c r="W7" i="6"/>
  <c r="V7" i="6"/>
  <c r="U7" i="6"/>
  <c r="T7" i="6"/>
  <c r="S7" i="6"/>
  <c r="R7" i="6"/>
  <c r="Q7" i="6"/>
  <c r="P7" i="6"/>
  <c r="O7" i="6"/>
  <c r="N7" i="6"/>
  <c r="M7" i="6"/>
  <c r="L7" i="6"/>
  <c r="K7" i="6"/>
  <c r="J7" i="6"/>
  <c r="I7" i="6"/>
  <c r="H7" i="6"/>
  <c r="AV7" i="6"/>
  <c r="AU7" i="6"/>
  <c r="AT7" i="6"/>
  <c r="AS7" i="6"/>
  <c r="AQ10" i="6"/>
  <c r="AG10" i="6"/>
  <c r="AK10" i="6"/>
  <c r="AV15" i="6"/>
  <c r="AR10" i="6"/>
  <c r="AJ10" i="6"/>
  <c r="AF10" i="6"/>
  <c r="AE10" i="6"/>
  <c r="AA10" i="6"/>
  <c r="S13" i="6"/>
  <c r="R13" i="6"/>
  <c r="Q13" i="6"/>
  <c r="P13" i="6"/>
  <c r="O13" i="6"/>
  <c r="N13" i="6"/>
  <c r="M13" i="6"/>
  <c r="L13" i="6"/>
  <c r="K13" i="6"/>
  <c r="J13" i="6"/>
  <c r="I13" i="6"/>
  <c r="H13" i="6"/>
  <c r="G13" i="6"/>
  <c r="F13" i="6"/>
  <c r="E13" i="6"/>
  <c r="D13" i="6"/>
  <c r="C13" i="6"/>
  <c r="B13" i="6"/>
  <c r="AV6" i="6"/>
  <c r="AU6" i="6"/>
  <c r="AT6" i="6"/>
  <c r="AS6" i="6"/>
  <c r="AR6" i="6"/>
  <c r="AQ6" i="6"/>
  <c r="AP6" i="6"/>
  <c r="AO6" i="6"/>
  <c r="AN6" i="6"/>
  <c r="AM6" i="6"/>
  <c r="AJ6" i="6"/>
  <c r="AI6" i="6"/>
  <c r="AH6" i="6"/>
  <c r="AG6" i="6"/>
  <c r="AF6" i="6"/>
  <c r="AE6" i="6"/>
  <c r="AD6" i="6"/>
  <c r="AC6" i="6"/>
  <c r="AB6" i="6"/>
  <c r="AA6" i="6"/>
  <c r="Y6" i="6"/>
  <c r="X6" i="6"/>
  <c r="W6" i="6"/>
  <c r="V6" i="6"/>
  <c r="U6" i="6"/>
  <c r="T6" i="6"/>
  <c r="S6" i="6"/>
  <c r="R6" i="6"/>
  <c r="Q6" i="6"/>
  <c r="P6" i="6"/>
  <c r="O6" i="6"/>
  <c r="N6" i="6"/>
  <c r="M6" i="6"/>
  <c r="L6" i="6"/>
  <c r="K6" i="6"/>
  <c r="J6" i="6"/>
  <c r="I6" i="6"/>
  <c r="H6" i="6"/>
  <c r="G6" i="6"/>
  <c r="F6" i="6"/>
  <c r="E6" i="6"/>
  <c r="D6" i="6"/>
  <c r="C6" i="6"/>
  <c r="B6" i="6"/>
  <c r="Z6" i="6"/>
  <c r="AS12" i="6" l="1"/>
  <c r="AS13" i="6" s="1"/>
  <c r="AR12" i="6"/>
  <c r="AR13" i="6" s="1"/>
  <c r="AQ12" i="6"/>
  <c r="AQ13" i="6" s="1"/>
  <c r="AP12" i="6"/>
  <c r="AP13" i="6" s="1"/>
  <c r="AO12" i="6"/>
  <c r="AO13" i="6" s="1"/>
  <c r="AN12" i="6"/>
  <c r="AN13" i="6" s="1"/>
  <c r="AM12" i="6"/>
  <c r="AM13" i="6" s="1"/>
  <c r="AL12" i="6"/>
  <c r="AL13" i="6" s="1"/>
  <c r="AK12" i="6"/>
  <c r="AK13" i="6" s="1"/>
  <c r="AG12" i="6"/>
  <c r="AG13" i="6" s="1"/>
  <c r="AF12" i="6"/>
  <c r="AF13" i="6" s="1"/>
  <c r="AE12" i="6"/>
  <c r="AE13" i="6" s="1"/>
  <c r="AD12" i="6"/>
  <c r="AD13" i="6" s="1"/>
  <c r="AC12" i="6"/>
  <c r="AC13" i="6" s="1"/>
  <c r="AB12" i="6"/>
  <c r="AB13" i="6" s="1"/>
  <c r="AA12" i="6"/>
  <c r="AA13" i="6" s="1"/>
  <c r="Z12" i="6"/>
  <c r="Z13" i="6" s="1"/>
  <c r="Y12" i="6"/>
  <c r="Y13" i="6" s="1"/>
  <c r="X12" i="6"/>
  <c r="X13" i="6" s="1"/>
  <c r="W12" i="6"/>
  <c r="W13" i="6" s="1"/>
  <c r="V12" i="6"/>
  <c r="V13" i="6" s="1"/>
  <c r="U12" i="6"/>
  <c r="U13" i="6" s="1"/>
  <c r="T12" i="6"/>
  <c r="T13" i="6" s="1"/>
  <c r="S12" i="6"/>
  <c r="R12" i="6"/>
  <c r="Q12" i="6"/>
  <c r="P12" i="6"/>
  <c r="O12" i="6"/>
  <c r="N12" i="6"/>
  <c r="M12" i="6"/>
  <c r="L12" i="6"/>
  <c r="K12" i="6"/>
  <c r="J12" i="6"/>
  <c r="I12" i="6"/>
  <c r="H12" i="6"/>
  <c r="G12" i="6"/>
  <c r="F12" i="6"/>
  <c r="E12" i="6"/>
  <c r="D12" i="6"/>
  <c r="C12" i="6"/>
  <c r="B12" i="6"/>
  <c r="AV11" i="6"/>
  <c r="AU11" i="6"/>
  <c r="AT11" i="6"/>
  <c r="AS11" i="6"/>
  <c r="AR11" i="6"/>
  <c r="AQ11" i="6"/>
  <c r="AP11" i="6"/>
  <c r="AO11" i="6"/>
  <c r="AN11" i="6"/>
  <c r="AM11" i="6"/>
  <c r="AL11" i="6"/>
  <c r="AK11" i="6"/>
  <c r="AJ11" i="6"/>
  <c r="AI11" i="6"/>
  <c r="AH11" i="6"/>
  <c r="AG11" i="6"/>
  <c r="AF11" i="6"/>
  <c r="AE11" i="6"/>
  <c r="AD11" i="6"/>
  <c r="AC11" i="6"/>
  <c r="AB11" i="6"/>
  <c r="AA11" i="6"/>
  <c r="Z11" i="6"/>
  <c r="Y11" i="6"/>
  <c r="X11" i="6"/>
  <c r="W11" i="6"/>
  <c r="V11" i="6"/>
  <c r="U11" i="6"/>
  <c r="T11" i="6"/>
  <c r="S11" i="6"/>
  <c r="R11" i="6"/>
  <c r="Q11" i="6"/>
  <c r="P11" i="6"/>
  <c r="O11" i="6"/>
  <c r="N11" i="6"/>
  <c r="M11" i="6"/>
  <c r="L11" i="6"/>
  <c r="K11" i="6"/>
  <c r="J11" i="6"/>
  <c r="I11" i="6"/>
  <c r="H11" i="6"/>
  <c r="G11" i="6"/>
  <c r="F11" i="6"/>
  <c r="E11" i="6"/>
  <c r="D11" i="6"/>
  <c r="C11" i="6"/>
  <c r="B11" i="6"/>
  <c r="AH5" i="6"/>
  <c r="AG5" i="6"/>
  <c r="AF5" i="6"/>
  <c r="AE5" i="6"/>
  <c r="AD5" i="6"/>
  <c r="AC5" i="6"/>
  <c r="AB5" i="6"/>
  <c r="AA5" i="6"/>
  <c r="Z5" i="6"/>
  <c r="Y5" i="6"/>
  <c r="X5" i="6"/>
  <c r="W5" i="6"/>
  <c r="V5" i="6"/>
  <c r="U5" i="6"/>
  <c r="T5" i="6"/>
  <c r="S5" i="6"/>
  <c r="R5" i="6"/>
  <c r="Q5" i="6"/>
  <c r="P5" i="6"/>
  <c r="O5" i="6"/>
  <c r="N5" i="6"/>
  <c r="M5" i="6"/>
  <c r="L5" i="6"/>
  <c r="K5" i="6"/>
  <c r="J5" i="6"/>
  <c r="I5" i="6"/>
  <c r="H5" i="6"/>
  <c r="G5" i="6"/>
  <c r="F5" i="6"/>
  <c r="E5" i="6"/>
  <c r="D5" i="6"/>
  <c r="C5" i="6"/>
  <c r="B5" i="6"/>
  <c r="AH4" i="6"/>
  <c r="AG4" i="6"/>
  <c r="AF4" i="6"/>
  <c r="AE4" i="6"/>
  <c r="AD4" i="6"/>
  <c r="AC4" i="6"/>
  <c r="AB4" i="6"/>
  <c r="AA4" i="6"/>
  <c r="Z4" i="6"/>
  <c r="Y4" i="6"/>
  <c r="X4" i="6"/>
  <c r="W4" i="6"/>
  <c r="V4" i="6"/>
  <c r="U4" i="6"/>
  <c r="T4" i="6"/>
  <c r="S4" i="6"/>
  <c r="R4" i="6"/>
  <c r="Q4" i="6"/>
  <c r="P4" i="6"/>
  <c r="O4" i="6"/>
  <c r="N4" i="6"/>
  <c r="M4" i="6"/>
  <c r="L4" i="6"/>
  <c r="K4" i="6"/>
  <c r="J4" i="6"/>
  <c r="I4" i="6"/>
  <c r="H4" i="6"/>
  <c r="G4" i="6"/>
  <c r="F4" i="6"/>
  <c r="E4" i="6"/>
  <c r="D4" i="6"/>
  <c r="C4" i="6"/>
  <c r="B4" i="6"/>
  <c r="AP5" i="6"/>
  <c r="AO5" i="6"/>
  <c r="AN5" i="6"/>
  <c r="AM5" i="6"/>
  <c r="AJ5" i="6"/>
  <c r="AI5" i="6"/>
  <c r="AP4" i="6"/>
  <c r="AO4" i="6"/>
  <c r="AN4" i="6"/>
  <c r="AM4" i="6"/>
  <c r="AL4" i="6"/>
  <c r="AK4" i="6"/>
  <c r="AJ4" i="6"/>
  <c r="AI4" i="6"/>
  <c r="AV4" i="6"/>
  <c r="AU4" i="6"/>
  <c r="AT4" i="6"/>
  <c r="AS4" i="6"/>
  <c r="AR4" i="6"/>
  <c r="AQ4" i="6"/>
  <c r="AV5" i="6"/>
  <c r="AU5" i="6"/>
  <c r="AT5" i="6"/>
  <c r="AS5" i="6"/>
  <c r="AR5" i="6"/>
  <c r="AQ5" i="6"/>
  <c r="AS14" i="6" l="1"/>
  <c r="Q75" i="20"/>
  <c r="P75" i="20"/>
  <c r="O75" i="20"/>
  <c r="N75" i="20"/>
  <c r="M75" i="20"/>
  <c r="L75" i="20"/>
  <c r="K75" i="20"/>
  <c r="J75" i="20"/>
  <c r="I75" i="20"/>
  <c r="H75" i="20"/>
  <c r="G75" i="20"/>
  <c r="F75" i="20"/>
  <c r="E75" i="20"/>
  <c r="D75" i="20"/>
  <c r="C75" i="20"/>
  <c r="B75" i="20"/>
  <c r="Q74" i="20"/>
  <c r="P74" i="20"/>
  <c r="O74" i="20"/>
  <c r="N74" i="20"/>
  <c r="M74" i="20"/>
  <c r="L74" i="20"/>
  <c r="K74" i="20"/>
  <c r="J74" i="20"/>
  <c r="I74" i="20"/>
  <c r="H74" i="20"/>
  <c r="G74" i="20"/>
  <c r="F74" i="20"/>
  <c r="E74" i="20"/>
  <c r="D74" i="20"/>
  <c r="C74" i="20"/>
  <c r="B74" i="20"/>
  <c r="Q73" i="20"/>
  <c r="P73" i="20"/>
  <c r="O73" i="20"/>
  <c r="N73" i="20"/>
  <c r="M73" i="20"/>
  <c r="L73" i="20"/>
  <c r="K73" i="20"/>
  <c r="J73" i="20"/>
  <c r="I73" i="20"/>
  <c r="H73" i="20"/>
  <c r="G73" i="20"/>
  <c r="F73" i="20"/>
  <c r="E73" i="20"/>
  <c r="D73" i="20"/>
  <c r="C73" i="20"/>
  <c r="B73" i="20"/>
  <c r="Q72" i="20"/>
  <c r="P72" i="20"/>
  <c r="O72" i="20"/>
  <c r="N72" i="20"/>
  <c r="M72" i="20"/>
  <c r="L72" i="20"/>
  <c r="K72" i="20"/>
  <c r="J72" i="20"/>
  <c r="I72" i="20"/>
  <c r="H72" i="20"/>
  <c r="G72" i="20"/>
  <c r="F72" i="20"/>
  <c r="E72" i="20"/>
  <c r="D72" i="20"/>
  <c r="C72" i="20"/>
  <c r="B72" i="20"/>
  <c r="Q71" i="20"/>
  <c r="P71" i="20"/>
  <c r="O71" i="20"/>
  <c r="N71" i="20"/>
  <c r="M71" i="20"/>
  <c r="L71" i="20"/>
  <c r="K71" i="20"/>
  <c r="J71" i="20"/>
  <c r="I71" i="20"/>
  <c r="H71" i="20"/>
  <c r="G71" i="20"/>
  <c r="F71" i="20"/>
  <c r="E71" i="20"/>
  <c r="D71" i="20"/>
  <c r="C71" i="20"/>
  <c r="B71" i="20"/>
  <c r="Q70" i="20"/>
  <c r="P70" i="20"/>
  <c r="O70" i="20"/>
  <c r="N70" i="20"/>
  <c r="M70" i="20"/>
  <c r="L70" i="20"/>
  <c r="K70" i="20"/>
  <c r="J70" i="20"/>
  <c r="I70" i="20"/>
  <c r="H70" i="20"/>
  <c r="G70" i="20"/>
  <c r="F70" i="20"/>
  <c r="E70" i="20"/>
  <c r="D70" i="20"/>
  <c r="C70" i="20"/>
  <c r="B70" i="20"/>
  <c r="Q69" i="20"/>
  <c r="P69" i="20"/>
  <c r="O69" i="20"/>
  <c r="N69" i="20"/>
  <c r="M69" i="20"/>
  <c r="L69" i="20"/>
  <c r="K69" i="20"/>
  <c r="J69" i="20"/>
  <c r="I69" i="20"/>
  <c r="H69" i="20"/>
  <c r="G69" i="20"/>
  <c r="F69" i="20"/>
  <c r="E69" i="20"/>
  <c r="D69" i="20"/>
  <c r="C69" i="20"/>
  <c r="B69" i="20"/>
  <c r="Q68" i="20"/>
  <c r="P68" i="20"/>
  <c r="O68" i="20"/>
  <c r="N68" i="20"/>
  <c r="M68" i="20"/>
  <c r="L68" i="20"/>
  <c r="K68" i="20"/>
  <c r="J68" i="20"/>
  <c r="I68" i="20"/>
  <c r="H68" i="20"/>
  <c r="G68" i="20"/>
  <c r="F68" i="20"/>
  <c r="E68" i="20"/>
  <c r="D68" i="20"/>
  <c r="C68" i="20"/>
  <c r="B68" i="20"/>
  <c r="Q67" i="20"/>
  <c r="P67" i="20"/>
  <c r="O67" i="20"/>
  <c r="N67" i="20"/>
  <c r="M67" i="20"/>
  <c r="L67" i="20"/>
  <c r="K67" i="20"/>
  <c r="J67" i="20"/>
  <c r="I67" i="20"/>
  <c r="H67" i="20"/>
  <c r="G67" i="20"/>
  <c r="F67" i="20"/>
  <c r="E67" i="20"/>
  <c r="D67" i="20"/>
  <c r="C67" i="20"/>
  <c r="B67" i="20"/>
  <c r="Q66" i="20"/>
  <c r="P66" i="20"/>
  <c r="O66" i="20"/>
  <c r="N66" i="20"/>
  <c r="M66" i="20"/>
  <c r="L66" i="20"/>
  <c r="K66" i="20"/>
  <c r="J66" i="20"/>
  <c r="I66" i="20"/>
  <c r="H66" i="20"/>
  <c r="G66" i="20"/>
  <c r="F66" i="20"/>
  <c r="E66" i="20"/>
  <c r="D66" i="20"/>
  <c r="C66" i="20"/>
  <c r="B66" i="20"/>
  <c r="Q65" i="20"/>
  <c r="P65" i="20"/>
  <c r="O65" i="20"/>
  <c r="N65" i="20"/>
  <c r="M65" i="20"/>
  <c r="L65" i="20"/>
  <c r="K65" i="20"/>
  <c r="J65" i="20"/>
  <c r="I65" i="20"/>
  <c r="H65" i="20"/>
  <c r="G65" i="20"/>
  <c r="F65" i="20"/>
  <c r="E65" i="20"/>
  <c r="D65" i="20"/>
  <c r="C65" i="20"/>
  <c r="B65" i="20"/>
  <c r="Q64" i="20"/>
  <c r="P64" i="20"/>
  <c r="O64" i="20"/>
  <c r="N64" i="20"/>
  <c r="M64" i="20"/>
  <c r="L64" i="20"/>
  <c r="K64" i="20"/>
  <c r="J64" i="20"/>
  <c r="I64" i="20"/>
  <c r="H64" i="20"/>
  <c r="G64" i="20"/>
  <c r="F64" i="20"/>
  <c r="E64" i="20"/>
  <c r="D64" i="20"/>
  <c r="C64" i="20"/>
  <c r="B64" i="20"/>
  <c r="Q63" i="20"/>
  <c r="P63" i="20"/>
  <c r="O63" i="20"/>
  <c r="N63" i="20"/>
  <c r="M63" i="20"/>
  <c r="L63" i="20"/>
  <c r="K63" i="20"/>
  <c r="J63" i="20"/>
  <c r="I63" i="20"/>
  <c r="H63" i="20"/>
  <c r="G63" i="20"/>
  <c r="F63" i="20"/>
  <c r="E63" i="20"/>
  <c r="D63" i="20"/>
  <c r="C63" i="20"/>
  <c r="B63" i="20"/>
  <c r="Q62" i="20"/>
  <c r="P62" i="20"/>
  <c r="O62" i="20"/>
  <c r="N62" i="20"/>
  <c r="M62" i="20"/>
  <c r="L62" i="20"/>
  <c r="K62" i="20"/>
  <c r="J62" i="20"/>
  <c r="I62" i="20"/>
  <c r="H62" i="20"/>
  <c r="G62" i="20"/>
  <c r="F62" i="20"/>
  <c r="E62" i="20"/>
  <c r="D62" i="20"/>
  <c r="C62" i="20"/>
  <c r="B62" i="20"/>
  <c r="Q61" i="20"/>
  <c r="P61" i="20"/>
  <c r="O61" i="20"/>
  <c r="N61" i="20"/>
  <c r="M61" i="20"/>
  <c r="L61" i="20"/>
  <c r="K61" i="20"/>
  <c r="J61" i="20"/>
  <c r="I61" i="20"/>
  <c r="H61" i="20"/>
  <c r="G61" i="20"/>
  <c r="F61" i="20"/>
  <c r="E61" i="20"/>
  <c r="D61" i="20"/>
  <c r="C61" i="20"/>
  <c r="B61" i="20"/>
  <c r="Q60" i="20"/>
  <c r="P60" i="20"/>
  <c r="O60" i="20"/>
  <c r="N60" i="20"/>
  <c r="M60" i="20"/>
  <c r="L60" i="20"/>
  <c r="K60" i="20"/>
  <c r="J60" i="20"/>
  <c r="I60" i="20"/>
  <c r="H60" i="20"/>
  <c r="G60" i="20"/>
  <c r="F60" i="20"/>
  <c r="E60" i="20"/>
  <c r="D60" i="20"/>
  <c r="C60" i="20"/>
  <c r="B60" i="20"/>
  <c r="Q59" i="20"/>
  <c r="P59" i="20"/>
  <c r="O59" i="20"/>
  <c r="N59" i="20"/>
  <c r="M59" i="20"/>
  <c r="L59" i="20"/>
  <c r="K59" i="20"/>
  <c r="J59" i="20"/>
  <c r="I59" i="20"/>
  <c r="H59" i="20"/>
  <c r="G59" i="20"/>
  <c r="F59" i="20"/>
  <c r="E59" i="20"/>
  <c r="D59" i="20"/>
  <c r="C59" i="20"/>
  <c r="B59" i="20"/>
  <c r="Q58" i="20"/>
  <c r="P58" i="20"/>
  <c r="O58" i="20"/>
  <c r="N58" i="20"/>
  <c r="M58" i="20"/>
  <c r="L58" i="20"/>
  <c r="K58" i="20"/>
  <c r="J58" i="20"/>
  <c r="I58" i="20"/>
  <c r="H58" i="20"/>
  <c r="G58" i="20"/>
  <c r="F58" i="20"/>
  <c r="E58" i="20"/>
  <c r="D58" i="20"/>
  <c r="C58" i="20"/>
  <c r="B58" i="20"/>
  <c r="P110" i="19"/>
  <c r="O110" i="19"/>
  <c r="N110" i="19"/>
  <c r="M110" i="19"/>
  <c r="L110" i="19"/>
  <c r="K110" i="19"/>
  <c r="J110" i="19"/>
  <c r="I110" i="19"/>
  <c r="H110" i="19"/>
  <c r="G110" i="19"/>
  <c r="F110" i="19"/>
  <c r="E110" i="19"/>
  <c r="D110" i="19"/>
  <c r="C110" i="19"/>
  <c r="B110" i="19"/>
  <c r="P109" i="19"/>
  <c r="O109" i="19"/>
  <c r="N109" i="19"/>
  <c r="M109" i="19"/>
  <c r="L109" i="19"/>
  <c r="K109" i="19"/>
  <c r="J109" i="19"/>
  <c r="I109" i="19"/>
  <c r="H109" i="19"/>
  <c r="G109" i="19"/>
  <c r="F109" i="19"/>
  <c r="E109" i="19"/>
  <c r="D109" i="19"/>
  <c r="C109" i="19"/>
  <c r="B109" i="19"/>
  <c r="P108" i="19"/>
  <c r="O108" i="19"/>
  <c r="N108" i="19"/>
  <c r="M108" i="19"/>
  <c r="L108" i="19"/>
  <c r="K108" i="19"/>
  <c r="J108" i="19"/>
  <c r="I108" i="19"/>
  <c r="H108" i="19"/>
  <c r="G108" i="19"/>
  <c r="F108" i="19"/>
  <c r="E108" i="19"/>
  <c r="D108" i="19"/>
  <c r="C108" i="19"/>
  <c r="B108" i="19"/>
  <c r="P107" i="19"/>
  <c r="O107" i="19"/>
  <c r="N107" i="19"/>
  <c r="M107" i="19"/>
  <c r="L107" i="19"/>
  <c r="K107" i="19"/>
  <c r="J107" i="19"/>
  <c r="I107" i="19"/>
  <c r="H107" i="19"/>
  <c r="G107" i="19"/>
  <c r="F107" i="19"/>
  <c r="E107" i="19"/>
  <c r="D107" i="19"/>
  <c r="C107" i="19"/>
  <c r="B107" i="19"/>
  <c r="P106" i="19"/>
  <c r="O106" i="19"/>
  <c r="N106" i="19"/>
  <c r="M106" i="19"/>
  <c r="L106" i="19"/>
  <c r="K106" i="19"/>
  <c r="J106" i="19"/>
  <c r="I106" i="19"/>
  <c r="H106" i="19"/>
  <c r="G106" i="19"/>
  <c r="F106" i="19"/>
  <c r="E106" i="19"/>
  <c r="D106" i="19"/>
  <c r="C106" i="19"/>
  <c r="B106" i="19"/>
  <c r="P105" i="19"/>
  <c r="O105" i="19"/>
  <c r="N105" i="19"/>
  <c r="M105" i="19"/>
  <c r="L105" i="19"/>
  <c r="K105" i="19"/>
  <c r="J105" i="19"/>
  <c r="I105" i="19"/>
  <c r="H105" i="19"/>
  <c r="G105" i="19"/>
  <c r="F105" i="19"/>
  <c r="E105" i="19"/>
  <c r="D105" i="19"/>
  <c r="C105" i="19"/>
  <c r="B105" i="19"/>
  <c r="P104" i="19"/>
  <c r="O104" i="19"/>
  <c r="N104" i="19"/>
  <c r="M104" i="19"/>
  <c r="L104" i="19"/>
  <c r="K104" i="19"/>
  <c r="J104" i="19"/>
  <c r="I104" i="19"/>
  <c r="H104" i="19"/>
  <c r="G104" i="19"/>
  <c r="F104" i="19"/>
  <c r="E104" i="19"/>
  <c r="D104" i="19"/>
  <c r="C104" i="19"/>
  <c r="B104" i="19"/>
  <c r="P103" i="19"/>
  <c r="O103" i="19"/>
  <c r="N103" i="19"/>
  <c r="M103" i="19"/>
  <c r="L103" i="19"/>
  <c r="K103" i="19"/>
  <c r="J103" i="19"/>
  <c r="I103" i="19"/>
  <c r="H103" i="19"/>
  <c r="G103" i="19"/>
  <c r="F103" i="19"/>
  <c r="E103" i="19"/>
  <c r="D103" i="19"/>
  <c r="C103" i="19"/>
  <c r="B103" i="19"/>
  <c r="P102" i="19"/>
  <c r="O102" i="19"/>
  <c r="N102" i="19"/>
  <c r="M102" i="19"/>
  <c r="L102" i="19"/>
  <c r="K102" i="19"/>
  <c r="J102" i="19"/>
  <c r="I102" i="19"/>
  <c r="H102" i="19"/>
  <c r="G102" i="19"/>
  <c r="F102" i="19"/>
  <c r="E102" i="19"/>
  <c r="D102" i="19"/>
  <c r="C102" i="19"/>
  <c r="B102" i="19"/>
  <c r="P101" i="19"/>
  <c r="O101" i="19"/>
  <c r="N101" i="19"/>
  <c r="M101" i="19"/>
  <c r="L101" i="19"/>
  <c r="K101" i="19"/>
  <c r="J101" i="19"/>
  <c r="I101" i="19"/>
  <c r="H101" i="19"/>
  <c r="G101" i="19"/>
  <c r="F101" i="19"/>
  <c r="E101" i="19"/>
  <c r="D101" i="19"/>
  <c r="C101" i="19"/>
  <c r="B101" i="19"/>
  <c r="P100" i="19"/>
  <c r="O100" i="19"/>
  <c r="N100" i="19"/>
  <c r="M100" i="19"/>
  <c r="L100" i="19"/>
  <c r="K100" i="19"/>
  <c r="J100" i="19"/>
  <c r="I100" i="19"/>
  <c r="H100" i="19"/>
  <c r="G100" i="19"/>
  <c r="F100" i="19"/>
  <c r="E100" i="19"/>
  <c r="D100" i="19"/>
  <c r="C100" i="19"/>
  <c r="B100" i="19"/>
  <c r="P99" i="19"/>
  <c r="O99" i="19"/>
  <c r="N99" i="19"/>
  <c r="M99" i="19"/>
  <c r="L99" i="19"/>
  <c r="K99" i="19"/>
  <c r="J99" i="19"/>
  <c r="I99" i="19"/>
  <c r="H99" i="19"/>
  <c r="G99" i="19"/>
  <c r="F99" i="19"/>
  <c r="E99" i="19"/>
  <c r="D99" i="19"/>
  <c r="C99" i="19"/>
  <c r="B99" i="19"/>
  <c r="P98" i="19"/>
  <c r="O98" i="19"/>
  <c r="N98" i="19"/>
  <c r="M98" i="19"/>
  <c r="L98" i="19"/>
  <c r="K98" i="19"/>
  <c r="J98" i="19"/>
  <c r="I98" i="19"/>
  <c r="H98" i="19"/>
  <c r="G98" i="19"/>
  <c r="F98" i="19"/>
  <c r="E98" i="19"/>
  <c r="D98" i="19"/>
  <c r="C98" i="19"/>
  <c r="B98" i="19"/>
  <c r="P97" i="19"/>
  <c r="O97" i="19"/>
  <c r="N97" i="19"/>
  <c r="M97" i="19"/>
  <c r="L97" i="19"/>
  <c r="K97" i="19"/>
  <c r="J97" i="19"/>
  <c r="I97" i="19"/>
  <c r="H97" i="19"/>
  <c r="G97" i="19"/>
  <c r="F97" i="19"/>
  <c r="E97" i="19"/>
  <c r="D97" i="19"/>
  <c r="C97" i="19"/>
  <c r="B97" i="19"/>
  <c r="U56" i="17"/>
  <c r="T56" i="17"/>
  <c r="S56" i="17"/>
  <c r="R56" i="17"/>
  <c r="Q56" i="17"/>
  <c r="P56" i="17"/>
  <c r="O56" i="17"/>
  <c r="N56" i="17"/>
  <c r="M56" i="17"/>
  <c r="L56" i="17"/>
  <c r="K56" i="17"/>
  <c r="J56" i="17"/>
  <c r="I56" i="17"/>
  <c r="H56" i="17"/>
  <c r="G56" i="17"/>
  <c r="F56" i="17"/>
  <c r="E56" i="17"/>
  <c r="D56" i="17"/>
  <c r="C56" i="17"/>
  <c r="B56" i="17"/>
  <c r="U55" i="17"/>
  <c r="T55" i="17"/>
  <c r="S55" i="17"/>
  <c r="R55" i="17"/>
  <c r="Q55" i="17"/>
  <c r="P55" i="17"/>
  <c r="O55" i="17"/>
  <c r="N55" i="17"/>
  <c r="M55" i="17"/>
  <c r="L55" i="17"/>
  <c r="K55" i="17"/>
  <c r="J55" i="17"/>
  <c r="I55" i="17"/>
  <c r="H55" i="17"/>
  <c r="G55" i="17"/>
  <c r="F55" i="17"/>
  <c r="E55" i="17"/>
  <c r="D55" i="17"/>
  <c r="C55" i="17"/>
  <c r="B55" i="17"/>
  <c r="U54" i="17"/>
  <c r="T54" i="17"/>
  <c r="S54" i="17"/>
  <c r="R54" i="17"/>
  <c r="Q54" i="17"/>
  <c r="P54" i="17"/>
  <c r="O54" i="17"/>
  <c r="N54" i="17"/>
  <c r="M54" i="17"/>
  <c r="L54" i="17"/>
  <c r="K54" i="17"/>
  <c r="J54" i="17"/>
  <c r="I54" i="17"/>
  <c r="H54" i="17"/>
  <c r="G54" i="17"/>
  <c r="F54" i="17"/>
  <c r="E54" i="17"/>
  <c r="D54" i="17"/>
  <c r="C54" i="17"/>
  <c r="B54" i="17"/>
  <c r="U53" i="17"/>
  <c r="T53" i="17"/>
  <c r="S53" i="17"/>
  <c r="R53" i="17"/>
  <c r="Q53" i="17"/>
  <c r="P53" i="17"/>
  <c r="O53" i="17"/>
  <c r="N53" i="17"/>
  <c r="M53" i="17"/>
  <c r="L53" i="17"/>
  <c r="K53" i="17"/>
  <c r="J53" i="17"/>
  <c r="I53" i="17"/>
  <c r="H53" i="17"/>
  <c r="G53" i="17"/>
  <c r="F53" i="17"/>
  <c r="E53" i="17"/>
  <c r="D53" i="17"/>
  <c r="C53" i="17"/>
  <c r="B53" i="17"/>
  <c r="U52" i="17"/>
  <c r="T52" i="17"/>
  <c r="S52" i="17"/>
  <c r="R52" i="17"/>
  <c r="Q52" i="17"/>
  <c r="P52" i="17"/>
  <c r="O52" i="17"/>
  <c r="N52" i="17"/>
  <c r="M52" i="17"/>
  <c r="L52" i="17"/>
  <c r="K52" i="17"/>
  <c r="J52" i="17"/>
  <c r="I52" i="17"/>
  <c r="H52" i="17"/>
  <c r="G52" i="17"/>
  <c r="F52" i="17"/>
  <c r="E52" i="17"/>
  <c r="D52" i="17"/>
  <c r="C52" i="17"/>
  <c r="B52" i="17"/>
  <c r="U51" i="17"/>
  <c r="T51" i="17"/>
  <c r="S51" i="17"/>
  <c r="R51" i="17"/>
  <c r="Q51" i="17"/>
  <c r="P51" i="17"/>
  <c r="O51" i="17"/>
  <c r="N51" i="17"/>
  <c r="M51" i="17"/>
  <c r="L51" i="17"/>
  <c r="K51" i="17"/>
  <c r="J51" i="17"/>
  <c r="I51" i="17"/>
  <c r="H51" i="17"/>
  <c r="G51" i="17"/>
  <c r="F51" i="17"/>
  <c r="E51" i="17"/>
  <c r="D51" i="17"/>
  <c r="C51" i="17"/>
  <c r="B51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B50" i="17"/>
  <c r="U49" i="17"/>
  <c r="T49" i="17"/>
  <c r="S49" i="17"/>
  <c r="R49" i="17"/>
  <c r="Q49" i="17"/>
  <c r="P49" i="17"/>
  <c r="O49" i="17"/>
  <c r="N49" i="17"/>
  <c r="M49" i="17"/>
  <c r="L49" i="17"/>
  <c r="K49" i="17"/>
  <c r="J49" i="17"/>
  <c r="I49" i="17"/>
  <c r="H49" i="17"/>
  <c r="G49" i="17"/>
  <c r="F49" i="17"/>
  <c r="E49" i="17"/>
  <c r="D49" i="17"/>
  <c r="C49" i="17"/>
  <c r="B49" i="17"/>
  <c r="U48" i="17"/>
  <c r="T48" i="17"/>
  <c r="S48" i="17"/>
  <c r="R48" i="17"/>
  <c r="Q48" i="17"/>
  <c r="P48" i="17"/>
  <c r="O48" i="17"/>
  <c r="N48" i="17"/>
  <c r="M48" i="17"/>
  <c r="L48" i="17"/>
  <c r="K48" i="17"/>
  <c r="J48" i="17"/>
  <c r="I48" i="17"/>
  <c r="H48" i="17"/>
  <c r="G48" i="17"/>
  <c r="F48" i="17"/>
  <c r="E48" i="17"/>
  <c r="D48" i="17"/>
  <c r="C48" i="17"/>
  <c r="B48" i="17"/>
  <c r="U47" i="17"/>
  <c r="T47" i="17"/>
  <c r="S47" i="17"/>
  <c r="R47" i="17"/>
  <c r="Q47" i="17"/>
  <c r="P47" i="17"/>
  <c r="O47" i="17"/>
  <c r="N47" i="17"/>
  <c r="M47" i="17"/>
  <c r="L47" i="17"/>
  <c r="K47" i="17"/>
  <c r="J47" i="17"/>
  <c r="I47" i="17"/>
  <c r="H47" i="17"/>
  <c r="G47" i="17"/>
  <c r="F47" i="17"/>
  <c r="E47" i="17"/>
  <c r="D47" i="17"/>
  <c r="C47" i="17"/>
  <c r="B47" i="17"/>
  <c r="U46" i="17"/>
  <c r="T46" i="17"/>
  <c r="S46" i="17"/>
  <c r="R46" i="17"/>
  <c r="Q46" i="17"/>
  <c r="P46" i="17"/>
  <c r="O46" i="17"/>
  <c r="N46" i="17"/>
  <c r="M46" i="17"/>
  <c r="L46" i="17"/>
  <c r="K46" i="17"/>
  <c r="J46" i="17"/>
  <c r="I46" i="17"/>
  <c r="H46" i="17"/>
  <c r="G46" i="17"/>
  <c r="F46" i="17"/>
  <c r="E46" i="17"/>
  <c r="D46" i="17"/>
  <c r="C46" i="17"/>
  <c r="B46" i="17"/>
  <c r="U45" i="17"/>
  <c r="T45" i="17"/>
  <c r="S45" i="17"/>
  <c r="R45" i="17"/>
  <c r="Q45" i="17"/>
  <c r="P45" i="17"/>
  <c r="O45" i="17"/>
  <c r="N45" i="17"/>
  <c r="M45" i="17"/>
  <c r="L45" i="17"/>
  <c r="K45" i="17"/>
  <c r="J45" i="17"/>
  <c r="I45" i="17"/>
  <c r="H45" i="17"/>
  <c r="G45" i="17"/>
  <c r="F45" i="17"/>
  <c r="E45" i="17"/>
  <c r="D45" i="17"/>
  <c r="C45" i="17"/>
  <c r="B45" i="17"/>
  <c r="U44" i="17"/>
  <c r="T44" i="17"/>
  <c r="S44" i="17"/>
  <c r="R44" i="17"/>
  <c r="Q44" i="17"/>
  <c r="P44" i="17"/>
  <c r="O44" i="17"/>
  <c r="N44" i="17"/>
  <c r="M44" i="17"/>
  <c r="L44" i="17"/>
  <c r="K44" i="17"/>
  <c r="J44" i="17"/>
  <c r="I44" i="17"/>
  <c r="H44" i="17"/>
  <c r="G44" i="17"/>
  <c r="F44" i="17"/>
  <c r="E44" i="17"/>
  <c r="D44" i="17"/>
  <c r="C44" i="17"/>
  <c r="B44" i="17"/>
  <c r="U43" i="17"/>
  <c r="T43" i="17"/>
  <c r="S43" i="17"/>
  <c r="R43" i="17"/>
  <c r="Q43" i="17"/>
  <c r="P43" i="17"/>
  <c r="O43" i="17"/>
  <c r="N43" i="17"/>
  <c r="M43" i="17"/>
  <c r="L43" i="17"/>
  <c r="K43" i="17"/>
  <c r="J43" i="17"/>
  <c r="I43" i="17"/>
  <c r="H43" i="17"/>
  <c r="G43" i="17"/>
  <c r="F43" i="17"/>
  <c r="E43" i="17"/>
  <c r="D43" i="17"/>
  <c r="C43" i="17"/>
  <c r="B43" i="17"/>
  <c r="U42" i="17"/>
  <c r="T42" i="17"/>
  <c r="S42" i="17"/>
  <c r="R42" i="17"/>
  <c r="Q42" i="17"/>
  <c r="P42" i="17"/>
  <c r="O42" i="17"/>
  <c r="N42" i="17"/>
  <c r="M42" i="17"/>
  <c r="L42" i="17"/>
  <c r="K42" i="17"/>
  <c r="J42" i="17"/>
  <c r="I42" i="17"/>
  <c r="H42" i="17"/>
  <c r="G42" i="17"/>
  <c r="F42" i="17"/>
  <c r="E42" i="17"/>
  <c r="D42" i="17"/>
  <c r="C42" i="17"/>
  <c r="B42" i="17"/>
  <c r="U41" i="17"/>
  <c r="T41" i="17"/>
  <c r="S41" i="17"/>
  <c r="R41" i="17"/>
  <c r="Q41" i="17"/>
  <c r="P41" i="17"/>
  <c r="O41" i="17"/>
  <c r="N41" i="17"/>
  <c r="M41" i="17"/>
  <c r="L41" i="17"/>
  <c r="K41" i="17"/>
  <c r="J41" i="17"/>
  <c r="I41" i="17"/>
  <c r="H41" i="17"/>
  <c r="G41" i="17"/>
  <c r="F41" i="17"/>
  <c r="E41" i="17"/>
  <c r="D41" i="17"/>
  <c r="C41" i="17"/>
  <c r="B41" i="17"/>
  <c r="U40" i="17"/>
  <c r="T40" i="17"/>
  <c r="S40" i="17"/>
  <c r="R40" i="17"/>
  <c r="Q40" i="17"/>
  <c r="P40" i="17"/>
  <c r="O40" i="17"/>
  <c r="N40" i="17"/>
  <c r="M40" i="17"/>
  <c r="L40" i="17"/>
  <c r="K40" i="17"/>
  <c r="J40" i="17"/>
  <c r="I40" i="17"/>
  <c r="H40" i="17"/>
  <c r="G40" i="17"/>
  <c r="F40" i="17"/>
  <c r="E40" i="17"/>
  <c r="D40" i="17"/>
  <c r="C40" i="17"/>
  <c r="B40" i="17"/>
  <c r="U39" i="17"/>
  <c r="T39" i="17"/>
  <c r="S39" i="17"/>
  <c r="R39" i="17"/>
  <c r="Q39" i="17"/>
  <c r="P39" i="17"/>
  <c r="O39" i="17"/>
  <c r="N39" i="17"/>
  <c r="M39" i="17"/>
  <c r="L39" i="17"/>
  <c r="K39" i="17"/>
  <c r="J39" i="17"/>
  <c r="I39" i="17"/>
  <c r="H39" i="17"/>
  <c r="G39" i="17"/>
  <c r="F39" i="17"/>
  <c r="E39" i="17"/>
  <c r="D39" i="17"/>
  <c r="C39" i="17"/>
  <c r="B39" i="17"/>
  <c r="U59" i="13"/>
  <c r="T59" i="13"/>
  <c r="S59" i="13"/>
  <c r="R59" i="13"/>
  <c r="Q59" i="13"/>
  <c r="P59" i="13"/>
  <c r="O59" i="13"/>
  <c r="N59" i="13"/>
  <c r="M59" i="13"/>
  <c r="L59" i="13"/>
  <c r="K59" i="13"/>
  <c r="J59" i="13"/>
  <c r="I59" i="13"/>
  <c r="H59" i="13"/>
  <c r="G59" i="13"/>
  <c r="F59" i="13"/>
  <c r="E59" i="13"/>
  <c r="D59" i="13"/>
  <c r="C59" i="13"/>
  <c r="B59" i="13"/>
  <c r="U58" i="13"/>
  <c r="T58" i="13"/>
  <c r="S58" i="13"/>
  <c r="R58" i="13"/>
  <c r="Q58" i="13"/>
  <c r="P58" i="13"/>
  <c r="O58" i="13"/>
  <c r="N58" i="13"/>
  <c r="M58" i="13"/>
  <c r="L58" i="13"/>
  <c r="K58" i="13"/>
  <c r="J58" i="13"/>
  <c r="I58" i="13"/>
  <c r="H58" i="13"/>
  <c r="G58" i="13"/>
  <c r="F58" i="13"/>
  <c r="E58" i="13"/>
  <c r="D58" i="13"/>
  <c r="C58" i="13"/>
  <c r="B58" i="13"/>
  <c r="U57" i="13"/>
  <c r="T57" i="13"/>
  <c r="S57" i="13"/>
  <c r="R57" i="13"/>
  <c r="Q57" i="13"/>
  <c r="P57" i="13"/>
  <c r="O57" i="13"/>
  <c r="N57" i="13"/>
  <c r="M57" i="13"/>
  <c r="L57" i="13"/>
  <c r="K57" i="13"/>
  <c r="J57" i="13"/>
  <c r="I57" i="13"/>
  <c r="H57" i="13"/>
  <c r="G57" i="13"/>
  <c r="F57" i="13"/>
  <c r="E57" i="13"/>
  <c r="D57" i="13"/>
  <c r="C57" i="13"/>
  <c r="B57" i="13"/>
  <c r="U56" i="13"/>
  <c r="T56" i="13"/>
  <c r="S56" i="13"/>
  <c r="R56" i="13"/>
  <c r="Q56" i="13"/>
  <c r="P56" i="13"/>
  <c r="O56" i="13"/>
  <c r="N56" i="13"/>
  <c r="M56" i="13"/>
  <c r="L56" i="13"/>
  <c r="K56" i="13"/>
  <c r="J56" i="13"/>
  <c r="I56" i="13"/>
  <c r="H56" i="13"/>
  <c r="G56" i="13"/>
  <c r="F56" i="13"/>
  <c r="E56" i="13"/>
  <c r="D56" i="13"/>
  <c r="C56" i="13"/>
  <c r="B56" i="13"/>
  <c r="U55" i="13"/>
  <c r="T55" i="13"/>
  <c r="S55" i="13"/>
  <c r="R55" i="13"/>
  <c r="Q55" i="13"/>
  <c r="P55" i="13"/>
  <c r="O55" i="13"/>
  <c r="N55" i="13"/>
  <c r="M55" i="13"/>
  <c r="L55" i="13"/>
  <c r="K55" i="13"/>
  <c r="J55" i="13"/>
  <c r="I55" i="13"/>
  <c r="H55" i="13"/>
  <c r="G55" i="13"/>
  <c r="F55" i="13"/>
  <c r="E55" i="13"/>
  <c r="D55" i="13"/>
  <c r="C55" i="13"/>
  <c r="B55" i="13"/>
  <c r="U54" i="13"/>
  <c r="T54" i="13"/>
  <c r="S54" i="13"/>
  <c r="R54" i="13"/>
  <c r="Q54" i="13"/>
  <c r="P54" i="13"/>
  <c r="O54" i="13"/>
  <c r="N54" i="13"/>
  <c r="M54" i="13"/>
  <c r="L54" i="13"/>
  <c r="K54" i="13"/>
  <c r="J54" i="13"/>
  <c r="I54" i="13"/>
  <c r="H54" i="13"/>
  <c r="G54" i="13"/>
  <c r="F54" i="13"/>
  <c r="E54" i="13"/>
  <c r="D54" i="13"/>
  <c r="C54" i="13"/>
  <c r="B54" i="13"/>
  <c r="U53" i="13"/>
  <c r="T53" i="13"/>
  <c r="S53" i="13"/>
  <c r="R53" i="13"/>
  <c r="Q53" i="13"/>
  <c r="P53" i="13"/>
  <c r="O53" i="13"/>
  <c r="N53" i="13"/>
  <c r="M53" i="13"/>
  <c r="L53" i="13"/>
  <c r="K53" i="13"/>
  <c r="J53" i="13"/>
  <c r="I53" i="13"/>
  <c r="H53" i="13"/>
  <c r="G53" i="13"/>
  <c r="F53" i="13"/>
  <c r="E53" i="13"/>
  <c r="D53" i="13"/>
  <c r="C53" i="13"/>
  <c r="B53" i="13"/>
  <c r="U52" i="13"/>
  <c r="T52" i="13"/>
  <c r="S52" i="13"/>
  <c r="R52" i="13"/>
  <c r="Q52" i="13"/>
  <c r="P52" i="13"/>
  <c r="O52" i="13"/>
  <c r="N52" i="13"/>
  <c r="M52" i="13"/>
  <c r="L52" i="13"/>
  <c r="K52" i="13"/>
  <c r="J52" i="13"/>
  <c r="I52" i="13"/>
  <c r="H52" i="13"/>
  <c r="G52" i="13"/>
  <c r="F52" i="13"/>
  <c r="E52" i="13"/>
  <c r="D52" i="13"/>
  <c r="C52" i="13"/>
  <c r="B52" i="13"/>
  <c r="U51" i="13"/>
  <c r="T51" i="13"/>
  <c r="S51" i="13"/>
  <c r="R51" i="13"/>
  <c r="Q51" i="13"/>
  <c r="P51" i="13"/>
  <c r="O51" i="13"/>
  <c r="N51" i="13"/>
  <c r="M51" i="13"/>
  <c r="L51" i="13"/>
  <c r="K51" i="13"/>
  <c r="J51" i="13"/>
  <c r="I51" i="13"/>
  <c r="H51" i="13"/>
  <c r="G51" i="13"/>
  <c r="F51" i="13"/>
  <c r="E51" i="13"/>
  <c r="D51" i="13"/>
  <c r="C51" i="13"/>
  <c r="B51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B50" i="13"/>
  <c r="U49" i="13"/>
  <c r="T49" i="13"/>
  <c r="S49" i="13"/>
  <c r="R49" i="13"/>
  <c r="Q49" i="13"/>
  <c r="P49" i="13"/>
  <c r="O49" i="13"/>
  <c r="N49" i="13"/>
  <c r="M49" i="13"/>
  <c r="L49" i="13"/>
  <c r="K49" i="13"/>
  <c r="J49" i="13"/>
  <c r="I49" i="13"/>
  <c r="H49" i="13"/>
  <c r="G49" i="13"/>
  <c r="F49" i="13"/>
  <c r="E49" i="13"/>
  <c r="D49" i="13"/>
  <c r="C49" i="13"/>
  <c r="B49" i="13"/>
  <c r="U48" i="13"/>
  <c r="T48" i="13"/>
  <c r="S48" i="13"/>
  <c r="R48" i="13"/>
  <c r="Q48" i="13"/>
  <c r="P48" i="13"/>
  <c r="O48" i="13"/>
  <c r="N48" i="13"/>
  <c r="M48" i="13"/>
  <c r="L48" i="13"/>
  <c r="K48" i="13"/>
  <c r="J48" i="13"/>
  <c r="I48" i="13"/>
  <c r="H48" i="13"/>
  <c r="G48" i="13"/>
  <c r="F48" i="13"/>
  <c r="E48" i="13"/>
  <c r="D48" i="13"/>
  <c r="C48" i="13"/>
  <c r="B48" i="13"/>
  <c r="U47" i="13"/>
  <c r="T47" i="13"/>
  <c r="S47" i="13"/>
  <c r="R47" i="13"/>
  <c r="Q47" i="13"/>
  <c r="P47" i="13"/>
  <c r="O47" i="13"/>
  <c r="N47" i="13"/>
  <c r="M47" i="13"/>
  <c r="L47" i="13"/>
  <c r="K47" i="13"/>
  <c r="J47" i="13"/>
  <c r="I47" i="13"/>
  <c r="H47" i="13"/>
  <c r="G47" i="13"/>
  <c r="F47" i="13"/>
  <c r="E47" i="13"/>
  <c r="D47" i="13"/>
  <c r="C47" i="13"/>
  <c r="B47" i="13"/>
  <c r="U46" i="13"/>
  <c r="T46" i="13"/>
  <c r="S46" i="13"/>
  <c r="R46" i="13"/>
  <c r="Q46" i="13"/>
  <c r="P46" i="13"/>
  <c r="O46" i="13"/>
  <c r="N46" i="13"/>
  <c r="M46" i="13"/>
  <c r="L46" i="13"/>
  <c r="K46" i="13"/>
  <c r="J46" i="13"/>
  <c r="I46" i="13"/>
  <c r="H46" i="13"/>
  <c r="G46" i="13"/>
  <c r="F46" i="13"/>
  <c r="E46" i="13"/>
  <c r="D46" i="13"/>
  <c r="C46" i="13"/>
  <c r="B46" i="13"/>
  <c r="U45" i="13"/>
  <c r="T45" i="13"/>
  <c r="S45" i="13"/>
  <c r="R45" i="13"/>
  <c r="Q45" i="13"/>
  <c r="P45" i="13"/>
  <c r="O45" i="13"/>
  <c r="N45" i="13"/>
  <c r="M45" i="13"/>
  <c r="L45" i="13"/>
  <c r="K45" i="13"/>
  <c r="J45" i="13"/>
  <c r="I45" i="13"/>
  <c r="H45" i="13"/>
  <c r="G45" i="13"/>
  <c r="F45" i="13"/>
  <c r="E45" i="13"/>
  <c r="D45" i="13"/>
  <c r="C45" i="13"/>
  <c r="B45" i="13"/>
  <c r="U44" i="13"/>
  <c r="T44" i="13"/>
  <c r="S44" i="13"/>
  <c r="R44" i="13"/>
  <c r="Q44" i="13"/>
  <c r="P44" i="13"/>
  <c r="O44" i="13"/>
  <c r="N44" i="13"/>
  <c r="M44" i="13"/>
  <c r="L44" i="13"/>
  <c r="K44" i="13"/>
  <c r="J44" i="13"/>
  <c r="I44" i="13"/>
  <c r="H44" i="13"/>
  <c r="G44" i="13"/>
  <c r="F44" i="13"/>
  <c r="E44" i="13"/>
  <c r="D44" i="13"/>
  <c r="C44" i="13"/>
  <c r="B44" i="13"/>
  <c r="U43" i="13"/>
  <c r="T43" i="13"/>
  <c r="S43" i="13"/>
  <c r="R43" i="13"/>
  <c r="Q43" i="13"/>
  <c r="P43" i="13"/>
  <c r="O43" i="13"/>
  <c r="N43" i="13"/>
  <c r="M43" i="13"/>
  <c r="L43" i="13"/>
  <c r="K43" i="13"/>
  <c r="J43" i="13"/>
  <c r="I43" i="13"/>
  <c r="H43" i="13"/>
  <c r="G43" i="13"/>
  <c r="F43" i="13"/>
  <c r="E43" i="13"/>
  <c r="D43" i="13"/>
  <c r="C43" i="13"/>
  <c r="B43" i="13"/>
  <c r="U42" i="13"/>
  <c r="T42" i="13"/>
  <c r="S42" i="13"/>
  <c r="R42" i="13"/>
  <c r="Q42" i="13"/>
  <c r="P42" i="13"/>
  <c r="O42" i="13"/>
  <c r="N42" i="13"/>
  <c r="M42" i="13"/>
  <c r="L42" i="13"/>
  <c r="K42" i="13"/>
  <c r="J42" i="13"/>
  <c r="I42" i="13"/>
  <c r="H42" i="13"/>
  <c r="G42" i="13"/>
  <c r="F42" i="13"/>
  <c r="E42" i="13"/>
  <c r="D42" i="13"/>
  <c r="C42" i="13"/>
  <c r="B42" i="13"/>
  <c r="U59" i="12"/>
  <c r="T59" i="12"/>
  <c r="S59" i="12"/>
  <c r="R59" i="12"/>
  <c r="Q59" i="12"/>
  <c r="P59" i="12"/>
  <c r="O59" i="12"/>
  <c r="N59" i="12"/>
  <c r="M59" i="12"/>
  <c r="L59" i="12"/>
  <c r="K59" i="12"/>
  <c r="J59" i="12"/>
  <c r="I59" i="12"/>
  <c r="H59" i="12"/>
  <c r="G59" i="12"/>
  <c r="F59" i="12"/>
  <c r="E59" i="12"/>
  <c r="D59" i="12"/>
  <c r="C59" i="12"/>
  <c r="B59" i="12"/>
  <c r="U58" i="12"/>
  <c r="T58" i="12"/>
  <c r="S58" i="12"/>
  <c r="R58" i="12"/>
  <c r="Q58" i="12"/>
  <c r="P58" i="12"/>
  <c r="O58" i="12"/>
  <c r="N58" i="12"/>
  <c r="M58" i="12"/>
  <c r="L58" i="12"/>
  <c r="K58" i="12"/>
  <c r="J58" i="12"/>
  <c r="I58" i="12"/>
  <c r="H58" i="12"/>
  <c r="G58" i="12"/>
  <c r="F58" i="12"/>
  <c r="E58" i="12"/>
  <c r="D58" i="12"/>
  <c r="C58" i="12"/>
  <c r="B58" i="12"/>
  <c r="U57" i="12"/>
  <c r="T57" i="12"/>
  <c r="S57" i="12"/>
  <c r="R57" i="12"/>
  <c r="Q57" i="12"/>
  <c r="P57" i="12"/>
  <c r="O57" i="12"/>
  <c r="N57" i="12"/>
  <c r="M57" i="12"/>
  <c r="L57" i="12"/>
  <c r="K57" i="12"/>
  <c r="J57" i="12"/>
  <c r="I57" i="12"/>
  <c r="H57" i="12"/>
  <c r="G57" i="12"/>
  <c r="F57" i="12"/>
  <c r="E57" i="12"/>
  <c r="D57" i="12"/>
  <c r="C57" i="12"/>
  <c r="B57" i="12"/>
  <c r="U56" i="12"/>
  <c r="T56" i="12"/>
  <c r="S56" i="12"/>
  <c r="R56" i="12"/>
  <c r="Q56" i="12"/>
  <c r="P56" i="12"/>
  <c r="O56" i="12"/>
  <c r="N56" i="12"/>
  <c r="M56" i="12"/>
  <c r="L56" i="12"/>
  <c r="K56" i="12"/>
  <c r="J56" i="12"/>
  <c r="I56" i="12"/>
  <c r="H56" i="12"/>
  <c r="G56" i="12"/>
  <c r="F56" i="12"/>
  <c r="E56" i="12"/>
  <c r="D56" i="12"/>
  <c r="C56" i="12"/>
  <c r="B56" i="12"/>
  <c r="U55" i="12"/>
  <c r="T55" i="12"/>
  <c r="S55" i="12"/>
  <c r="R55" i="12"/>
  <c r="Q55" i="12"/>
  <c r="P55" i="12"/>
  <c r="O55" i="12"/>
  <c r="N55" i="12"/>
  <c r="M55" i="12"/>
  <c r="L55" i="12"/>
  <c r="K55" i="12"/>
  <c r="J55" i="12"/>
  <c r="I55" i="12"/>
  <c r="H55" i="12"/>
  <c r="G55" i="12"/>
  <c r="F55" i="12"/>
  <c r="E55" i="12"/>
  <c r="D55" i="12"/>
  <c r="C55" i="12"/>
  <c r="B55" i="12"/>
  <c r="U54" i="12"/>
  <c r="T54" i="12"/>
  <c r="S54" i="12"/>
  <c r="R54" i="12"/>
  <c r="Q54" i="12"/>
  <c r="P54" i="12"/>
  <c r="O54" i="12"/>
  <c r="N54" i="12"/>
  <c r="M54" i="12"/>
  <c r="L54" i="12"/>
  <c r="K54" i="12"/>
  <c r="J54" i="12"/>
  <c r="I54" i="12"/>
  <c r="H54" i="12"/>
  <c r="G54" i="12"/>
  <c r="F54" i="12"/>
  <c r="E54" i="12"/>
  <c r="D54" i="12"/>
  <c r="C54" i="12"/>
  <c r="B54" i="12"/>
  <c r="U53" i="12"/>
  <c r="T53" i="12"/>
  <c r="S53" i="12"/>
  <c r="R53" i="12"/>
  <c r="Q53" i="12"/>
  <c r="P53" i="12"/>
  <c r="O53" i="12"/>
  <c r="N53" i="12"/>
  <c r="M53" i="12"/>
  <c r="L53" i="12"/>
  <c r="K53" i="12"/>
  <c r="J53" i="12"/>
  <c r="I53" i="12"/>
  <c r="H53" i="12"/>
  <c r="G53" i="12"/>
  <c r="F53" i="12"/>
  <c r="E53" i="12"/>
  <c r="D53" i="12"/>
  <c r="C53" i="12"/>
  <c r="B53" i="12"/>
  <c r="U52" i="12"/>
  <c r="T52" i="12"/>
  <c r="S52" i="12"/>
  <c r="R52" i="12"/>
  <c r="Q52" i="12"/>
  <c r="P52" i="12"/>
  <c r="O52" i="12"/>
  <c r="N52" i="12"/>
  <c r="M52" i="12"/>
  <c r="L52" i="12"/>
  <c r="K52" i="12"/>
  <c r="J52" i="12"/>
  <c r="I52" i="12"/>
  <c r="H52" i="12"/>
  <c r="G52" i="12"/>
  <c r="F52" i="12"/>
  <c r="E52" i="12"/>
  <c r="D52" i="12"/>
  <c r="C52" i="12"/>
  <c r="B52" i="12"/>
  <c r="U51" i="12"/>
  <c r="T51" i="12"/>
  <c r="S51" i="12"/>
  <c r="R51" i="12"/>
  <c r="Q51" i="12"/>
  <c r="P51" i="12"/>
  <c r="O51" i="12"/>
  <c r="N51" i="12"/>
  <c r="M51" i="12"/>
  <c r="L51" i="12"/>
  <c r="K51" i="12"/>
  <c r="J51" i="12"/>
  <c r="I51" i="12"/>
  <c r="H51" i="12"/>
  <c r="G51" i="12"/>
  <c r="F51" i="12"/>
  <c r="E51" i="12"/>
  <c r="D51" i="12"/>
  <c r="C51" i="12"/>
  <c r="B51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B50" i="12"/>
  <c r="U49" i="12"/>
  <c r="T49" i="12"/>
  <c r="S49" i="12"/>
  <c r="R49" i="12"/>
  <c r="Q49" i="12"/>
  <c r="P49" i="12"/>
  <c r="O49" i="12"/>
  <c r="N49" i="12"/>
  <c r="M49" i="12"/>
  <c r="L49" i="12"/>
  <c r="K49" i="12"/>
  <c r="J49" i="12"/>
  <c r="I49" i="12"/>
  <c r="H49" i="12"/>
  <c r="G49" i="12"/>
  <c r="F49" i="12"/>
  <c r="E49" i="12"/>
  <c r="D49" i="12"/>
  <c r="C49" i="12"/>
  <c r="B49" i="12"/>
  <c r="U48" i="12"/>
  <c r="T48" i="12"/>
  <c r="S48" i="12"/>
  <c r="R48" i="12"/>
  <c r="Q48" i="12"/>
  <c r="P48" i="12"/>
  <c r="O48" i="12"/>
  <c r="N48" i="12"/>
  <c r="M48" i="12"/>
  <c r="L48" i="12"/>
  <c r="K48" i="12"/>
  <c r="J48" i="12"/>
  <c r="I48" i="12"/>
  <c r="H48" i="12"/>
  <c r="G48" i="12"/>
  <c r="F48" i="12"/>
  <c r="E48" i="12"/>
  <c r="D48" i="12"/>
  <c r="C48" i="12"/>
  <c r="B48" i="12"/>
  <c r="U47" i="12"/>
  <c r="T47" i="12"/>
  <c r="S47" i="12"/>
  <c r="R47" i="12"/>
  <c r="Q47" i="12"/>
  <c r="P47" i="12"/>
  <c r="O47" i="12"/>
  <c r="N47" i="12"/>
  <c r="M47" i="12"/>
  <c r="L47" i="12"/>
  <c r="K47" i="12"/>
  <c r="J47" i="12"/>
  <c r="I47" i="12"/>
  <c r="H47" i="12"/>
  <c r="G47" i="12"/>
  <c r="F47" i="12"/>
  <c r="E47" i="12"/>
  <c r="D47" i="12"/>
  <c r="C47" i="12"/>
  <c r="B47" i="12"/>
  <c r="U46" i="12"/>
  <c r="T46" i="12"/>
  <c r="S46" i="12"/>
  <c r="R46" i="12"/>
  <c r="Q46" i="12"/>
  <c r="P46" i="12"/>
  <c r="O46" i="12"/>
  <c r="N46" i="12"/>
  <c r="M46" i="12"/>
  <c r="L46" i="12"/>
  <c r="K46" i="12"/>
  <c r="J46" i="12"/>
  <c r="I46" i="12"/>
  <c r="H46" i="12"/>
  <c r="G46" i="12"/>
  <c r="F46" i="12"/>
  <c r="E46" i="12"/>
  <c r="D46" i="12"/>
  <c r="C46" i="12"/>
  <c r="B46" i="12"/>
  <c r="U45" i="12"/>
  <c r="T45" i="12"/>
  <c r="S45" i="12"/>
  <c r="R45" i="12"/>
  <c r="Q45" i="12"/>
  <c r="P45" i="12"/>
  <c r="O45" i="12"/>
  <c r="N45" i="12"/>
  <c r="M45" i="12"/>
  <c r="L45" i="12"/>
  <c r="K45" i="12"/>
  <c r="J45" i="12"/>
  <c r="I45" i="12"/>
  <c r="H45" i="12"/>
  <c r="G45" i="12"/>
  <c r="F45" i="12"/>
  <c r="E45" i="12"/>
  <c r="D45" i="12"/>
  <c r="C45" i="12"/>
  <c r="B45" i="12"/>
  <c r="U44" i="12"/>
  <c r="T44" i="12"/>
  <c r="S44" i="12"/>
  <c r="R44" i="12"/>
  <c r="Q44" i="12"/>
  <c r="P44" i="12"/>
  <c r="O44" i="12"/>
  <c r="N44" i="12"/>
  <c r="M44" i="12"/>
  <c r="L44" i="12"/>
  <c r="K44" i="12"/>
  <c r="J44" i="12"/>
  <c r="I44" i="12"/>
  <c r="H44" i="12"/>
  <c r="G44" i="12"/>
  <c r="F44" i="12"/>
  <c r="E44" i="12"/>
  <c r="D44" i="12"/>
  <c r="C44" i="12"/>
  <c r="B44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B43" i="12"/>
  <c r="U42" i="12"/>
  <c r="T42" i="12"/>
  <c r="S42" i="12"/>
  <c r="R42" i="12"/>
  <c r="Q42" i="12"/>
  <c r="P42" i="12"/>
  <c r="O42" i="12"/>
  <c r="N42" i="12"/>
  <c r="M42" i="12"/>
  <c r="L42" i="12"/>
  <c r="K42" i="12"/>
  <c r="J42" i="12"/>
  <c r="I42" i="12"/>
  <c r="H42" i="12"/>
  <c r="G42" i="12"/>
  <c r="F42" i="12"/>
  <c r="E42" i="12"/>
  <c r="D42" i="12"/>
  <c r="C42" i="12"/>
  <c r="B42" i="12"/>
  <c r="B38" i="11"/>
  <c r="U55" i="11"/>
  <c r="T55" i="11"/>
  <c r="S55" i="11"/>
  <c r="R55" i="11"/>
  <c r="Q55" i="11"/>
  <c r="P55" i="11"/>
  <c r="O55" i="11"/>
  <c r="N55" i="11"/>
  <c r="M55" i="11"/>
  <c r="L55" i="11"/>
  <c r="K55" i="11"/>
  <c r="J55" i="11"/>
  <c r="I55" i="11"/>
  <c r="H55" i="11"/>
  <c r="G55" i="11"/>
  <c r="F55" i="11"/>
  <c r="E55" i="11"/>
  <c r="D55" i="11"/>
  <c r="C55" i="11"/>
  <c r="B55" i="11"/>
  <c r="U54" i="11"/>
  <c r="T54" i="11"/>
  <c r="S54" i="11"/>
  <c r="R54" i="11"/>
  <c r="Q54" i="11"/>
  <c r="P54" i="11"/>
  <c r="O54" i="11"/>
  <c r="N54" i="11"/>
  <c r="M54" i="11"/>
  <c r="L54" i="11"/>
  <c r="K54" i="11"/>
  <c r="J54" i="11"/>
  <c r="I54" i="11"/>
  <c r="H54" i="11"/>
  <c r="G54" i="11"/>
  <c r="F54" i="11"/>
  <c r="E54" i="11"/>
  <c r="D54" i="11"/>
  <c r="C54" i="11"/>
  <c r="B54" i="11"/>
  <c r="U53" i="11"/>
  <c r="T53" i="11"/>
  <c r="S53" i="11"/>
  <c r="R53" i="11"/>
  <c r="Q53" i="11"/>
  <c r="P53" i="11"/>
  <c r="O53" i="11"/>
  <c r="N53" i="11"/>
  <c r="M53" i="11"/>
  <c r="L53" i="11"/>
  <c r="K53" i="11"/>
  <c r="J53" i="11"/>
  <c r="I53" i="11"/>
  <c r="H53" i="11"/>
  <c r="G53" i="11"/>
  <c r="F53" i="11"/>
  <c r="E53" i="11"/>
  <c r="D53" i="11"/>
  <c r="C53" i="11"/>
  <c r="B53" i="11"/>
  <c r="U52" i="11"/>
  <c r="T52" i="11"/>
  <c r="S52" i="11"/>
  <c r="R52" i="11"/>
  <c r="Q52" i="11"/>
  <c r="P52" i="11"/>
  <c r="O52" i="11"/>
  <c r="N52" i="11"/>
  <c r="M52" i="11"/>
  <c r="L52" i="11"/>
  <c r="K52" i="11"/>
  <c r="J52" i="11"/>
  <c r="I52" i="11"/>
  <c r="H52" i="11"/>
  <c r="G52" i="11"/>
  <c r="F52" i="11"/>
  <c r="E52" i="11"/>
  <c r="D52" i="11"/>
  <c r="C52" i="11"/>
  <c r="B52" i="11"/>
  <c r="U51" i="11"/>
  <c r="T51" i="11"/>
  <c r="S51" i="11"/>
  <c r="R51" i="11"/>
  <c r="Q51" i="11"/>
  <c r="P51" i="11"/>
  <c r="O51" i="11"/>
  <c r="N51" i="11"/>
  <c r="M51" i="11"/>
  <c r="L51" i="11"/>
  <c r="K51" i="11"/>
  <c r="J51" i="11"/>
  <c r="I51" i="11"/>
  <c r="H51" i="11"/>
  <c r="G51" i="11"/>
  <c r="F51" i="11"/>
  <c r="E51" i="11"/>
  <c r="D51" i="11"/>
  <c r="C51" i="11"/>
  <c r="B51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B50" i="11"/>
  <c r="U49" i="11"/>
  <c r="T49" i="11"/>
  <c r="S49" i="11"/>
  <c r="R49" i="11"/>
  <c r="Q49" i="11"/>
  <c r="P49" i="11"/>
  <c r="O49" i="11"/>
  <c r="N49" i="11"/>
  <c r="M49" i="11"/>
  <c r="L49" i="11"/>
  <c r="K49" i="11"/>
  <c r="J49" i="11"/>
  <c r="I49" i="11"/>
  <c r="H49" i="11"/>
  <c r="G49" i="11"/>
  <c r="F49" i="11"/>
  <c r="E49" i="11"/>
  <c r="D49" i="11"/>
  <c r="C49" i="11"/>
  <c r="B49" i="11"/>
  <c r="U48" i="11"/>
  <c r="T48" i="11"/>
  <c r="S48" i="11"/>
  <c r="R48" i="11"/>
  <c r="Q48" i="11"/>
  <c r="P48" i="11"/>
  <c r="O48" i="11"/>
  <c r="N48" i="11"/>
  <c r="M48" i="11"/>
  <c r="L48" i="11"/>
  <c r="K48" i="11"/>
  <c r="J48" i="11"/>
  <c r="I48" i="11"/>
  <c r="H48" i="11"/>
  <c r="G48" i="11"/>
  <c r="F48" i="11"/>
  <c r="E48" i="11"/>
  <c r="D48" i="11"/>
  <c r="C48" i="11"/>
  <c r="B48" i="11"/>
  <c r="U47" i="11"/>
  <c r="T47" i="11"/>
  <c r="S47" i="11"/>
  <c r="R47" i="11"/>
  <c r="Q47" i="11"/>
  <c r="P47" i="11"/>
  <c r="O47" i="11"/>
  <c r="N47" i="11"/>
  <c r="M47" i="11"/>
  <c r="L47" i="11"/>
  <c r="K47" i="11"/>
  <c r="J47" i="11"/>
  <c r="I47" i="11"/>
  <c r="H47" i="11"/>
  <c r="G47" i="11"/>
  <c r="F47" i="11"/>
  <c r="E47" i="11"/>
  <c r="D47" i="11"/>
  <c r="C47" i="11"/>
  <c r="B47" i="11"/>
  <c r="U46" i="11"/>
  <c r="T46" i="11"/>
  <c r="S46" i="11"/>
  <c r="R46" i="11"/>
  <c r="Q46" i="11"/>
  <c r="P46" i="11"/>
  <c r="O46" i="11"/>
  <c r="N46" i="11"/>
  <c r="M46" i="11"/>
  <c r="L46" i="11"/>
  <c r="K46" i="11"/>
  <c r="J46" i="11"/>
  <c r="I46" i="11"/>
  <c r="H46" i="11"/>
  <c r="G46" i="11"/>
  <c r="F46" i="11"/>
  <c r="E46" i="11"/>
  <c r="D46" i="11"/>
  <c r="C46" i="11"/>
  <c r="B46" i="11"/>
  <c r="U45" i="11"/>
  <c r="T45" i="11"/>
  <c r="S45" i="11"/>
  <c r="R45" i="11"/>
  <c r="Q45" i="11"/>
  <c r="P45" i="11"/>
  <c r="O45" i="11"/>
  <c r="N45" i="11"/>
  <c r="M45" i="11"/>
  <c r="L45" i="11"/>
  <c r="K45" i="11"/>
  <c r="J45" i="11"/>
  <c r="I45" i="11"/>
  <c r="H45" i="11"/>
  <c r="G45" i="11"/>
  <c r="F45" i="11"/>
  <c r="E45" i="11"/>
  <c r="D45" i="11"/>
  <c r="C45" i="11"/>
  <c r="B45" i="11"/>
  <c r="U44" i="11"/>
  <c r="T44" i="11"/>
  <c r="S44" i="11"/>
  <c r="R44" i="11"/>
  <c r="Q44" i="11"/>
  <c r="P44" i="11"/>
  <c r="O44" i="11"/>
  <c r="N44" i="11"/>
  <c r="M44" i="11"/>
  <c r="L44" i="11"/>
  <c r="K44" i="11"/>
  <c r="J44" i="11"/>
  <c r="I44" i="11"/>
  <c r="H44" i="11"/>
  <c r="G44" i="11"/>
  <c r="F44" i="11"/>
  <c r="E44" i="11"/>
  <c r="D44" i="11"/>
  <c r="C44" i="11"/>
  <c r="B44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B43" i="11"/>
  <c r="U42" i="11"/>
  <c r="T42" i="11"/>
  <c r="S42" i="11"/>
  <c r="R42" i="11"/>
  <c r="Q42" i="11"/>
  <c r="P42" i="11"/>
  <c r="O42" i="11"/>
  <c r="N42" i="11"/>
  <c r="M42" i="11"/>
  <c r="L42" i="11"/>
  <c r="K42" i="11"/>
  <c r="J42" i="11"/>
  <c r="I42" i="11"/>
  <c r="H42" i="11"/>
  <c r="G42" i="11"/>
  <c r="F42" i="11"/>
  <c r="E42" i="11"/>
  <c r="D42" i="11"/>
  <c r="C42" i="11"/>
  <c r="B42" i="11"/>
  <c r="U41" i="11"/>
  <c r="T41" i="11"/>
  <c r="S41" i="11"/>
  <c r="R41" i="11"/>
  <c r="Q41" i="11"/>
  <c r="P41" i="11"/>
  <c r="O41" i="11"/>
  <c r="N41" i="11"/>
  <c r="M41" i="11"/>
  <c r="L41" i="11"/>
  <c r="K41" i="11"/>
  <c r="J41" i="11"/>
  <c r="I41" i="11"/>
  <c r="H41" i="11"/>
  <c r="G41" i="11"/>
  <c r="F41" i="11"/>
  <c r="E41" i="11"/>
  <c r="D41" i="11"/>
  <c r="C41" i="11"/>
  <c r="B41" i="11"/>
  <c r="U40" i="11"/>
  <c r="T40" i="11"/>
  <c r="S40" i="11"/>
  <c r="R40" i="11"/>
  <c r="Q40" i="11"/>
  <c r="P40" i="11"/>
  <c r="O40" i="11"/>
  <c r="N40" i="11"/>
  <c r="M40" i="11"/>
  <c r="L40" i="11"/>
  <c r="K40" i="11"/>
  <c r="J40" i="11"/>
  <c r="I40" i="11"/>
  <c r="H40" i="11"/>
  <c r="G40" i="11"/>
  <c r="F40" i="11"/>
  <c r="E40" i="11"/>
  <c r="D40" i="11"/>
  <c r="C40" i="11"/>
  <c r="B40" i="11"/>
  <c r="U39" i="11"/>
  <c r="T39" i="11"/>
  <c r="S39" i="11"/>
  <c r="R39" i="11"/>
  <c r="Q39" i="11"/>
  <c r="P39" i="11"/>
  <c r="O39" i="11"/>
  <c r="N39" i="11"/>
  <c r="M39" i="11"/>
  <c r="L39" i="11"/>
  <c r="K39" i="11"/>
  <c r="J39" i="11"/>
  <c r="I39" i="11"/>
  <c r="H39" i="11"/>
  <c r="G39" i="11"/>
  <c r="F39" i="11"/>
  <c r="E39" i="11"/>
  <c r="D39" i="11"/>
  <c r="C39" i="11"/>
  <c r="B39" i="11"/>
  <c r="U38" i="11"/>
  <c r="T38" i="11"/>
  <c r="S38" i="11"/>
  <c r="R38" i="11"/>
  <c r="Q38" i="11"/>
  <c r="P38" i="11"/>
  <c r="O38" i="11"/>
  <c r="N38" i="11"/>
  <c r="M38" i="11"/>
  <c r="L38" i="11"/>
  <c r="K38" i="11"/>
  <c r="J38" i="11"/>
  <c r="I38" i="11"/>
  <c r="H38" i="11"/>
  <c r="G38" i="11"/>
  <c r="F38" i="11"/>
  <c r="E38" i="11"/>
  <c r="D38" i="11"/>
  <c r="C38" i="11"/>
  <c r="U60" i="7"/>
  <c r="T60" i="7"/>
  <c r="S60" i="7"/>
  <c r="R60" i="7"/>
  <c r="Q60" i="7"/>
  <c r="P60" i="7"/>
  <c r="O60" i="7"/>
  <c r="N60" i="7"/>
  <c r="M60" i="7"/>
  <c r="L60" i="7"/>
  <c r="K60" i="7"/>
  <c r="J60" i="7"/>
  <c r="I60" i="7"/>
  <c r="H60" i="7"/>
  <c r="G60" i="7"/>
  <c r="F60" i="7"/>
  <c r="E60" i="7"/>
  <c r="D60" i="7"/>
  <c r="C60" i="7"/>
  <c r="B60" i="7"/>
  <c r="U59" i="7"/>
  <c r="T59" i="7"/>
  <c r="S59" i="7"/>
  <c r="R59" i="7"/>
  <c r="Q59" i="7"/>
  <c r="P59" i="7"/>
  <c r="O59" i="7"/>
  <c r="N59" i="7"/>
  <c r="M59" i="7"/>
  <c r="L59" i="7"/>
  <c r="K59" i="7"/>
  <c r="J59" i="7"/>
  <c r="I59" i="7"/>
  <c r="H59" i="7"/>
  <c r="G59" i="7"/>
  <c r="F59" i="7"/>
  <c r="E59" i="7"/>
  <c r="D59" i="7"/>
  <c r="C59" i="7"/>
  <c r="B59" i="7"/>
  <c r="U58" i="7"/>
  <c r="T58" i="7"/>
  <c r="S58" i="7"/>
  <c r="R58" i="7"/>
  <c r="Q58" i="7"/>
  <c r="P58" i="7"/>
  <c r="O58" i="7"/>
  <c r="N58" i="7"/>
  <c r="M58" i="7"/>
  <c r="L58" i="7"/>
  <c r="K58" i="7"/>
  <c r="J58" i="7"/>
  <c r="I58" i="7"/>
  <c r="H58" i="7"/>
  <c r="G58" i="7"/>
  <c r="F58" i="7"/>
  <c r="E58" i="7"/>
  <c r="D58" i="7"/>
  <c r="C58" i="7"/>
  <c r="B58" i="7"/>
  <c r="U57" i="7"/>
  <c r="T57" i="7"/>
  <c r="S57" i="7"/>
  <c r="R57" i="7"/>
  <c r="Q57" i="7"/>
  <c r="P57" i="7"/>
  <c r="O57" i="7"/>
  <c r="N57" i="7"/>
  <c r="M57" i="7"/>
  <c r="L57" i="7"/>
  <c r="K57" i="7"/>
  <c r="J57" i="7"/>
  <c r="I57" i="7"/>
  <c r="H57" i="7"/>
  <c r="G57" i="7"/>
  <c r="F57" i="7"/>
  <c r="E57" i="7"/>
  <c r="D57" i="7"/>
  <c r="C57" i="7"/>
  <c r="B57" i="7"/>
  <c r="U56" i="7"/>
  <c r="T56" i="7"/>
  <c r="S56" i="7"/>
  <c r="R56" i="7"/>
  <c r="Q56" i="7"/>
  <c r="P56" i="7"/>
  <c r="O56" i="7"/>
  <c r="N56" i="7"/>
  <c r="M56" i="7"/>
  <c r="L56" i="7"/>
  <c r="K56" i="7"/>
  <c r="J56" i="7"/>
  <c r="I56" i="7"/>
  <c r="H56" i="7"/>
  <c r="G56" i="7"/>
  <c r="F56" i="7"/>
  <c r="E56" i="7"/>
  <c r="D56" i="7"/>
  <c r="C56" i="7"/>
  <c r="B56" i="7"/>
  <c r="U55" i="7"/>
  <c r="T55" i="7"/>
  <c r="S55" i="7"/>
  <c r="R55" i="7"/>
  <c r="Q55" i="7"/>
  <c r="P55" i="7"/>
  <c r="O55" i="7"/>
  <c r="N55" i="7"/>
  <c r="M55" i="7"/>
  <c r="L55" i="7"/>
  <c r="K55" i="7"/>
  <c r="J55" i="7"/>
  <c r="I55" i="7"/>
  <c r="H55" i="7"/>
  <c r="G55" i="7"/>
  <c r="F55" i="7"/>
  <c r="E55" i="7"/>
  <c r="D55" i="7"/>
  <c r="C55" i="7"/>
  <c r="B55" i="7"/>
  <c r="U54" i="7"/>
  <c r="T54" i="7"/>
  <c r="S54" i="7"/>
  <c r="R54" i="7"/>
  <c r="Q54" i="7"/>
  <c r="P54" i="7"/>
  <c r="O54" i="7"/>
  <c r="N54" i="7"/>
  <c r="M54" i="7"/>
  <c r="L54" i="7"/>
  <c r="K54" i="7"/>
  <c r="J54" i="7"/>
  <c r="I54" i="7"/>
  <c r="H54" i="7"/>
  <c r="G54" i="7"/>
  <c r="F54" i="7"/>
  <c r="E54" i="7"/>
  <c r="D54" i="7"/>
  <c r="C54" i="7"/>
  <c r="B54" i="7"/>
  <c r="U53" i="7"/>
  <c r="T53" i="7"/>
  <c r="S53" i="7"/>
  <c r="R53" i="7"/>
  <c r="Q53" i="7"/>
  <c r="P53" i="7"/>
  <c r="O53" i="7"/>
  <c r="N53" i="7"/>
  <c r="M53" i="7"/>
  <c r="L53" i="7"/>
  <c r="K53" i="7"/>
  <c r="J53" i="7"/>
  <c r="I53" i="7"/>
  <c r="H53" i="7"/>
  <c r="G53" i="7"/>
  <c r="F53" i="7"/>
  <c r="E53" i="7"/>
  <c r="D53" i="7"/>
  <c r="C53" i="7"/>
  <c r="B53" i="7"/>
  <c r="U52" i="7"/>
  <c r="T52" i="7"/>
  <c r="S52" i="7"/>
  <c r="R52" i="7"/>
  <c r="Q52" i="7"/>
  <c r="P52" i="7"/>
  <c r="O52" i="7"/>
  <c r="N52" i="7"/>
  <c r="M52" i="7"/>
  <c r="L52" i="7"/>
  <c r="K52" i="7"/>
  <c r="J52" i="7"/>
  <c r="I52" i="7"/>
  <c r="H52" i="7"/>
  <c r="G52" i="7"/>
  <c r="F52" i="7"/>
  <c r="E52" i="7"/>
  <c r="D52" i="7"/>
  <c r="C52" i="7"/>
  <c r="B52" i="7"/>
  <c r="U51" i="7"/>
  <c r="T51" i="7"/>
  <c r="S51" i="7"/>
  <c r="R51" i="7"/>
  <c r="Q51" i="7"/>
  <c r="P51" i="7"/>
  <c r="O51" i="7"/>
  <c r="N51" i="7"/>
  <c r="M51" i="7"/>
  <c r="L51" i="7"/>
  <c r="K51" i="7"/>
  <c r="J51" i="7"/>
  <c r="I51" i="7"/>
  <c r="H51" i="7"/>
  <c r="G51" i="7"/>
  <c r="F51" i="7"/>
  <c r="E51" i="7"/>
  <c r="D51" i="7"/>
  <c r="C51" i="7"/>
  <c r="B51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B50" i="7"/>
  <c r="U49" i="7"/>
  <c r="T49" i="7"/>
  <c r="S49" i="7"/>
  <c r="R49" i="7"/>
  <c r="Q49" i="7"/>
  <c r="P49" i="7"/>
  <c r="O49" i="7"/>
  <c r="N49" i="7"/>
  <c r="M49" i="7"/>
  <c r="L49" i="7"/>
  <c r="K49" i="7"/>
  <c r="J49" i="7"/>
  <c r="I49" i="7"/>
  <c r="H49" i="7"/>
  <c r="G49" i="7"/>
  <c r="F49" i="7"/>
  <c r="E49" i="7"/>
  <c r="D49" i="7"/>
  <c r="C49" i="7"/>
  <c r="B49" i="7"/>
  <c r="U48" i="7"/>
  <c r="T48" i="7"/>
  <c r="S48" i="7"/>
  <c r="R48" i="7"/>
  <c r="Q48" i="7"/>
  <c r="P48" i="7"/>
  <c r="O48" i="7"/>
  <c r="N48" i="7"/>
  <c r="M48" i="7"/>
  <c r="L48" i="7"/>
  <c r="K48" i="7"/>
  <c r="J48" i="7"/>
  <c r="I48" i="7"/>
  <c r="H48" i="7"/>
  <c r="G48" i="7"/>
  <c r="F48" i="7"/>
  <c r="E48" i="7"/>
  <c r="D48" i="7"/>
  <c r="C48" i="7"/>
  <c r="B48" i="7"/>
  <c r="U47" i="7"/>
  <c r="T47" i="7"/>
  <c r="S47" i="7"/>
  <c r="R47" i="7"/>
  <c r="Q47" i="7"/>
  <c r="P47" i="7"/>
  <c r="O47" i="7"/>
  <c r="N47" i="7"/>
  <c r="M47" i="7"/>
  <c r="L47" i="7"/>
  <c r="K47" i="7"/>
  <c r="J47" i="7"/>
  <c r="I47" i="7"/>
  <c r="H47" i="7"/>
  <c r="G47" i="7"/>
  <c r="F47" i="7"/>
  <c r="E47" i="7"/>
  <c r="D47" i="7"/>
  <c r="C47" i="7"/>
  <c r="B47" i="7"/>
  <c r="U46" i="7"/>
  <c r="T46" i="7"/>
  <c r="S46" i="7"/>
  <c r="R46" i="7"/>
  <c r="Q46" i="7"/>
  <c r="P46" i="7"/>
  <c r="O46" i="7"/>
  <c r="N46" i="7"/>
  <c r="M46" i="7"/>
  <c r="L46" i="7"/>
  <c r="K46" i="7"/>
  <c r="J46" i="7"/>
  <c r="I46" i="7"/>
  <c r="H46" i="7"/>
  <c r="G46" i="7"/>
  <c r="F46" i="7"/>
  <c r="E46" i="7"/>
  <c r="D46" i="7"/>
  <c r="C46" i="7"/>
  <c r="B46" i="7"/>
  <c r="U45" i="7"/>
  <c r="T45" i="7"/>
  <c r="S45" i="7"/>
  <c r="R45" i="7"/>
  <c r="Q45" i="7"/>
  <c r="P45" i="7"/>
  <c r="O45" i="7"/>
  <c r="N45" i="7"/>
  <c r="M45" i="7"/>
  <c r="L45" i="7"/>
  <c r="K45" i="7"/>
  <c r="J45" i="7"/>
  <c r="I45" i="7"/>
  <c r="H45" i="7"/>
  <c r="G45" i="7"/>
  <c r="F45" i="7"/>
  <c r="E45" i="7"/>
  <c r="D45" i="7"/>
  <c r="C45" i="7"/>
  <c r="B45" i="7"/>
  <c r="U44" i="7"/>
  <c r="T44" i="7"/>
  <c r="S44" i="7"/>
  <c r="R44" i="7"/>
  <c r="Q44" i="7"/>
  <c r="P44" i="7"/>
  <c r="O44" i="7"/>
  <c r="N44" i="7"/>
  <c r="M44" i="7"/>
  <c r="L44" i="7"/>
  <c r="K44" i="7"/>
  <c r="J44" i="7"/>
  <c r="I44" i="7"/>
  <c r="H44" i="7"/>
  <c r="G44" i="7"/>
  <c r="F44" i="7"/>
  <c r="E44" i="7"/>
  <c r="D44" i="7"/>
  <c r="C44" i="7"/>
  <c r="B44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B43" i="7"/>
  <c r="U60" i="8"/>
  <c r="T60" i="8"/>
  <c r="S60" i="8"/>
  <c r="R60" i="8"/>
  <c r="Q60" i="8"/>
  <c r="P60" i="8"/>
  <c r="O60" i="8"/>
  <c r="N60" i="8"/>
  <c r="M60" i="8"/>
  <c r="L60" i="8"/>
  <c r="K60" i="8"/>
  <c r="J60" i="8"/>
  <c r="I60" i="8"/>
  <c r="H60" i="8"/>
  <c r="G60" i="8"/>
  <c r="F60" i="8"/>
  <c r="E60" i="8"/>
  <c r="D60" i="8"/>
  <c r="C60" i="8"/>
  <c r="B60" i="8"/>
  <c r="U59" i="8"/>
  <c r="T59" i="8"/>
  <c r="S59" i="8"/>
  <c r="R59" i="8"/>
  <c r="Q59" i="8"/>
  <c r="P59" i="8"/>
  <c r="O59" i="8"/>
  <c r="N59" i="8"/>
  <c r="M59" i="8"/>
  <c r="L59" i="8"/>
  <c r="K59" i="8"/>
  <c r="J59" i="8"/>
  <c r="I59" i="8"/>
  <c r="H59" i="8"/>
  <c r="G59" i="8"/>
  <c r="F59" i="8"/>
  <c r="E59" i="8"/>
  <c r="D59" i="8"/>
  <c r="C59" i="8"/>
  <c r="B59" i="8"/>
  <c r="U58" i="8"/>
  <c r="T58" i="8"/>
  <c r="S58" i="8"/>
  <c r="R58" i="8"/>
  <c r="Q58" i="8"/>
  <c r="P58" i="8"/>
  <c r="O58" i="8"/>
  <c r="N58" i="8"/>
  <c r="M58" i="8"/>
  <c r="L58" i="8"/>
  <c r="K58" i="8"/>
  <c r="J58" i="8"/>
  <c r="I58" i="8"/>
  <c r="H58" i="8"/>
  <c r="G58" i="8"/>
  <c r="F58" i="8"/>
  <c r="E58" i="8"/>
  <c r="D58" i="8"/>
  <c r="C58" i="8"/>
  <c r="B58" i="8"/>
  <c r="U57" i="8"/>
  <c r="T57" i="8"/>
  <c r="S57" i="8"/>
  <c r="R57" i="8"/>
  <c r="Q57" i="8"/>
  <c r="P57" i="8"/>
  <c r="O57" i="8"/>
  <c r="N57" i="8"/>
  <c r="M57" i="8"/>
  <c r="L57" i="8"/>
  <c r="K57" i="8"/>
  <c r="J57" i="8"/>
  <c r="I57" i="8"/>
  <c r="H57" i="8"/>
  <c r="G57" i="8"/>
  <c r="F57" i="8"/>
  <c r="E57" i="8"/>
  <c r="D57" i="8"/>
  <c r="C57" i="8"/>
  <c r="B57" i="8"/>
  <c r="U56" i="8"/>
  <c r="T56" i="8"/>
  <c r="S56" i="8"/>
  <c r="R56" i="8"/>
  <c r="Q56" i="8"/>
  <c r="P56" i="8"/>
  <c r="O56" i="8"/>
  <c r="N56" i="8"/>
  <c r="M56" i="8"/>
  <c r="L56" i="8"/>
  <c r="K56" i="8"/>
  <c r="J56" i="8"/>
  <c r="I56" i="8"/>
  <c r="H56" i="8"/>
  <c r="G56" i="8"/>
  <c r="F56" i="8"/>
  <c r="E56" i="8"/>
  <c r="D56" i="8"/>
  <c r="C56" i="8"/>
  <c r="B56" i="8"/>
  <c r="U55" i="8"/>
  <c r="T55" i="8"/>
  <c r="S55" i="8"/>
  <c r="R55" i="8"/>
  <c r="Q55" i="8"/>
  <c r="P55" i="8"/>
  <c r="O55" i="8"/>
  <c r="N55" i="8"/>
  <c r="M55" i="8"/>
  <c r="L55" i="8"/>
  <c r="K55" i="8"/>
  <c r="J55" i="8"/>
  <c r="I55" i="8"/>
  <c r="H55" i="8"/>
  <c r="G55" i="8"/>
  <c r="F55" i="8"/>
  <c r="E55" i="8"/>
  <c r="D55" i="8"/>
  <c r="C55" i="8"/>
  <c r="B55" i="8"/>
  <c r="U54" i="8"/>
  <c r="T54" i="8"/>
  <c r="S54" i="8"/>
  <c r="R54" i="8"/>
  <c r="Q54" i="8"/>
  <c r="P54" i="8"/>
  <c r="O54" i="8"/>
  <c r="N54" i="8"/>
  <c r="M54" i="8"/>
  <c r="L54" i="8"/>
  <c r="K54" i="8"/>
  <c r="J54" i="8"/>
  <c r="I54" i="8"/>
  <c r="H54" i="8"/>
  <c r="G54" i="8"/>
  <c r="F54" i="8"/>
  <c r="E54" i="8"/>
  <c r="D54" i="8"/>
  <c r="C54" i="8"/>
  <c r="B54" i="8"/>
  <c r="U53" i="8"/>
  <c r="T53" i="8"/>
  <c r="S53" i="8"/>
  <c r="R53" i="8"/>
  <c r="Q53" i="8"/>
  <c r="P53" i="8"/>
  <c r="O53" i="8"/>
  <c r="N53" i="8"/>
  <c r="M53" i="8"/>
  <c r="L53" i="8"/>
  <c r="K53" i="8"/>
  <c r="J53" i="8"/>
  <c r="I53" i="8"/>
  <c r="H53" i="8"/>
  <c r="G53" i="8"/>
  <c r="F53" i="8"/>
  <c r="E53" i="8"/>
  <c r="D53" i="8"/>
  <c r="C53" i="8"/>
  <c r="B53" i="8"/>
  <c r="U52" i="8"/>
  <c r="T52" i="8"/>
  <c r="S52" i="8"/>
  <c r="R52" i="8"/>
  <c r="Q52" i="8"/>
  <c r="P52" i="8"/>
  <c r="O52" i="8"/>
  <c r="N52" i="8"/>
  <c r="M52" i="8"/>
  <c r="L52" i="8"/>
  <c r="K52" i="8"/>
  <c r="J52" i="8"/>
  <c r="I52" i="8"/>
  <c r="H52" i="8"/>
  <c r="G52" i="8"/>
  <c r="F52" i="8"/>
  <c r="E52" i="8"/>
  <c r="D52" i="8"/>
  <c r="C52" i="8"/>
  <c r="B52" i="8"/>
  <c r="U51" i="8"/>
  <c r="T51" i="8"/>
  <c r="S51" i="8"/>
  <c r="R51" i="8"/>
  <c r="Q51" i="8"/>
  <c r="P51" i="8"/>
  <c r="O51" i="8"/>
  <c r="N51" i="8"/>
  <c r="M51" i="8"/>
  <c r="L51" i="8"/>
  <c r="K51" i="8"/>
  <c r="J51" i="8"/>
  <c r="I51" i="8"/>
  <c r="H51" i="8"/>
  <c r="G51" i="8"/>
  <c r="F51" i="8"/>
  <c r="E51" i="8"/>
  <c r="D51" i="8"/>
  <c r="C51" i="8"/>
  <c r="B51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B50" i="8"/>
  <c r="U49" i="8"/>
  <c r="T49" i="8"/>
  <c r="S49" i="8"/>
  <c r="R49" i="8"/>
  <c r="Q49" i="8"/>
  <c r="P49" i="8"/>
  <c r="O49" i="8"/>
  <c r="N49" i="8"/>
  <c r="M49" i="8"/>
  <c r="L49" i="8"/>
  <c r="K49" i="8"/>
  <c r="J49" i="8"/>
  <c r="I49" i="8"/>
  <c r="H49" i="8"/>
  <c r="G49" i="8"/>
  <c r="F49" i="8"/>
  <c r="E49" i="8"/>
  <c r="D49" i="8"/>
  <c r="C49" i="8"/>
  <c r="B49" i="8"/>
  <c r="U48" i="8"/>
  <c r="T48" i="8"/>
  <c r="S48" i="8"/>
  <c r="R48" i="8"/>
  <c r="Q48" i="8"/>
  <c r="P48" i="8"/>
  <c r="O48" i="8"/>
  <c r="N48" i="8"/>
  <c r="M48" i="8"/>
  <c r="L48" i="8"/>
  <c r="K48" i="8"/>
  <c r="J48" i="8"/>
  <c r="I48" i="8"/>
  <c r="H48" i="8"/>
  <c r="G48" i="8"/>
  <c r="F48" i="8"/>
  <c r="E48" i="8"/>
  <c r="D48" i="8"/>
  <c r="C48" i="8"/>
  <c r="B48" i="8"/>
  <c r="U47" i="8"/>
  <c r="T47" i="8"/>
  <c r="S47" i="8"/>
  <c r="R47" i="8"/>
  <c r="Q47" i="8"/>
  <c r="P47" i="8"/>
  <c r="O47" i="8"/>
  <c r="N47" i="8"/>
  <c r="M47" i="8"/>
  <c r="L47" i="8"/>
  <c r="K47" i="8"/>
  <c r="J47" i="8"/>
  <c r="I47" i="8"/>
  <c r="H47" i="8"/>
  <c r="G47" i="8"/>
  <c r="F47" i="8"/>
  <c r="E47" i="8"/>
  <c r="D47" i="8"/>
  <c r="C47" i="8"/>
  <c r="B47" i="8"/>
  <c r="U46" i="8"/>
  <c r="T46" i="8"/>
  <c r="S46" i="8"/>
  <c r="R46" i="8"/>
  <c r="Q46" i="8"/>
  <c r="P46" i="8"/>
  <c r="O46" i="8"/>
  <c r="N46" i="8"/>
  <c r="M46" i="8"/>
  <c r="L46" i="8"/>
  <c r="K46" i="8"/>
  <c r="J46" i="8"/>
  <c r="I46" i="8"/>
  <c r="H46" i="8"/>
  <c r="G46" i="8"/>
  <c r="F46" i="8"/>
  <c r="E46" i="8"/>
  <c r="D46" i="8"/>
  <c r="C46" i="8"/>
  <c r="B46" i="8"/>
  <c r="U45" i="8"/>
  <c r="T45" i="8"/>
  <c r="S45" i="8"/>
  <c r="R45" i="8"/>
  <c r="Q45" i="8"/>
  <c r="P45" i="8"/>
  <c r="O45" i="8"/>
  <c r="N45" i="8"/>
  <c r="M45" i="8"/>
  <c r="L45" i="8"/>
  <c r="K45" i="8"/>
  <c r="J45" i="8"/>
  <c r="I45" i="8"/>
  <c r="H45" i="8"/>
  <c r="G45" i="8"/>
  <c r="F45" i="8"/>
  <c r="E45" i="8"/>
  <c r="D45" i="8"/>
  <c r="C45" i="8"/>
  <c r="B45" i="8"/>
  <c r="U44" i="8"/>
  <c r="T44" i="8"/>
  <c r="S44" i="8"/>
  <c r="R44" i="8"/>
  <c r="Q44" i="8"/>
  <c r="P44" i="8"/>
  <c r="O44" i="8"/>
  <c r="N44" i="8"/>
  <c r="M44" i="8"/>
  <c r="L44" i="8"/>
  <c r="K44" i="8"/>
  <c r="J44" i="8"/>
  <c r="I44" i="8"/>
  <c r="H44" i="8"/>
  <c r="G44" i="8"/>
  <c r="F44" i="8"/>
  <c r="E44" i="8"/>
  <c r="D44" i="8"/>
  <c r="C44" i="8"/>
  <c r="B44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B43" i="8"/>
  <c r="AT12" i="6" l="1"/>
  <c r="AT13" i="6" s="1"/>
  <c r="AT14" i="6" s="1"/>
  <c r="S32" i="34"/>
  <c r="R32" i="34"/>
  <c r="Q32" i="34"/>
  <c r="P32" i="34"/>
  <c r="O32" i="34"/>
  <c r="N32" i="34"/>
  <c r="M32" i="34"/>
  <c r="L32" i="34"/>
  <c r="K32" i="34"/>
  <c r="J32" i="34"/>
  <c r="I32" i="34"/>
  <c r="H32" i="34"/>
  <c r="G32" i="34"/>
  <c r="F32" i="34"/>
  <c r="E32" i="34"/>
  <c r="D32" i="34"/>
  <c r="C32" i="34"/>
  <c r="S31" i="34"/>
  <c r="R31" i="34"/>
  <c r="Q31" i="34"/>
  <c r="P31" i="34"/>
  <c r="O31" i="34"/>
  <c r="N31" i="34"/>
  <c r="M31" i="34"/>
  <c r="L31" i="34"/>
  <c r="K31" i="34"/>
  <c r="J31" i="34"/>
  <c r="I31" i="34"/>
  <c r="H31" i="34"/>
  <c r="G31" i="34"/>
  <c r="F31" i="34"/>
  <c r="E31" i="34"/>
  <c r="D31" i="34"/>
  <c r="C31" i="34"/>
  <c r="S30" i="34"/>
  <c r="R30" i="34"/>
  <c r="Q30" i="34"/>
  <c r="P30" i="34"/>
  <c r="O30" i="34"/>
  <c r="N30" i="34"/>
  <c r="M30" i="34"/>
  <c r="L30" i="34"/>
  <c r="K30" i="34"/>
  <c r="J30" i="34"/>
  <c r="I30" i="34"/>
  <c r="H30" i="34"/>
  <c r="G30" i="34"/>
  <c r="F30" i="34"/>
  <c r="E30" i="34"/>
  <c r="D30" i="34"/>
  <c r="C30" i="34"/>
  <c r="S29" i="34"/>
  <c r="R29" i="34"/>
  <c r="Q29" i="34"/>
  <c r="P29" i="34"/>
  <c r="O29" i="34"/>
  <c r="N29" i="34"/>
  <c r="M29" i="34"/>
  <c r="L29" i="34"/>
  <c r="K29" i="34"/>
  <c r="J29" i="34"/>
  <c r="I29" i="34"/>
  <c r="H29" i="34"/>
  <c r="G29" i="34"/>
  <c r="F29" i="34"/>
  <c r="E29" i="34"/>
  <c r="D29" i="34"/>
  <c r="C29" i="34"/>
  <c r="S28" i="34"/>
  <c r="R28" i="34"/>
  <c r="Q28" i="34"/>
  <c r="P28" i="34"/>
  <c r="O28" i="34"/>
  <c r="N28" i="34"/>
  <c r="M28" i="34"/>
  <c r="L28" i="34"/>
  <c r="K28" i="34"/>
  <c r="J28" i="34"/>
  <c r="I28" i="34"/>
  <c r="H28" i="34"/>
  <c r="G28" i="34"/>
  <c r="F28" i="34"/>
  <c r="E28" i="34"/>
  <c r="D28" i="34"/>
  <c r="C28" i="34"/>
  <c r="S27" i="34"/>
  <c r="R27" i="34"/>
  <c r="Q27" i="34"/>
  <c r="P27" i="34"/>
  <c r="O27" i="34"/>
  <c r="N27" i="34"/>
  <c r="M27" i="34"/>
  <c r="L27" i="34"/>
  <c r="K27" i="34"/>
  <c r="J27" i="34"/>
  <c r="I27" i="34"/>
  <c r="H27" i="34"/>
  <c r="G27" i="34"/>
  <c r="F27" i="34"/>
  <c r="E27" i="34"/>
  <c r="D27" i="34"/>
  <c r="C27" i="34"/>
  <c r="S26" i="34"/>
  <c r="R26" i="34"/>
  <c r="Q26" i="34"/>
  <c r="P26" i="34"/>
  <c r="O26" i="34"/>
  <c r="N26" i="34"/>
  <c r="M26" i="34"/>
  <c r="L26" i="34"/>
  <c r="K26" i="34"/>
  <c r="J26" i="34"/>
  <c r="I26" i="34"/>
  <c r="H26" i="34"/>
  <c r="G26" i="34"/>
  <c r="F26" i="34"/>
  <c r="E26" i="34"/>
  <c r="D26" i="34"/>
  <c r="C26" i="34"/>
  <c r="S25" i="34"/>
  <c r="R25" i="34"/>
  <c r="Q25" i="34"/>
  <c r="P25" i="34"/>
  <c r="O25" i="34"/>
  <c r="N25" i="34"/>
  <c r="M25" i="34"/>
  <c r="L25" i="34"/>
  <c r="K25" i="34"/>
  <c r="J25" i="34"/>
  <c r="I25" i="34"/>
  <c r="H25" i="34"/>
  <c r="G25" i="34"/>
  <c r="F25" i="34"/>
  <c r="E25" i="34"/>
  <c r="D25" i="34"/>
  <c r="C25" i="34"/>
  <c r="S24" i="34"/>
  <c r="R24" i="34"/>
  <c r="Q24" i="34"/>
  <c r="P24" i="34"/>
  <c r="O24" i="34"/>
  <c r="N24" i="34"/>
  <c r="M24" i="34"/>
  <c r="L24" i="34"/>
  <c r="K24" i="34"/>
  <c r="J24" i="34"/>
  <c r="I24" i="34"/>
  <c r="H24" i="34"/>
  <c r="G24" i="34"/>
  <c r="F24" i="34"/>
  <c r="E24" i="34"/>
  <c r="D24" i="34"/>
  <c r="C24" i="34"/>
  <c r="B32" i="34"/>
  <c r="B31" i="34"/>
  <c r="B30" i="34"/>
  <c r="B29" i="34"/>
  <c r="B28" i="34"/>
  <c r="B27" i="34"/>
  <c r="B26" i="34"/>
  <c r="B25" i="34"/>
  <c r="B24" i="34"/>
  <c r="AU12" i="6" l="1"/>
  <c r="AU13" i="6" s="1"/>
  <c r="T20" i="33"/>
  <c r="S20" i="33"/>
  <c r="R20" i="33"/>
  <c r="Q20" i="33"/>
  <c r="P20" i="33"/>
  <c r="O20" i="33"/>
  <c r="N20" i="33"/>
  <c r="M20" i="33"/>
  <c r="L20" i="33"/>
  <c r="K20" i="33"/>
  <c r="J20" i="33"/>
  <c r="I20" i="33"/>
  <c r="H20" i="33"/>
  <c r="G20" i="33"/>
  <c r="F20" i="33"/>
  <c r="E20" i="33"/>
  <c r="D20" i="33"/>
  <c r="T19" i="33"/>
  <c r="S19" i="33"/>
  <c r="R19" i="33"/>
  <c r="Q19" i="33"/>
  <c r="P19" i="33"/>
  <c r="O19" i="33"/>
  <c r="N19" i="33"/>
  <c r="M19" i="33"/>
  <c r="L19" i="33"/>
  <c r="K19" i="33"/>
  <c r="J19" i="33"/>
  <c r="I19" i="33"/>
  <c r="H19" i="33"/>
  <c r="G19" i="33"/>
  <c r="F19" i="33"/>
  <c r="E19" i="33"/>
  <c r="D19" i="33"/>
  <c r="T18" i="33"/>
  <c r="S18" i="33"/>
  <c r="R18" i="33"/>
  <c r="Q18" i="33"/>
  <c r="P18" i="33"/>
  <c r="O18" i="33"/>
  <c r="N18" i="33"/>
  <c r="M18" i="33"/>
  <c r="L18" i="33"/>
  <c r="K18" i="33"/>
  <c r="J18" i="33"/>
  <c r="I18" i="33"/>
  <c r="H18" i="33"/>
  <c r="G18" i="33"/>
  <c r="F18" i="33"/>
  <c r="E18" i="33"/>
  <c r="D18" i="33"/>
  <c r="T17" i="33"/>
  <c r="S17" i="33"/>
  <c r="R17" i="33"/>
  <c r="Q17" i="33"/>
  <c r="P17" i="33"/>
  <c r="O17" i="33"/>
  <c r="N17" i="33"/>
  <c r="M17" i="33"/>
  <c r="L17" i="33"/>
  <c r="K17" i="33"/>
  <c r="J17" i="33"/>
  <c r="I17" i="33"/>
  <c r="H17" i="33"/>
  <c r="G17" i="33"/>
  <c r="F17" i="33"/>
  <c r="E17" i="33"/>
  <c r="D17" i="33"/>
  <c r="T16" i="33"/>
  <c r="S16" i="33"/>
  <c r="R16" i="33"/>
  <c r="Q16" i="33"/>
  <c r="P16" i="33"/>
  <c r="O16" i="33"/>
  <c r="N16" i="33"/>
  <c r="M16" i="33"/>
  <c r="L16" i="33"/>
  <c r="K16" i="33"/>
  <c r="J16" i="33"/>
  <c r="I16" i="33"/>
  <c r="H16" i="33"/>
  <c r="G16" i="33"/>
  <c r="F16" i="33"/>
  <c r="E16" i="33"/>
  <c r="D16" i="33"/>
  <c r="T15" i="33"/>
  <c r="S15" i="33"/>
  <c r="R15" i="33"/>
  <c r="Q15" i="33"/>
  <c r="P15" i="33"/>
  <c r="O15" i="33"/>
  <c r="N15" i="33"/>
  <c r="M15" i="33"/>
  <c r="L15" i="33"/>
  <c r="K15" i="33"/>
  <c r="J15" i="33"/>
  <c r="I15" i="33"/>
  <c r="H15" i="33"/>
  <c r="G15" i="33"/>
  <c r="F15" i="33"/>
  <c r="E15" i="33"/>
  <c r="D15" i="33"/>
  <c r="T14" i="33"/>
  <c r="S14" i="33"/>
  <c r="R14" i="33"/>
  <c r="Q14" i="33"/>
  <c r="P14" i="33"/>
  <c r="O14" i="33"/>
  <c r="N14" i="33"/>
  <c r="M14" i="33"/>
  <c r="L14" i="33"/>
  <c r="K14" i="33"/>
  <c r="J14" i="33"/>
  <c r="I14" i="33"/>
  <c r="H14" i="33"/>
  <c r="G14" i="33"/>
  <c r="F14" i="33"/>
  <c r="E14" i="33"/>
  <c r="D14" i="33"/>
  <c r="T13" i="33"/>
  <c r="S13" i="33"/>
  <c r="R13" i="33"/>
  <c r="Q13" i="33"/>
  <c r="P13" i="33"/>
  <c r="O13" i="33"/>
  <c r="N13" i="33"/>
  <c r="M13" i="33"/>
  <c r="L13" i="33"/>
  <c r="K13" i="33"/>
  <c r="J13" i="33"/>
  <c r="I13" i="33"/>
  <c r="H13" i="33"/>
  <c r="G13" i="33"/>
  <c r="F13" i="33"/>
  <c r="E13" i="33"/>
  <c r="D13" i="33"/>
  <c r="T12" i="33"/>
  <c r="S12" i="33"/>
  <c r="R12" i="33"/>
  <c r="Q12" i="33"/>
  <c r="P12" i="33"/>
  <c r="O12" i="33"/>
  <c r="N12" i="33"/>
  <c r="M12" i="33"/>
  <c r="L12" i="33"/>
  <c r="K12" i="33"/>
  <c r="J12" i="33"/>
  <c r="I12" i="33"/>
  <c r="H12" i="33"/>
  <c r="G12" i="33"/>
  <c r="F12" i="33"/>
  <c r="E12" i="33"/>
  <c r="D12" i="33"/>
  <c r="T10" i="33"/>
  <c r="S10" i="33"/>
  <c r="R10" i="33"/>
  <c r="Q10" i="33"/>
  <c r="P10" i="33"/>
  <c r="O10" i="33"/>
  <c r="N10" i="33"/>
  <c r="M10" i="33"/>
  <c r="L10" i="33"/>
  <c r="K10" i="33"/>
  <c r="J10" i="33"/>
  <c r="I10" i="33"/>
  <c r="H10" i="33"/>
  <c r="G10" i="33"/>
  <c r="D10" i="33"/>
  <c r="E10" i="33"/>
  <c r="AV12" i="6" l="1"/>
  <c r="AV13" i="6" s="1"/>
  <c r="AV14" i="6" s="1"/>
  <c r="AU14" i="6"/>
  <c r="C3" i="32"/>
  <c r="C4" i="32" s="1"/>
  <c r="C5" i="32" s="1"/>
  <c r="C6" i="32" s="1"/>
  <c r="C7" i="32" s="1"/>
  <c r="C8" i="32" s="1"/>
  <c r="C9" i="32" s="1"/>
  <c r="C10" i="32" s="1"/>
  <c r="C11" i="32" s="1"/>
  <c r="C12" i="32" s="1"/>
  <c r="C13" i="32" s="1"/>
  <c r="C14" i="32" s="1"/>
  <c r="C15" i="32" s="1"/>
  <c r="C16" i="32" s="1"/>
  <c r="C17" i="32" s="1"/>
  <c r="C18" i="32" s="1"/>
  <c r="C19" i="32" s="1"/>
  <c r="C20" i="32" s="1"/>
  <c r="C21" i="32" s="1"/>
  <c r="C22" i="32" s="1"/>
  <c r="C23" i="32" s="1"/>
  <c r="C24" i="32" s="1"/>
  <c r="C25" i="32" s="1"/>
  <c r="C26" i="32" s="1"/>
  <c r="C27" i="32" s="1"/>
  <c r="C28" i="32" s="1"/>
  <c r="C29" i="32" s="1"/>
  <c r="C30" i="32" s="1"/>
  <c r="C31" i="32" s="1"/>
  <c r="C32" i="32" s="1"/>
  <c r="C33" i="32" s="1"/>
  <c r="C34" i="32" s="1"/>
  <c r="A94" i="30" l="1"/>
  <c r="A95" i="30" s="1"/>
  <c r="A96" i="30" s="1"/>
  <c r="A97" i="30" s="1"/>
  <c r="A98" i="30" s="1"/>
  <c r="A99" i="30" s="1"/>
  <c r="A100" i="30" s="1"/>
  <c r="A101" i="30" s="1"/>
  <c r="A102" i="30" s="1"/>
  <c r="A103" i="30" s="1"/>
  <c r="A104" i="30" s="1"/>
  <c r="A105" i="30" s="1"/>
  <c r="A106" i="30" s="1"/>
  <c r="A107" i="30" s="1"/>
  <c r="A108" i="30" s="1"/>
  <c r="A109" i="30" s="1"/>
  <c r="A110" i="30" s="1"/>
  <c r="A111" i="30" s="1"/>
  <c r="A112" i="30" s="1"/>
  <c r="A73" i="30"/>
  <c r="A74" i="30" s="1"/>
  <c r="A75" i="30" s="1"/>
  <c r="A76" i="30" s="1"/>
  <c r="A77" i="30" s="1"/>
  <c r="A78" i="30" s="1"/>
  <c r="A79" i="30" s="1"/>
  <c r="A80" i="30" s="1"/>
  <c r="A81" i="30" s="1"/>
  <c r="A82" i="30" s="1"/>
  <c r="A83" i="30" s="1"/>
  <c r="A84" i="30" s="1"/>
  <c r="A85" i="30" s="1"/>
  <c r="A86" i="30" s="1"/>
  <c r="A87" i="30" s="1"/>
  <c r="A88" i="30" s="1"/>
  <c r="A89" i="30" s="1"/>
  <c r="A90" i="30" s="1"/>
  <c r="A72" i="30"/>
  <c r="E48" i="30"/>
  <c r="F48" i="30" s="1"/>
  <c r="G48" i="30" s="1"/>
  <c r="H48" i="30" s="1"/>
  <c r="I48" i="30" s="1"/>
  <c r="J48" i="30" s="1"/>
  <c r="K48" i="30" s="1"/>
  <c r="L48" i="30" s="1"/>
  <c r="M48" i="30" s="1"/>
  <c r="N48" i="30" s="1"/>
  <c r="O48" i="30" s="1"/>
  <c r="P48" i="30" s="1"/>
  <c r="Q48" i="30" s="1"/>
  <c r="R48" i="30" s="1"/>
  <c r="S48" i="30" s="1"/>
  <c r="T48" i="30" s="1"/>
  <c r="U48" i="30" s="1"/>
  <c r="V48" i="30" s="1"/>
  <c r="W48" i="30" s="1"/>
  <c r="B44" i="30"/>
  <c r="B67" i="30" s="1"/>
  <c r="X67" i="30" s="1"/>
  <c r="B42" i="30"/>
  <c r="B65" i="30" s="1"/>
  <c r="X65" i="30" s="1"/>
  <c r="B40" i="30"/>
  <c r="B63" i="30" s="1"/>
  <c r="X63" i="30" s="1"/>
  <c r="B38" i="30"/>
  <c r="B61" i="30" s="1"/>
  <c r="X61" i="30" s="1"/>
  <c r="B36" i="30"/>
  <c r="B59" i="30" s="1"/>
  <c r="X59" i="30" s="1"/>
  <c r="B34" i="30"/>
  <c r="B57" i="30" s="1"/>
  <c r="X57" i="30" s="1"/>
  <c r="B32" i="30"/>
  <c r="B55" i="30" s="1"/>
  <c r="X55" i="30" s="1"/>
  <c r="B30" i="30"/>
  <c r="B53" i="30" s="1"/>
  <c r="X53" i="30" s="1"/>
  <c r="B28" i="30"/>
  <c r="B51" i="30" s="1"/>
  <c r="X51" i="30" s="1"/>
  <c r="B26" i="30"/>
  <c r="B49" i="30" s="1"/>
  <c r="X49" i="30" s="1"/>
  <c r="F25" i="30"/>
  <c r="G25" i="30" s="1"/>
  <c r="H25" i="30" s="1"/>
  <c r="I25" i="30" s="1"/>
  <c r="J25" i="30" s="1"/>
  <c r="K25" i="30" s="1"/>
  <c r="L25" i="30" s="1"/>
  <c r="M25" i="30" s="1"/>
  <c r="N25" i="30" s="1"/>
  <c r="O25" i="30" s="1"/>
  <c r="P25" i="30" s="1"/>
  <c r="Q25" i="30" s="1"/>
  <c r="R25" i="30" s="1"/>
  <c r="S25" i="30" s="1"/>
  <c r="T25" i="30" s="1"/>
  <c r="U25" i="30" s="1"/>
  <c r="V25" i="30" s="1"/>
  <c r="W25" i="30" s="1"/>
  <c r="E25" i="30"/>
  <c r="X22" i="30"/>
  <c r="U70" i="30" s="1"/>
  <c r="U92" i="30" s="1"/>
  <c r="B22" i="30"/>
  <c r="B45" i="30" s="1"/>
  <c r="X21" i="30"/>
  <c r="T70" i="30" s="1"/>
  <c r="T92" i="30" s="1"/>
  <c r="B21" i="30"/>
  <c r="X20" i="30"/>
  <c r="S70" i="30" s="1"/>
  <c r="S92" i="30" s="1"/>
  <c r="B20" i="30"/>
  <c r="B43" i="30" s="1"/>
  <c r="X19" i="30"/>
  <c r="R70" i="30" s="1"/>
  <c r="R92" i="30" s="1"/>
  <c r="B19" i="30"/>
  <c r="X18" i="30"/>
  <c r="Q70" i="30" s="1"/>
  <c r="Q92" i="30" s="1"/>
  <c r="B18" i="30"/>
  <c r="B41" i="30" s="1"/>
  <c r="X17" i="30"/>
  <c r="P70" i="30" s="1"/>
  <c r="P92" i="30" s="1"/>
  <c r="B17" i="30"/>
  <c r="X16" i="30"/>
  <c r="O70" i="30" s="1"/>
  <c r="O92" i="30" s="1"/>
  <c r="B16" i="30"/>
  <c r="B39" i="30" s="1"/>
  <c r="X15" i="30"/>
  <c r="N70" i="30" s="1"/>
  <c r="N92" i="30" s="1"/>
  <c r="B15" i="30"/>
  <c r="X14" i="30"/>
  <c r="M70" i="30" s="1"/>
  <c r="M92" i="30" s="1"/>
  <c r="B14" i="30"/>
  <c r="B37" i="30" s="1"/>
  <c r="X13" i="30"/>
  <c r="L70" i="30" s="1"/>
  <c r="L92" i="30" s="1"/>
  <c r="B13" i="30"/>
  <c r="X12" i="30"/>
  <c r="K70" i="30" s="1"/>
  <c r="K92" i="30" s="1"/>
  <c r="B12" i="30"/>
  <c r="B35" i="30" s="1"/>
  <c r="X11" i="30"/>
  <c r="J70" i="30" s="1"/>
  <c r="J92" i="30" s="1"/>
  <c r="B11" i="30"/>
  <c r="X10" i="30"/>
  <c r="I70" i="30" s="1"/>
  <c r="I92" i="30" s="1"/>
  <c r="B10" i="30"/>
  <c r="B33" i="30" s="1"/>
  <c r="X9" i="30"/>
  <c r="H70" i="30" s="1"/>
  <c r="H92" i="30" s="1"/>
  <c r="B9" i="30"/>
  <c r="X8" i="30"/>
  <c r="G70" i="30" s="1"/>
  <c r="G92" i="30" s="1"/>
  <c r="B8" i="30"/>
  <c r="B31" i="30" s="1"/>
  <c r="X7" i="30"/>
  <c r="F70" i="30" s="1"/>
  <c r="F92" i="30" s="1"/>
  <c r="B7" i="30"/>
  <c r="X6" i="30"/>
  <c r="E70" i="30" s="1"/>
  <c r="E92" i="30" s="1"/>
  <c r="B6" i="30"/>
  <c r="B29" i="30" s="1"/>
  <c r="X5" i="30"/>
  <c r="D70" i="30" s="1"/>
  <c r="D92" i="30" s="1"/>
  <c r="B5" i="30"/>
  <c r="X4" i="30"/>
  <c r="C70" i="30" s="1"/>
  <c r="C92" i="30" s="1"/>
  <c r="B4" i="30"/>
  <c r="B27" i="30" s="1"/>
  <c r="X3" i="30"/>
  <c r="B70" i="30" s="1"/>
  <c r="B92" i="30" s="1"/>
  <c r="B3" i="30"/>
  <c r="E2" i="30"/>
  <c r="F2" i="30" s="1"/>
  <c r="G2" i="30" s="1"/>
  <c r="H2" i="30" s="1"/>
  <c r="I2" i="30" s="1"/>
  <c r="J2" i="30" s="1"/>
  <c r="K2" i="30" s="1"/>
  <c r="L2" i="30" s="1"/>
  <c r="M2" i="30" s="1"/>
  <c r="N2" i="30" s="1"/>
  <c r="O2" i="30" s="1"/>
  <c r="P2" i="30" s="1"/>
  <c r="Q2" i="30" s="1"/>
  <c r="R2" i="30" s="1"/>
  <c r="S2" i="30" s="1"/>
  <c r="T2" i="30" s="1"/>
  <c r="U2" i="30" s="1"/>
  <c r="V2" i="30" s="1"/>
  <c r="W2" i="30" s="1"/>
  <c r="X61" i="29"/>
  <c r="X60" i="29"/>
  <c r="X59" i="29"/>
  <c r="X58" i="29"/>
  <c r="X57" i="29"/>
  <c r="X56" i="29"/>
  <c r="X55" i="29"/>
  <c r="X54" i="29"/>
  <c r="X53" i="29"/>
  <c r="X52" i="29"/>
  <c r="X51" i="29"/>
  <c r="X50" i="29"/>
  <c r="X49" i="29"/>
  <c r="X48" i="29"/>
  <c r="X47" i="29"/>
  <c r="X46" i="29"/>
  <c r="X45" i="29"/>
  <c r="X40" i="29"/>
  <c r="X39" i="29"/>
  <c r="X38" i="29"/>
  <c r="X37" i="29"/>
  <c r="X36" i="29"/>
  <c r="X35" i="29"/>
  <c r="X34" i="29"/>
  <c r="X33" i="29"/>
  <c r="X32" i="29"/>
  <c r="X31" i="29"/>
  <c r="X30" i="29"/>
  <c r="X29" i="29"/>
  <c r="X28" i="29"/>
  <c r="X27" i="29"/>
  <c r="X26" i="29"/>
  <c r="X25" i="29"/>
  <c r="X24" i="29"/>
  <c r="Y19" i="29"/>
  <c r="Y18" i="29"/>
  <c r="Y17" i="29"/>
  <c r="Y16" i="29"/>
  <c r="Y15" i="29"/>
  <c r="Y14" i="29"/>
  <c r="Y13" i="29"/>
  <c r="Y12" i="29"/>
  <c r="Y11" i="29"/>
  <c r="Y10" i="29"/>
  <c r="Y9" i="29"/>
  <c r="Y8" i="29"/>
  <c r="Y7" i="29"/>
  <c r="Y6" i="29"/>
  <c r="Y5" i="29"/>
  <c r="Y4" i="29"/>
  <c r="Y3" i="29"/>
  <c r="W45" i="28"/>
  <c r="V45" i="28"/>
  <c r="U45" i="28"/>
  <c r="T45" i="28"/>
  <c r="S45" i="28"/>
  <c r="R45" i="28"/>
  <c r="Q45" i="28"/>
  <c r="P45" i="28"/>
  <c r="O45" i="28"/>
  <c r="N45" i="28"/>
  <c r="M45" i="28"/>
  <c r="L45" i="28"/>
  <c r="K45" i="28"/>
  <c r="J45" i="28"/>
  <c r="I45" i="28"/>
  <c r="H45" i="28"/>
  <c r="G45" i="28"/>
  <c r="F45" i="28"/>
  <c r="E45" i="28"/>
  <c r="D45" i="28"/>
  <c r="W44" i="28"/>
  <c r="V44" i="28"/>
  <c r="U44" i="28"/>
  <c r="T44" i="28"/>
  <c r="S44" i="28"/>
  <c r="R44" i="28"/>
  <c r="Q44" i="28"/>
  <c r="P44" i="28"/>
  <c r="O44" i="28"/>
  <c r="N44" i="28"/>
  <c r="M44" i="28"/>
  <c r="L44" i="28"/>
  <c r="K44" i="28"/>
  <c r="J44" i="28"/>
  <c r="I44" i="28"/>
  <c r="H44" i="28"/>
  <c r="G44" i="28"/>
  <c r="F44" i="28"/>
  <c r="E44" i="28"/>
  <c r="D44" i="28"/>
  <c r="W43" i="28"/>
  <c r="V43" i="28"/>
  <c r="U43" i="28"/>
  <c r="T43" i="28"/>
  <c r="S43" i="28"/>
  <c r="R43" i="28"/>
  <c r="Q43" i="28"/>
  <c r="P43" i="28"/>
  <c r="O43" i="28"/>
  <c r="N43" i="28"/>
  <c r="M43" i="28"/>
  <c r="L43" i="28"/>
  <c r="K43" i="28"/>
  <c r="J43" i="28"/>
  <c r="I43" i="28"/>
  <c r="H43" i="28"/>
  <c r="G43" i="28"/>
  <c r="F43" i="28"/>
  <c r="E43" i="28"/>
  <c r="D43" i="28"/>
  <c r="W42" i="28"/>
  <c r="V42" i="28"/>
  <c r="U42" i="28"/>
  <c r="T42" i="28"/>
  <c r="S42" i="28"/>
  <c r="R42" i="28"/>
  <c r="Q42" i="28"/>
  <c r="P42" i="28"/>
  <c r="O42" i="28"/>
  <c r="N42" i="28"/>
  <c r="M42" i="28"/>
  <c r="L42" i="28"/>
  <c r="K42" i="28"/>
  <c r="J42" i="28"/>
  <c r="I42" i="28"/>
  <c r="H42" i="28"/>
  <c r="G42" i="28"/>
  <c r="F42" i="28"/>
  <c r="E42" i="28"/>
  <c r="D42" i="28"/>
  <c r="W41" i="28"/>
  <c r="V41" i="28"/>
  <c r="U41" i="28"/>
  <c r="T41" i="28"/>
  <c r="S41" i="28"/>
  <c r="R41" i="28"/>
  <c r="Q41" i="28"/>
  <c r="P41" i="28"/>
  <c r="O41" i="28"/>
  <c r="N41" i="28"/>
  <c r="M41" i="28"/>
  <c r="L41" i="28"/>
  <c r="K41" i="28"/>
  <c r="J41" i="28"/>
  <c r="I41" i="28"/>
  <c r="H41" i="28"/>
  <c r="G41" i="28"/>
  <c r="F41" i="28"/>
  <c r="E41" i="28"/>
  <c r="D41" i="28"/>
  <c r="W40" i="28"/>
  <c r="V40" i="28"/>
  <c r="U40" i="28"/>
  <c r="T40" i="28"/>
  <c r="S40" i="28"/>
  <c r="R40" i="28"/>
  <c r="Q40" i="28"/>
  <c r="P40" i="28"/>
  <c r="O40" i="28"/>
  <c r="N40" i="28"/>
  <c r="M40" i="28"/>
  <c r="L40" i="28"/>
  <c r="K40" i="28"/>
  <c r="J40" i="28"/>
  <c r="I40" i="28"/>
  <c r="H40" i="28"/>
  <c r="G40" i="28"/>
  <c r="F40" i="28"/>
  <c r="E40" i="28"/>
  <c r="D40" i="28"/>
  <c r="W39" i="28"/>
  <c r="V39" i="28"/>
  <c r="U39" i="28"/>
  <c r="T39" i="28"/>
  <c r="S39" i="28"/>
  <c r="R39" i="28"/>
  <c r="Q39" i="28"/>
  <c r="P39" i="28"/>
  <c r="O39" i="28"/>
  <c r="N39" i="28"/>
  <c r="M39" i="28"/>
  <c r="L39" i="28"/>
  <c r="K39" i="28"/>
  <c r="J39" i="28"/>
  <c r="I39" i="28"/>
  <c r="H39" i="28"/>
  <c r="G39" i="28"/>
  <c r="F39" i="28"/>
  <c r="E39" i="28"/>
  <c r="D39" i="28"/>
  <c r="W38" i="28"/>
  <c r="V38" i="28"/>
  <c r="U38" i="28"/>
  <c r="T38" i="28"/>
  <c r="S38" i="28"/>
  <c r="R38" i="28"/>
  <c r="Q38" i="28"/>
  <c r="P38" i="28"/>
  <c r="O38" i="28"/>
  <c r="N38" i="28"/>
  <c r="M38" i="28"/>
  <c r="L38" i="28"/>
  <c r="K38" i="28"/>
  <c r="J38" i="28"/>
  <c r="I38" i="28"/>
  <c r="H38" i="28"/>
  <c r="G38" i="28"/>
  <c r="F38" i="28"/>
  <c r="E38" i="28"/>
  <c r="D38" i="28"/>
  <c r="W37" i="28"/>
  <c r="V37" i="28"/>
  <c r="U37" i="28"/>
  <c r="T37" i="28"/>
  <c r="S37" i="28"/>
  <c r="R37" i="28"/>
  <c r="Q37" i="28"/>
  <c r="P37" i="28"/>
  <c r="O37" i="28"/>
  <c r="N37" i="28"/>
  <c r="M37" i="28"/>
  <c r="L37" i="28"/>
  <c r="K37" i="28"/>
  <c r="J37" i="28"/>
  <c r="I37" i="28"/>
  <c r="H37" i="28"/>
  <c r="G37" i="28"/>
  <c r="F37" i="28"/>
  <c r="E37" i="28"/>
  <c r="D37" i="28"/>
  <c r="W36" i="28"/>
  <c r="V36" i="28"/>
  <c r="U36" i="28"/>
  <c r="T36" i="28"/>
  <c r="S36" i="28"/>
  <c r="R36" i="28"/>
  <c r="Q36" i="28"/>
  <c r="P36" i="28"/>
  <c r="O36" i="28"/>
  <c r="N36" i="28"/>
  <c r="M36" i="28"/>
  <c r="L36" i="28"/>
  <c r="K36" i="28"/>
  <c r="J36" i="28"/>
  <c r="I36" i="28"/>
  <c r="H36" i="28"/>
  <c r="G36" i="28"/>
  <c r="F36" i="28"/>
  <c r="E36" i="28"/>
  <c r="D36" i="28"/>
  <c r="W35" i="28"/>
  <c r="V35" i="28"/>
  <c r="U35" i="28"/>
  <c r="T35" i="28"/>
  <c r="S35" i="28"/>
  <c r="R35" i="28"/>
  <c r="Q35" i="28"/>
  <c r="P35" i="28"/>
  <c r="O35" i="28"/>
  <c r="N35" i="28"/>
  <c r="M35" i="28"/>
  <c r="L35" i="28"/>
  <c r="K35" i="28"/>
  <c r="J35" i="28"/>
  <c r="I35" i="28"/>
  <c r="H35" i="28"/>
  <c r="G35" i="28"/>
  <c r="F35" i="28"/>
  <c r="E35" i="28"/>
  <c r="D35" i="28"/>
  <c r="W34" i="28"/>
  <c r="V34" i="28"/>
  <c r="U34" i="28"/>
  <c r="T34" i="28"/>
  <c r="S34" i="28"/>
  <c r="R34" i="28"/>
  <c r="Q34" i="28"/>
  <c r="P34" i="28"/>
  <c r="O34" i="28"/>
  <c r="N34" i="28"/>
  <c r="M34" i="28"/>
  <c r="L34" i="28"/>
  <c r="K34" i="28"/>
  <c r="J34" i="28"/>
  <c r="I34" i="28"/>
  <c r="H34" i="28"/>
  <c r="G34" i="28"/>
  <c r="F34" i="28"/>
  <c r="E34" i="28"/>
  <c r="D34" i="28"/>
  <c r="W33" i="28"/>
  <c r="V33" i="28"/>
  <c r="U33" i="28"/>
  <c r="T33" i="28"/>
  <c r="S33" i="28"/>
  <c r="R33" i="28"/>
  <c r="Q33" i="28"/>
  <c r="P33" i="28"/>
  <c r="O33" i="28"/>
  <c r="N33" i="28"/>
  <c r="M33" i="28"/>
  <c r="L33" i="28"/>
  <c r="K33" i="28"/>
  <c r="J33" i="28"/>
  <c r="I33" i="28"/>
  <c r="H33" i="28"/>
  <c r="G33" i="28"/>
  <c r="F33" i="28"/>
  <c r="E33" i="28"/>
  <c r="D33" i="28"/>
  <c r="W32" i="28"/>
  <c r="V32" i="28"/>
  <c r="U32" i="28"/>
  <c r="T32" i="28"/>
  <c r="S32" i="28"/>
  <c r="R32" i="28"/>
  <c r="Q32" i="28"/>
  <c r="P32" i="28"/>
  <c r="O32" i="28"/>
  <c r="N32" i="28"/>
  <c r="M32" i="28"/>
  <c r="L32" i="28"/>
  <c r="K32" i="28"/>
  <c r="J32" i="28"/>
  <c r="I32" i="28"/>
  <c r="H32" i="28"/>
  <c r="G32" i="28"/>
  <c r="F32" i="28"/>
  <c r="E32" i="28"/>
  <c r="D32" i="28"/>
  <c r="W31" i="28"/>
  <c r="V31" i="28"/>
  <c r="U31" i="28"/>
  <c r="T31" i="28"/>
  <c r="S31" i="28"/>
  <c r="R31" i="28"/>
  <c r="Q31" i="28"/>
  <c r="P31" i="28"/>
  <c r="O31" i="28"/>
  <c r="N31" i="28"/>
  <c r="M31" i="28"/>
  <c r="L31" i="28"/>
  <c r="K31" i="28"/>
  <c r="J31" i="28"/>
  <c r="I31" i="28"/>
  <c r="H31" i="28"/>
  <c r="G31" i="28"/>
  <c r="F31" i="28"/>
  <c r="E31" i="28"/>
  <c r="D31" i="28"/>
  <c r="W30" i="28"/>
  <c r="V30" i="28"/>
  <c r="U30" i="28"/>
  <c r="T30" i="28"/>
  <c r="S30" i="28"/>
  <c r="R30" i="28"/>
  <c r="Q30" i="28"/>
  <c r="P30" i="28"/>
  <c r="O30" i="28"/>
  <c r="N30" i="28"/>
  <c r="M30" i="28"/>
  <c r="L30" i="28"/>
  <c r="K30" i="28"/>
  <c r="J30" i="28"/>
  <c r="I30" i="28"/>
  <c r="H30" i="28"/>
  <c r="G30" i="28"/>
  <c r="F30" i="28"/>
  <c r="E30" i="28"/>
  <c r="D30" i="28"/>
  <c r="W29" i="28"/>
  <c r="V29" i="28"/>
  <c r="U29" i="28"/>
  <c r="T29" i="28"/>
  <c r="S29" i="28"/>
  <c r="R29" i="28"/>
  <c r="Q29" i="28"/>
  <c r="P29" i="28"/>
  <c r="O29" i="28"/>
  <c r="N29" i="28"/>
  <c r="M29" i="28"/>
  <c r="L29" i="28"/>
  <c r="K29" i="28"/>
  <c r="J29" i="28"/>
  <c r="I29" i="28"/>
  <c r="H29" i="28"/>
  <c r="G29" i="28"/>
  <c r="F29" i="28"/>
  <c r="E29" i="28"/>
  <c r="D29" i="28"/>
  <c r="W28" i="28"/>
  <c r="V28" i="28"/>
  <c r="U28" i="28"/>
  <c r="T28" i="28"/>
  <c r="S28" i="28"/>
  <c r="R28" i="28"/>
  <c r="Q28" i="28"/>
  <c r="P28" i="28"/>
  <c r="O28" i="28"/>
  <c r="N28" i="28"/>
  <c r="M28" i="28"/>
  <c r="L28" i="28"/>
  <c r="K28" i="28"/>
  <c r="J28" i="28"/>
  <c r="I28" i="28"/>
  <c r="H28" i="28"/>
  <c r="G28" i="28"/>
  <c r="F28" i="28"/>
  <c r="E28" i="28"/>
  <c r="D28" i="28"/>
  <c r="W27" i="28"/>
  <c r="V27" i="28"/>
  <c r="U27" i="28"/>
  <c r="T27" i="28"/>
  <c r="S27" i="28"/>
  <c r="R27" i="28"/>
  <c r="Q27" i="28"/>
  <c r="P27" i="28"/>
  <c r="O27" i="28"/>
  <c r="N27" i="28"/>
  <c r="M27" i="28"/>
  <c r="L27" i="28"/>
  <c r="K27" i="28"/>
  <c r="J27" i="28"/>
  <c r="I27" i="28"/>
  <c r="H27" i="28"/>
  <c r="G27" i="28"/>
  <c r="F27" i="28"/>
  <c r="E27" i="28"/>
  <c r="D27" i="28"/>
  <c r="W26" i="28"/>
  <c r="V26" i="28"/>
  <c r="U26" i="28"/>
  <c r="T26" i="28"/>
  <c r="S26" i="28"/>
  <c r="R26" i="28"/>
  <c r="Q26" i="28"/>
  <c r="P26" i="28"/>
  <c r="O26" i="28"/>
  <c r="N26" i="28"/>
  <c r="M26" i="28"/>
  <c r="L26" i="28"/>
  <c r="K26" i="28"/>
  <c r="J26" i="28"/>
  <c r="I26" i="28"/>
  <c r="H26" i="28"/>
  <c r="G26" i="28"/>
  <c r="F26" i="28"/>
  <c r="E26" i="28"/>
  <c r="D26" i="28"/>
  <c r="X27" i="30" l="1"/>
  <c r="B50" i="30"/>
  <c r="X50" i="30" s="1"/>
  <c r="X29" i="30"/>
  <c r="B52" i="30"/>
  <c r="X52" i="30" s="1"/>
  <c r="X33" i="30"/>
  <c r="B56" i="30"/>
  <c r="X56" i="30" s="1"/>
  <c r="X35" i="30"/>
  <c r="B58" i="30"/>
  <c r="X58" i="30" s="1"/>
  <c r="X39" i="30"/>
  <c r="B62" i="30"/>
  <c r="X62" i="30" s="1"/>
  <c r="X41" i="30"/>
  <c r="B64" i="30"/>
  <c r="X64" i="30" s="1"/>
  <c r="X45" i="30"/>
  <c r="B68" i="30"/>
  <c r="X68" i="30" s="1"/>
  <c r="X31" i="30"/>
  <c r="B54" i="30"/>
  <c r="X54" i="30" s="1"/>
  <c r="X37" i="30"/>
  <c r="B60" i="30"/>
  <c r="X60" i="30" s="1"/>
  <c r="X43" i="30"/>
  <c r="B66" i="30"/>
  <c r="X66" i="30" s="1"/>
  <c r="X26" i="30"/>
  <c r="X28" i="30"/>
  <c r="X30" i="30"/>
  <c r="X32" i="30"/>
  <c r="X34" i="30"/>
  <c r="X36" i="30"/>
  <c r="X38" i="30"/>
  <c r="X40" i="30"/>
  <c r="X42" i="30"/>
  <c r="X44" i="30"/>
  <c r="A94" i="28"/>
  <c r="A95" i="28" s="1"/>
  <c r="A96" i="28" s="1"/>
  <c r="A97" i="28" s="1"/>
  <c r="A98" i="28" s="1"/>
  <c r="A99" i="28" s="1"/>
  <c r="A100" i="28" s="1"/>
  <c r="A101" i="28" s="1"/>
  <c r="A102" i="28" s="1"/>
  <c r="A103" i="28" s="1"/>
  <c r="A104" i="28" s="1"/>
  <c r="A105" i="28" s="1"/>
  <c r="A106" i="28" s="1"/>
  <c r="A107" i="28" s="1"/>
  <c r="A108" i="28" s="1"/>
  <c r="A109" i="28" s="1"/>
  <c r="A110" i="28" s="1"/>
  <c r="A111" i="28" s="1"/>
  <c r="A112" i="28" s="1"/>
  <c r="A73" i="28"/>
  <c r="A74" i="28" s="1"/>
  <c r="A75" i="28" s="1"/>
  <c r="A76" i="28" s="1"/>
  <c r="A77" i="28" s="1"/>
  <c r="A78" i="28" s="1"/>
  <c r="A79" i="28" s="1"/>
  <c r="A80" i="28" s="1"/>
  <c r="A81" i="28" s="1"/>
  <c r="A82" i="28" s="1"/>
  <c r="A83" i="28" s="1"/>
  <c r="A84" i="28" s="1"/>
  <c r="A85" i="28" s="1"/>
  <c r="A86" i="28" s="1"/>
  <c r="A87" i="28" s="1"/>
  <c r="A88" i="28" s="1"/>
  <c r="A89" i="28" s="1"/>
  <c r="A90" i="28" s="1"/>
  <c r="A72" i="28"/>
  <c r="E48" i="28"/>
  <c r="F48" i="28" s="1"/>
  <c r="G48" i="28" s="1"/>
  <c r="H48" i="28" s="1"/>
  <c r="I48" i="28" s="1"/>
  <c r="J48" i="28" s="1"/>
  <c r="K48" i="28" s="1"/>
  <c r="L48" i="28" s="1"/>
  <c r="M48" i="28" s="1"/>
  <c r="N48" i="28" s="1"/>
  <c r="O48" i="28" s="1"/>
  <c r="P48" i="28" s="1"/>
  <c r="Q48" i="28" s="1"/>
  <c r="R48" i="28" s="1"/>
  <c r="S48" i="28" s="1"/>
  <c r="T48" i="28" s="1"/>
  <c r="U48" i="28" s="1"/>
  <c r="V48" i="28" s="1"/>
  <c r="W48" i="28" s="1"/>
  <c r="B45" i="28"/>
  <c r="B44" i="28"/>
  <c r="B43" i="28"/>
  <c r="B42" i="28"/>
  <c r="B41" i="28"/>
  <c r="B40" i="28"/>
  <c r="B39" i="28"/>
  <c r="B38" i="28"/>
  <c r="B37" i="28"/>
  <c r="B36" i="28"/>
  <c r="B35" i="28"/>
  <c r="B34" i="28"/>
  <c r="B33" i="28"/>
  <c r="B32" i="28"/>
  <c r="B31" i="28"/>
  <c r="B30" i="28"/>
  <c r="B29" i="28"/>
  <c r="B28" i="28"/>
  <c r="B27" i="28"/>
  <c r="B26" i="28"/>
  <c r="H25" i="28"/>
  <c r="I25" i="28" s="1"/>
  <c r="J25" i="28" s="1"/>
  <c r="K25" i="28" s="1"/>
  <c r="L25" i="28" s="1"/>
  <c r="M25" i="28" s="1"/>
  <c r="N25" i="28" s="1"/>
  <c r="O25" i="28" s="1"/>
  <c r="P25" i="28" s="1"/>
  <c r="Q25" i="28" s="1"/>
  <c r="R25" i="28" s="1"/>
  <c r="S25" i="28" s="1"/>
  <c r="T25" i="28" s="1"/>
  <c r="U25" i="28" s="1"/>
  <c r="V25" i="28" s="1"/>
  <c r="W25" i="28" s="1"/>
  <c r="F25" i="28"/>
  <c r="G25" i="28" s="1"/>
  <c r="E25" i="28"/>
  <c r="X22" i="28"/>
  <c r="U70" i="28" s="1"/>
  <c r="U92" i="28" s="1"/>
  <c r="B22" i="28"/>
  <c r="X21" i="28"/>
  <c r="T70" i="28" s="1"/>
  <c r="T92" i="28" s="1"/>
  <c r="B21" i="28"/>
  <c r="X20" i="28"/>
  <c r="S70" i="28" s="1"/>
  <c r="S92" i="28" s="1"/>
  <c r="B20" i="28"/>
  <c r="X19" i="28"/>
  <c r="R70" i="28" s="1"/>
  <c r="R92" i="28" s="1"/>
  <c r="B19" i="28"/>
  <c r="X18" i="28"/>
  <c r="Q70" i="28" s="1"/>
  <c r="Q92" i="28" s="1"/>
  <c r="B18" i="28"/>
  <c r="X17" i="28"/>
  <c r="P70" i="28" s="1"/>
  <c r="P92" i="28" s="1"/>
  <c r="B17" i="28"/>
  <c r="X16" i="28"/>
  <c r="O70" i="28" s="1"/>
  <c r="O92" i="28" s="1"/>
  <c r="B16" i="28"/>
  <c r="X15" i="28"/>
  <c r="N70" i="28" s="1"/>
  <c r="N92" i="28" s="1"/>
  <c r="B15" i="28"/>
  <c r="X14" i="28"/>
  <c r="M70" i="28" s="1"/>
  <c r="M92" i="28" s="1"/>
  <c r="B14" i="28"/>
  <c r="X13" i="28"/>
  <c r="L70" i="28" s="1"/>
  <c r="L92" i="28" s="1"/>
  <c r="B13" i="28"/>
  <c r="X12" i="28"/>
  <c r="K70" i="28" s="1"/>
  <c r="K92" i="28" s="1"/>
  <c r="B12" i="28"/>
  <c r="X11" i="28"/>
  <c r="J70" i="28" s="1"/>
  <c r="J92" i="28" s="1"/>
  <c r="B11" i="28"/>
  <c r="X10" i="28"/>
  <c r="I70" i="28" s="1"/>
  <c r="I92" i="28" s="1"/>
  <c r="B10" i="28"/>
  <c r="X9" i="28"/>
  <c r="H70" i="28" s="1"/>
  <c r="H92" i="28" s="1"/>
  <c r="B9" i="28"/>
  <c r="X8" i="28"/>
  <c r="G70" i="28" s="1"/>
  <c r="G92" i="28" s="1"/>
  <c r="B8" i="28"/>
  <c r="X7" i="28"/>
  <c r="F70" i="28" s="1"/>
  <c r="F92" i="28" s="1"/>
  <c r="B7" i="28"/>
  <c r="X6" i="28"/>
  <c r="E70" i="28" s="1"/>
  <c r="E92" i="28" s="1"/>
  <c r="B6" i="28"/>
  <c r="X5" i="28"/>
  <c r="D70" i="28" s="1"/>
  <c r="D92" i="28" s="1"/>
  <c r="B5" i="28"/>
  <c r="X4" i="28"/>
  <c r="C70" i="28" s="1"/>
  <c r="C92" i="28" s="1"/>
  <c r="B4" i="28"/>
  <c r="X3" i="28"/>
  <c r="B70" i="28" s="1"/>
  <c r="B92" i="28" s="1"/>
  <c r="B3" i="28"/>
  <c r="E2" i="28"/>
  <c r="F2" i="28" s="1"/>
  <c r="G2" i="28" s="1"/>
  <c r="H2" i="28" s="1"/>
  <c r="I2" i="28" s="1"/>
  <c r="J2" i="28" s="1"/>
  <c r="K2" i="28" s="1"/>
  <c r="L2" i="28" s="1"/>
  <c r="M2" i="28" s="1"/>
  <c r="N2" i="28" s="1"/>
  <c r="O2" i="28" s="1"/>
  <c r="P2" i="28" s="1"/>
  <c r="Q2" i="28" s="1"/>
  <c r="R2" i="28" s="1"/>
  <c r="S2" i="28" s="1"/>
  <c r="T2" i="28" s="1"/>
  <c r="U2" i="28" s="1"/>
  <c r="V2" i="28" s="1"/>
  <c r="W2" i="28" s="1"/>
  <c r="B51" i="28" l="1"/>
  <c r="X51" i="28" s="1"/>
  <c r="X28" i="28"/>
  <c r="B55" i="28"/>
  <c r="X55" i="28" s="1"/>
  <c r="X32" i="28"/>
  <c r="B59" i="28"/>
  <c r="X59" i="28" s="1"/>
  <c r="X36" i="28"/>
  <c r="B67" i="28"/>
  <c r="X67" i="28" s="1"/>
  <c r="X44" i="28"/>
  <c r="B49" i="28"/>
  <c r="X49" i="28" s="1"/>
  <c r="X26" i="28"/>
  <c r="B53" i="28"/>
  <c r="X53" i="28" s="1"/>
  <c r="X30" i="28"/>
  <c r="B57" i="28"/>
  <c r="X57" i="28" s="1"/>
  <c r="X34" i="28"/>
  <c r="B61" i="28"/>
  <c r="X61" i="28" s="1"/>
  <c r="X38" i="28"/>
  <c r="B65" i="28"/>
  <c r="X65" i="28" s="1"/>
  <c r="X42" i="28"/>
  <c r="X27" i="28"/>
  <c r="B50" i="28"/>
  <c r="X50" i="28" s="1"/>
  <c r="X31" i="28"/>
  <c r="B54" i="28"/>
  <c r="X54" i="28" s="1"/>
  <c r="X35" i="28"/>
  <c r="B58" i="28"/>
  <c r="X58" i="28" s="1"/>
  <c r="X39" i="28"/>
  <c r="B62" i="28"/>
  <c r="X62" i="28" s="1"/>
  <c r="X43" i="28"/>
  <c r="B66" i="28"/>
  <c r="X66" i="28" s="1"/>
  <c r="B63" i="28"/>
  <c r="X63" i="28" s="1"/>
  <c r="X40" i="28"/>
  <c r="X29" i="28"/>
  <c r="B52" i="28"/>
  <c r="X52" i="28" s="1"/>
  <c r="X33" i="28"/>
  <c r="B56" i="28"/>
  <c r="X56" i="28" s="1"/>
  <c r="X37" i="28"/>
  <c r="B60" i="28"/>
  <c r="X60" i="28" s="1"/>
  <c r="X41" i="28"/>
  <c r="B64" i="28"/>
  <c r="X64" i="28" s="1"/>
  <c r="X45" i="28"/>
  <c r="B68" i="28"/>
  <c r="X68" i="28" s="1"/>
  <c r="A94" i="27"/>
  <c r="A95" i="27" s="1"/>
  <c r="A96" i="27" s="1"/>
  <c r="A97" i="27" s="1"/>
  <c r="A98" i="27" s="1"/>
  <c r="A99" i="27" s="1"/>
  <c r="A100" i="27" s="1"/>
  <c r="A101" i="27" s="1"/>
  <c r="A102" i="27" s="1"/>
  <c r="A103" i="27" s="1"/>
  <c r="A104" i="27" s="1"/>
  <c r="A105" i="27" s="1"/>
  <c r="A106" i="27" s="1"/>
  <c r="A107" i="27" s="1"/>
  <c r="A108" i="27" s="1"/>
  <c r="A109" i="27" s="1"/>
  <c r="A110" i="27" s="1"/>
  <c r="A111" i="27" s="1"/>
  <c r="A112" i="27" s="1"/>
  <c r="A72" i="27"/>
  <c r="A73" i="27" s="1"/>
  <c r="A74" i="27" s="1"/>
  <c r="A75" i="27" s="1"/>
  <c r="A76" i="27" s="1"/>
  <c r="A77" i="27" s="1"/>
  <c r="A78" i="27" s="1"/>
  <c r="A79" i="27" s="1"/>
  <c r="A80" i="27" s="1"/>
  <c r="A81" i="27" s="1"/>
  <c r="A82" i="27" s="1"/>
  <c r="A83" i="27" s="1"/>
  <c r="A84" i="27" s="1"/>
  <c r="A85" i="27" s="1"/>
  <c r="A86" i="27" s="1"/>
  <c r="A87" i="27" s="1"/>
  <c r="A88" i="27" s="1"/>
  <c r="A89" i="27" s="1"/>
  <c r="A90" i="27" s="1"/>
  <c r="N70" i="27"/>
  <c r="N92" i="27" s="1"/>
  <c r="J70" i="27"/>
  <c r="J92" i="27" s="1"/>
  <c r="B67" i="27"/>
  <c r="X67" i="27" s="1"/>
  <c r="B65" i="27"/>
  <c r="X65" i="27" s="1"/>
  <c r="B63" i="27"/>
  <c r="X63" i="27" s="1"/>
  <c r="B61" i="27"/>
  <c r="X61" i="27" s="1"/>
  <c r="B59" i="27"/>
  <c r="X59" i="27" s="1"/>
  <c r="B57" i="27"/>
  <c r="X57" i="27" s="1"/>
  <c r="B55" i="27"/>
  <c r="X55" i="27" s="1"/>
  <c r="B53" i="27"/>
  <c r="X53" i="27" s="1"/>
  <c r="B51" i="27"/>
  <c r="X51" i="27" s="1"/>
  <c r="B49" i="27"/>
  <c r="X49" i="27" s="1"/>
  <c r="E48" i="27"/>
  <c r="F48" i="27" s="1"/>
  <c r="G48" i="27" s="1"/>
  <c r="H48" i="27" s="1"/>
  <c r="I48" i="27" s="1"/>
  <c r="J48" i="27" s="1"/>
  <c r="K48" i="27" s="1"/>
  <c r="L48" i="27" s="1"/>
  <c r="M48" i="27" s="1"/>
  <c r="N48" i="27" s="1"/>
  <c r="O48" i="27" s="1"/>
  <c r="P48" i="27" s="1"/>
  <c r="Q48" i="27" s="1"/>
  <c r="R48" i="27" s="1"/>
  <c r="S48" i="27" s="1"/>
  <c r="T48" i="27" s="1"/>
  <c r="U48" i="27" s="1"/>
  <c r="V48" i="27" s="1"/>
  <c r="W48" i="27" s="1"/>
  <c r="B44" i="27"/>
  <c r="X44" i="27" s="1"/>
  <c r="B42" i="27"/>
  <c r="X42" i="27" s="1"/>
  <c r="B40" i="27"/>
  <c r="X40" i="27" s="1"/>
  <c r="B38" i="27"/>
  <c r="X38" i="27" s="1"/>
  <c r="B36" i="27"/>
  <c r="X36" i="27" s="1"/>
  <c r="B34" i="27"/>
  <c r="X34" i="27" s="1"/>
  <c r="B32" i="27"/>
  <c r="X32" i="27" s="1"/>
  <c r="B30" i="27"/>
  <c r="X30" i="27" s="1"/>
  <c r="B28" i="27"/>
  <c r="X28" i="27" s="1"/>
  <c r="B26" i="27"/>
  <c r="X26" i="27" s="1"/>
  <c r="G25" i="27"/>
  <c r="H25" i="27" s="1"/>
  <c r="I25" i="27" s="1"/>
  <c r="J25" i="27" s="1"/>
  <c r="K25" i="27" s="1"/>
  <c r="L25" i="27" s="1"/>
  <c r="M25" i="27" s="1"/>
  <c r="N25" i="27" s="1"/>
  <c r="O25" i="27" s="1"/>
  <c r="P25" i="27" s="1"/>
  <c r="Q25" i="27" s="1"/>
  <c r="R25" i="27" s="1"/>
  <c r="S25" i="27" s="1"/>
  <c r="T25" i="27" s="1"/>
  <c r="U25" i="27" s="1"/>
  <c r="V25" i="27" s="1"/>
  <c r="W25" i="27" s="1"/>
  <c r="F25" i="27"/>
  <c r="E25" i="27"/>
  <c r="B22" i="27"/>
  <c r="X22" i="27" s="1"/>
  <c r="U70" i="27" s="1"/>
  <c r="U92" i="27" s="1"/>
  <c r="X21" i="27"/>
  <c r="T70" i="27" s="1"/>
  <c r="T92" i="27" s="1"/>
  <c r="B21" i="27"/>
  <c r="B20" i="27"/>
  <c r="X20" i="27" s="1"/>
  <c r="S70" i="27" s="1"/>
  <c r="S92" i="27" s="1"/>
  <c r="X19" i="27"/>
  <c r="R70" i="27" s="1"/>
  <c r="R92" i="27" s="1"/>
  <c r="B19" i="27"/>
  <c r="B18" i="27"/>
  <c r="X18" i="27" s="1"/>
  <c r="Q70" i="27" s="1"/>
  <c r="Q92" i="27" s="1"/>
  <c r="X17" i="27"/>
  <c r="P70" i="27" s="1"/>
  <c r="P92" i="27" s="1"/>
  <c r="B17" i="27"/>
  <c r="B16" i="27"/>
  <c r="X16" i="27" s="1"/>
  <c r="O70" i="27" s="1"/>
  <c r="O92" i="27" s="1"/>
  <c r="X15" i="27"/>
  <c r="B15" i="27"/>
  <c r="B14" i="27"/>
  <c r="X14" i="27" s="1"/>
  <c r="M70" i="27" s="1"/>
  <c r="M92" i="27" s="1"/>
  <c r="X13" i="27"/>
  <c r="L70" i="27" s="1"/>
  <c r="L92" i="27" s="1"/>
  <c r="B13" i="27"/>
  <c r="B12" i="27"/>
  <c r="X12" i="27" s="1"/>
  <c r="K70" i="27" s="1"/>
  <c r="K92" i="27" s="1"/>
  <c r="X11" i="27"/>
  <c r="B11" i="27"/>
  <c r="B10" i="27"/>
  <c r="X10" i="27" s="1"/>
  <c r="I70" i="27" s="1"/>
  <c r="I92" i="27" s="1"/>
  <c r="X9" i="27"/>
  <c r="H70" i="27" s="1"/>
  <c r="H92" i="27" s="1"/>
  <c r="B9" i="27"/>
  <c r="B8" i="27"/>
  <c r="X8" i="27" s="1"/>
  <c r="G70" i="27" s="1"/>
  <c r="G92" i="27" s="1"/>
  <c r="X7" i="27"/>
  <c r="F70" i="27" s="1"/>
  <c r="F92" i="27" s="1"/>
  <c r="B7" i="27"/>
  <c r="B6" i="27"/>
  <c r="X6" i="27" s="1"/>
  <c r="E70" i="27" s="1"/>
  <c r="E92" i="27" s="1"/>
  <c r="X5" i="27"/>
  <c r="D70" i="27" s="1"/>
  <c r="D92" i="27" s="1"/>
  <c r="B5" i="27"/>
  <c r="B4" i="27"/>
  <c r="X4" i="27" s="1"/>
  <c r="C70" i="27" s="1"/>
  <c r="C92" i="27" s="1"/>
  <c r="X3" i="27"/>
  <c r="B70" i="27" s="1"/>
  <c r="B92" i="27" s="1"/>
  <c r="B3" i="27"/>
  <c r="F2" i="27"/>
  <c r="G2" i="27" s="1"/>
  <c r="H2" i="27" s="1"/>
  <c r="I2" i="27" s="1"/>
  <c r="J2" i="27" s="1"/>
  <c r="K2" i="27" s="1"/>
  <c r="L2" i="27" s="1"/>
  <c r="M2" i="27" s="1"/>
  <c r="N2" i="27" s="1"/>
  <c r="O2" i="27" s="1"/>
  <c r="P2" i="27" s="1"/>
  <c r="Q2" i="27" s="1"/>
  <c r="R2" i="27" s="1"/>
  <c r="S2" i="27" s="1"/>
  <c r="T2" i="27" s="1"/>
  <c r="U2" i="27" s="1"/>
  <c r="V2" i="27" s="1"/>
  <c r="W2" i="27" s="1"/>
  <c r="E2" i="27"/>
  <c r="A95" i="26"/>
  <c r="A96" i="26" s="1"/>
  <c r="A97" i="26" s="1"/>
  <c r="A98" i="26" s="1"/>
  <c r="A99" i="26" s="1"/>
  <c r="A100" i="26" s="1"/>
  <c r="A101" i="26" s="1"/>
  <c r="A102" i="26" s="1"/>
  <c r="A103" i="26" s="1"/>
  <c r="A104" i="26" s="1"/>
  <c r="A105" i="26" s="1"/>
  <c r="A106" i="26" s="1"/>
  <c r="A107" i="26" s="1"/>
  <c r="A108" i="26" s="1"/>
  <c r="A109" i="26" s="1"/>
  <c r="A110" i="26" s="1"/>
  <c r="A111" i="26" s="1"/>
  <c r="A112" i="26" s="1"/>
  <c r="A94" i="26"/>
  <c r="A72" i="26"/>
  <c r="A73" i="26" s="1"/>
  <c r="A74" i="26" s="1"/>
  <c r="A75" i="26" s="1"/>
  <c r="A76" i="26" s="1"/>
  <c r="A77" i="26" s="1"/>
  <c r="A78" i="26" s="1"/>
  <c r="A79" i="26" s="1"/>
  <c r="A80" i="26" s="1"/>
  <c r="A81" i="26" s="1"/>
  <c r="A82" i="26" s="1"/>
  <c r="A83" i="26" s="1"/>
  <c r="A84" i="26" s="1"/>
  <c r="A85" i="26" s="1"/>
  <c r="A86" i="26" s="1"/>
  <c r="A87" i="26" s="1"/>
  <c r="A88" i="26" s="1"/>
  <c r="A89" i="26" s="1"/>
  <c r="A90" i="26" s="1"/>
  <c r="E48" i="26"/>
  <c r="F48" i="26" s="1"/>
  <c r="G48" i="26" s="1"/>
  <c r="H48" i="26" s="1"/>
  <c r="I48" i="26" s="1"/>
  <c r="J48" i="26" s="1"/>
  <c r="K48" i="26" s="1"/>
  <c r="L48" i="26" s="1"/>
  <c r="M48" i="26" s="1"/>
  <c r="N48" i="26" s="1"/>
  <c r="O48" i="26" s="1"/>
  <c r="P48" i="26" s="1"/>
  <c r="Q48" i="26" s="1"/>
  <c r="R48" i="26" s="1"/>
  <c r="S48" i="26" s="1"/>
  <c r="T48" i="26" s="1"/>
  <c r="U48" i="26" s="1"/>
  <c r="V48" i="26" s="1"/>
  <c r="W48" i="26" s="1"/>
  <c r="E25" i="26"/>
  <c r="F25" i="26" s="1"/>
  <c r="G25" i="26" s="1"/>
  <c r="H25" i="26" s="1"/>
  <c r="I25" i="26" s="1"/>
  <c r="J25" i="26" s="1"/>
  <c r="K25" i="26" s="1"/>
  <c r="L25" i="26" s="1"/>
  <c r="M25" i="26" s="1"/>
  <c r="N25" i="26" s="1"/>
  <c r="O25" i="26" s="1"/>
  <c r="P25" i="26" s="1"/>
  <c r="Q25" i="26" s="1"/>
  <c r="R25" i="26" s="1"/>
  <c r="S25" i="26" s="1"/>
  <c r="T25" i="26" s="1"/>
  <c r="U25" i="26" s="1"/>
  <c r="V25" i="26" s="1"/>
  <c r="W25" i="26" s="1"/>
  <c r="B22" i="26"/>
  <c r="B21" i="26"/>
  <c r="B44" i="26" s="1"/>
  <c r="B20" i="26"/>
  <c r="B19" i="26"/>
  <c r="B42" i="26" s="1"/>
  <c r="B18" i="26"/>
  <c r="B17" i="26"/>
  <c r="B40" i="26" s="1"/>
  <c r="B16" i="26"/>
  <c r="B15" i="26"/>
  <c r="B38" i="26" s="1"/>
  <c r="B14" i="26"/>
  <c r="B13" i="26"/>
  <c r="B36" i="26" s="1"/>
  <c r="B12" i="26"/>
  <c r="B11" i="26"/>
  <c r="B34" i="26" s="1"/>
  <c r="B10" i="26"/>
  <c r="B9" i="26"/>
  <c r="B32" i="26" s="1"/>
  <c r="X32" i="26" s="1"/>
  <c r="B8" i="26"/>
  <c r="B7" i="26"/>
  <c r="B30" i="26" s="1"/>
  <c r="X30" i="26" s="1"/>
  <c r="B6" i="26"/>
  <c r="B5" i="26"/>
  <c r="B28" i="26" s="1"/>
  <c r="X28" i="26" s="1"/>
  <c r="B4" i="26"/>
  <c r="B3" i="26"/>
  <c r="B26" i="26" s="1"/>
  <c r="X26" i="26" s="1"/>
  <c r="J2" i="26"/>
  <c r="K2" i="26" s="1"/>
  <c r="L2" i="26" s="1"/>
  <c r="M2" i="26" s="1"/>
  <c r="N2" i="26" s="1"/>
  <c r="O2" i="26" s="1"/>
  <c r="P2" i="26" s="1"/>
  <c r="Q2" i="26" s="1"/>
  <c r="R2" i="26" s="1"/>
  <c r="S2" i="26" s="1"/>
  <c r="T2" i="26" s="1"/>
  <c r="U2" i="26" s="1"/>
  <c r="V2" i="26" s="1"/>
  <c r="W2" i="26" s="1"/>
  <c r="F2" i="26"/>
  <c r="G2" i="26" s="1"/>
  <c r="H2" i="26" s="1"/>
  <c r="I2" i="26" s="1"/>
  <c r="E2" i="26"/>
  <c r="U92" i="25"/>
  <c r="T92" i="25"/>
  <c r="S92" i="25"/>
  <c r="R92" i="25"/>
  <c r="Q92" i="25"/>
  <c r="P92" i="25"/>
  <c r="O92" i="25"/>
  <c r="N92" i="25"/>
  <c r="M92" i="25"/>
  <c r="L92" i="25"/>
  <c r="K92" i="25"/>
  <c r="J92" i="25"/>
  <c r="I92" i="25"/>
  <c r="H92" i="25"/>
  <c r="G92" i="25"/>
  <c r="F92" i="25"/>
  <c r="E92" i="25"/>
  <c r="D92" i="25"/>
  <c r="C92" i="25"/>
  <c r="B92" i="25"/>
  <c r="U70" i="25"/>
  <c r="T70" i="25"/>
  <c r="S70" i="25"/>
  <c r="R70" i="25"/>
  <c r="Q70" i="25"/>
  <c r="P70" i="25"/>
  <c r="O70" i="25"/>
  <c r="N70" i="25"/>
  <c r="M70" i="25"/>
  <c r="L70" i="25"/>
  <c r="K70" i="25"/>
  <c r="J70" i="25"/>
  <c r="I70" i="25"/>
  <c r="H70" i="25"/>
  <c r="G70" i="25"/>
  <c r="F70" i="25"/>
  <c r="E70" i="25"/>
  <c r="D70" i="25"/>
  <c r="C70" i="25"/>
  <c r="B70" i="25"/>
  <c r="A94" i="25"/>
  <c r="A95" i="25" s="1"/>
  <c r="A96" i="25" s="1"/>
  <c r="A97" i="25" s="1"/>
  <c r="A98" i="25" s="1"/>
  <c r="A99" i="25" s="1"/>
  <c r="A100" i="25" s="1"/>
  <c r="A101" i="25" s="1"/>
  <c r="A102" i="25" s="1"/>
  <c r="A103" i="25" s="1"/>
  <c r="A104" i="25" s="1"/>
  <c r="A105" i="25" s="1"/>
  <c r="A106" i="25" s="1"/>
  <c r="A107" i="25" s="1"/>
  <c r="A108" i="25" s="1"/>
  <c r="A109" i="25" s="1"/>
  <c r="A110" i="25" s="1"/>
  <c r="A111" i="25" s="1"/>
  <c r="A112" i="25" s="1"/>
  <c r="A90" i="25"/>
  <c r="A72" i="25"/>
  <c r="A73" i="25" s="1"/>
  <c r="A74" i="25" s="1"/>
  <c r="A75" i="25" s="1"/>
  <c r="A76" i="25" s="1"/>
  <c r="A77" i="25" s="1"/>
  <c r="A78" i="25" s="1"/>
  <c r="A79" i="25" s="1"/>
  <c r="A80" i="25" s="1"/>
  <c r="A81" i="25" s="1"/>
  <c r="A82" i="25" s="1"/>
  <c r="A83" i="25" s="1"/>
  <c r="A84" i="25" s="1"/>
  <c r="A85" i="25" s="1"/>
  <c r="A86" i="25" s="1"/>
  <c r="A87" i="25" s="1"/>
  <c r="A88" i="25" s="1"/>
  <c r="A89" i="25" s="1"/>
  <c r="X45" i="25"/>
  <c r="X44" i="25"/>
  <c r="X43" i="25"/>
  <c r="X42" i="25"/>
  <c r="X41" i="25"/>
  <c r="X40" i="25"/>
  <c r="X39" i="25"/>
  <c r="X38" i="25"/>
  <c r="X37" i="25"/>
  <c r="X36" i="25"/>
  <c r="X35" i="25"/>
  <c r="X34" i="25"/>
  <c r="X33" i="25"/>
  <c r="X32" i="25"/>
  <c r="X31" i="25"/>
  <c r="X30" i="25"/>
  <c r="X29" i="25"/>
  <c r="X28" i="25"/>
  <c r="X27" i="25"/>
  <c r="X26" i="25"/>
  <c r="X22" i="25"/>
  <c r="X21" i="25"/>
  <c r="X20" i="25"/>
  <c r="X19" i="25"/>
  <c r="X18" i="25"/>
  <c r="X17" i="25"/>
  <c r="X16" i="25"/>
  <c r="X15" i="25"/>
  <c r="X14" i="25"/>
  <c r="X13" i="25"/>
  <c r="X12" i="25"/>
  <c r="X11" i="25"/>
  <c r="X10" i="25"/>
  <c r="X9" i="25"/>
  <c r="X8" i="25"/>
  <c r="X7" i="25"/>
  <c r="X6" i="25"/>
  <c r="X5" i="25"/>
  <c r="X4" i="25"/>
  <c r="X3" i="25"/>
  <c r="B68" i="25"/>
  <c r="X68" i="25" s="1"/>
  <c r="B67" i="25"/>
  <c r="X67" i="25" s="1"/>
  <c r="B66" i="25"/>
  <c r="X66" i="25" s="1"/>
  <c r="B65" i="25"/>
  <c r="X65" i="25" s="1"/>
  <c r="B64" i="25"/>
  <c r="X64" i="25" s="1"/>
  <c r="B63" i="25"/>
  <c r="X63" i="25" s="1"/>
  <c r="B62" i="25"/>
  <c r="X62" i="25" s="1"/>
  <c r="B61" i="25"/>
  <c r="X61" i="25" s="1"/>
  <c r="B60" i="25"/>
  <c r="X60" i="25" s="1"/>
  <c r="B59" i="25"/>
  <c r="X59" i="25" s="1"/>
  <c r="B58" i="25"/>
  <c r="X58" i="25" s="1"/>
  <c r="B57" i="25"/>
  <c r="X57" i="25" s="1"/>
  <c r="B56" i="25"/>
  <c r="X56" i="25" s="1"/>
  <c r="B55" i="25"/>
  <c r="X55" i="25" s="1"/>
  <c r="B54" i="25"/>
  <c r="X54" i="25" s="1"/>
  <c r="B53" i="25"/>
  <c r="X53" i="25" s="1"/>
  <c r="B52" i="25"/>
  <c r="X52" i="25" s="1"/>
  <c r="B51" i="25"/>
  <c r="X51" i="25" s="1"/>
  <c r="B50" i="25"/>
  <c r="X50" i="25" s="1"/>
  <c r="B49" i="25"/>
  <c r="X49" i="25" s="1"/>
  <c r="B45" i="25"/>
  <c r="B44" i="25"/>
  <c r="B43" i="25"/>
  <c r="B42" i="25"/>
  <c r="B41" i="25"/>
  <c r="B40" i="25"/>
  <c r="B39" i="25"/>
  <c r="B38" i="25"/>
  <c r="B37" i="25"/>
  <c r="B36" i="25"/>
  <c r="B35" i="25"/>
  <c r="B34" i="25"/>
  <c r="B33" i="25"/>
  <c r="B32" i="25"/>
  <c r="B31" i="25"/>
  <c r="B30" i="25"/>
  <c r="B29" i="25"/>
  <c r="B28" i="25"/>
  <c r="B27" i="25"/>
  <c r="B26" i="25"/>
  <c r="B22" i="25"/>
  <c r="B21" i="25"/>
  <c r="B20" i="25"/>
  <c r="B19" i="25"/>
  <c r="B18" i="25"/>
  <c r="B17" i="25"/>
  <c r="B16" i="25"/>
  <c r="B15" i="25"/>
  <c r="B14" i="25"/>
  <c r="B13" i="25"/>
  <c r="B12" i="25"/>
  <c r="B11" i="25"/>
  <c r="B10" i="25"/>
  <c r="B9" i="25"/>
  <c r="B8" i="25"/>
  <c r="B7" i="25"/>
  <c r="B6" i="25"/>
  <c r="B5" i="25"/>
  <c r="B4" i="25"/>
  <c r="B3" i="25"/>
  <c r="C3" i="18"/>
  <c r="P105" i="21"/>
  <c r="O105" i="21"/>
  <c r="N105" i="21"/>
  <c r="M105" i="21"/>
  <c r="L105" i="21"/>
  <c r="K105" i="21"/>
  <c r="J105" i="21"/>
  <c r="I105" i="21"/>
  <c r="H105" i="21"/>
  <c r="G105" i="21"/>
  <c r="F105" i="21"/>
  <c r="E105" i="21"/>
  <c r="D105" i="21"/>
  <c r="C105" i="21"/>
  <c r="B105" i="21"/>
  <c r="P89" i="21"/>
  <c r="O89" i="21"/>
  <c r="N89" i="21"/>
  <c r="M89" i="21"/>
  <c r="L89" i="21"/>
  <c r="K89" i="21"/>
  <c r="J89" i="21"/>
  <c r="I89" i="21"/>
  <c r="H89" i="21"/>
  <c r="G89" i="21"/>
  <c r="F89" i="21"/>
  <c r="E89" i="21"/>
  <c r="D89" i="21"/>
  <c r="C89" i="21"/>
  <c r="B89" i="21"/>
  <c r="P73" i="21"/>
  <c r="O73" i="21"/>
  <c r="N73" i="21"/>
  <c r="M73" i="21"/>
  <c r="L73" i="21"/>
  <c r="K73" i="21"/>
  <c r="J73" i="21"/>
  <c r="I73" i="21"/>
  <c r="H73" i="21"/>
  <c r="G73" i="21"/>
  <c r="F73" i="21"/>
  <c r="E73" i="21"/>
  <c r="D73" i="21"/>
  <c r="C73" i="21"/>
  <c r="B73" i="21"/>
  <c r="P57" i="21"/>
  <c r="O57" i="21"/>
  <c r="N57" i="21"/>
  <c r="M57" i="21"/>
  <c r="L57" i="21"/>
  <c r="K57" i="21"/>
  <c r="J57" i="21"/>
  <c r="I57" i="21"/>
  <c r="H57" i="21"/>
  <c r="G57" i="21"/>
  <c r="F57" i="21"/>
  <c r="E57" i="21"/>
  <c r="D57" i="21"/>
  <c r="C57" i="21"/>
  <c r="B57" i="21"/>
  <c r="A55" i="21"/>
  <c r="A54" i="21"/>
  <c r="A53" i="21"/>
  <c r="A52" i="21"/>
  <c r="A51" i="21"/>
  <c r="A50" i="21"/>
  <c r="A49" i="21"/>
  <c r="A48" i="21"/>
  <c r="A47" i="21"/>
  <c r="A46" i="21"/>
  <c r="A45" i="21"/>
  <c r="A44" i="21"/>
  <c r="A43" i="21"/>
  <c r="A42" i="21"/>
  <c r="A41" i="21"/>
  <c r="A17" i="21"/>
  <c r="A16" i="21"/>
  <c r="A15" i="21"/>
  <c r="A14" i="21"/>
  <c r="A13" i="21"/>
  <c r="A12" i="21"/>
  <c r="A11" i="21"/>
  <c r="A10" i="21"/>
  <c r="A9" i="21"/>
  <c r="A8" i="21"/>
  <c r="A7" i="21"/>
  <c r="A6" i="21"/>
  <c r="A5" i="21"/>
  <c r="A4" i="21"/>
  <c r="A3" i="21"/>
  <c r="P109" i="22"/>
  <c r="O109" i="22"/>
  <c r="N109" i="22"/>
  <c r="M109" i="22"/>
  <c r="L109" i="22"/>
  <c r="K109" i="22"/>
  <c r="J109" i="22"/>
  <c r="I109" i="22"/>
  <c r="H109" i="22"/>
  <c r="G109" i="22"/>
  <c r="F109" i="22"/>
  <c r="E109" i="22"/>
  <c r="D109" i="22"/>
  <c r="C109" i="22"/>
  <c r="B109" i="22"/>
  <c r="P92" i="22"/>
  <c r="O92" i="22"/>
  <c r="N92" i="22"/>
  <c r="M92" i="22"/>
  <c r="L92" i="22"/>
  <c r="K92" i="22"/>
  <c r="J92" i="22"/>
  <c r="I92" i="22"/>
  <c r="H92" i="22"/>
  <c r="G92" i="22"/>
  <c r="F92" i="22"/>
  <c r="E92" i="22"/>
  <c r="D92" i="22"/>
  <c r="C92" i="22"/>
  <c r="B92" i="22"/>
  <c r="P75" i="22"/>
  <c r="O75" i="22"/>
  <c r="N75" i="22"/>
  <c r="M75" i="22"/>
  <c r="L75" i="22"/>
  <c r="K75" i="22"/>
  <c r="J75" i="22"/>
  <c r="I75" i="22"/>
  <c r="H75" i="22"/>
  <c r="G75" i="22"/>
  <c r="F75" i="22"/>
  <c r="E75" i="22"/>
  <c r="D75" i="22"/>
  <c r="C75" i="22"/>
  <c r="B75" i="22"/>
  <c r="P58" i="22"/>
  <c r="O58" i="22"/>
  <c r="N58" i="22"/>
  <c r="M58" i="22"/>
  <c r="L58" i="22"/>
  <c r="K58" i="22"/>
  <c r="J58" i="22"/>
  <c r="I58" i="22"/>
  <c r="H58" i="22"/>
  <c r="G58" i="22"/>
  <c r="F58" i="22"/>
  <c r="E58" i="22"/>
  <c r="D58" i="22"/>
  <c r="C58" i="22"/>
  <c r="B58" i="22"/>
  <c r="A17" i="22"/>
  <c r="A16" i="22"/>
  <c r="A15" i="22"/>
  <c r="A14" i="22"/>
  <c r="A13" i="22"/>
  <c r="A12" i="22"/>
  <c r="A11" i="22"/>
  <c r="A10" i="22"/>
  <c r="A9" i="22"/>
  <c r="A8" i="22"/>
  <c r="A7" i="22"/>
  <c r="A6" i="22"/>
  <c r="A5" i="22"/>
  <c r="A4" i="22"/>
  <c r="A3" i="22"/>
  <c r="P17" i="24"/>
  <c r="P16" i="24"/>
  <c r="P15" i="24"/>
  <c r="A53" i="24" s="1"/>
  <c r="N58" i="24" s="1"/>
  <c r="P14" i="24"/>
  <c r="A52" i="24" s="1"/>
  <c r="M58" i="24" s="1"/>
  <c r="P13" i="24"/>
  <c r="P12" i="24"/>
  <c r="P11" i="24"/>
  <c r="A49" i="24" s="1"/>
  <c r="J58" i="24" s="1"/>
  <c r="P10" i="24"/>
  <c r="P9" i="24"/>
  <c r="P8" i="24"/>
  <c r="P7" i="24"/>
  <c r="P6" i="24"/>
  <c r="A44" i="24" s="1"/>
  <c r="E58" i="24" s="1"/>
  <c r="E75" i="24" s="1"/>
  <c r="M109" i="24" s="1"/>
  <c r="P5" i="24"/>
  <c r="P4" i="24"/>
  <c r="P3" i="24"/>
  <c r="A41" i="24" s="1"/>
  <c r="B58" i="24" s="1"/>
  <c r="A17" i="23"/>
  <c r="A16" i="23"/>
  <c r="A15" i="23"/>
  <c r="A53" i="23" s="1"/>
  <c r="N58" i="23" s="1"/>
  <c r="D92" i="23" s="1"/>
  <c r="A14" i="23"/>
  <c r="A13" i="23"/>
  <c r="A12" i="23"/>
  <c r="A11" i="23"/>
  <c r="A10" i="23"/>
  <c r="A48" i="23" s="1"/>
  <c r="I58" i="23" s="1"/>
  <c r="I75" i="23" s="1"/>
  <c r="I109" i="23" s="1"/>
  <c r="A9" i="23"/>
  <c r="A47" i="23" s="1"/>
  <c r="H58" i="23" s="1"/>
  <c r="J92" i="23" s="1"/>
  <c r="A8" i="23"/>
  <c r="A7" i="23"/>
  <c r="A45" i="23" s="1"/>
  <c r="F58" i="23" s="1"/>
  <c r="F75" i="23" s="1"/>
  <c r="L109" i="23" s="1"/>
  <c r="A6" i="23"/>
  <c r="A44" i="23" s="1"/>
  <c r="E58" i="23" s="1"/>
  <c r="M92" i="23" s="1"/>
  <c r="A5" i="23"/>
  <c r="A4" i="23"/>
  <c r="A3" i="23"/>
  <c r="A42" i="23"/>
  <c r="C58" i="23" s="1"/>
  <c r="O92" i="23" s="1"/>
  <c r="A51" i="23"/>
  <c r="L58" i="23" s="1"/>
  <c r="F92" i="23" s="1"/>
  <c r="A52" i="23"/>
  <c r="M58" i="23" s="1"/>
  <c r="E92" i="23" s="1"/>
  <c r="E48" i="25"/>
  <c r="F48" i="25" s="1"/>
  <c r="G48" i="25" s="1"/>
  <c r="H48" i="25" s="1"/>
  <c r="I48" i="25" s="1"/>
  <c r="J48" i="25" s="1"/>
  <c r="K48" i="25" s="1"/>
  <c r="L48" i="25" s="1"/>
  <c r="M48" i="25" s="1"/>
  <c r="N48" i="25" s="1"/>
  <c r="O48" i="25" s="1"/>
  <c r="P48" i="25" s="1"/>
  <c r="Q48" i="25" s="1"/>
  <c r="R48" i="25" s="1"/>
  <c r="S48" i="25" s="1"/>
  <c r="T48" i="25" s="1"/>
  <c r="U48" i="25" s="1"/>
  <c r="V48" i="25" s="1"/>
  <c r="W48" i="25" s="1"/>
  <c r="E25" i="25"/>
  <c r="F25" i="25" s="1"/>
  <c r="G25" i="25" s="1"/>
  <c r="H25" i="25" s="1"/>
  <c r="I25" i="25" s="1"/>
  <c r="J25" i="25" s="1"/>
  <c r="K25" i="25" s="1"/>
  <c r="L25" i="25" s="1"/>
  <c r="M25" i="25" s="1"/>
  <c r="N25" i="25" s="1"/>
  <c r="O25" i="25" s="1"/>
  <c r="P25" i="25" s="1"/>
  <c r="Q25" i="25" s="1"/>
  <c r="R25" i="25" s="1"/>
  <c r="S25" i="25" s="1"/>
  <c r="T25" i="25" s="1"/>
  <c r="U25" i="25" s="1"/>
  <c r="V25" i="25" s="1"/>
  <c r="W25" i="25" s="1"/>
  <c r="E2" i="25"/>
  <c r="F2" i="25" s="1"/>
  <c r="G2" i="25" s="1"/>
  <c r="H2" i="25" s="1"/>
  <c r="I2" i="25" s="1"/>
  <c r="J2" i="25" s="1"/>
  <c r="K2" i="25" s="1"/>
  <c r="L2" i="25" s="1"/>
  <c r="M2" i="25" s="1"/>
  <c r="N2" i="25" s="1"/>
  <c r="O2" i="25" s="1"/>
  <c r="P2" i="25" s="1"/>
  <c r="Q2" i="25" s="1"/>
  <c r="R2" i="25" s="1"/>
  <c r="S2" i="25" s="1"/>
  <c r="T2" i="25" s="1"/>
  <c r="U2" i="25" s="1"/>
  <c r="V2" i="25" s="1"/>
  <c r="W2" i="25" s="1"/>
  <c r="C36" i="24"/>
  <c r="B36" i="24"/>
  <c r="C35" i="24"/>
  <c r="B35" i="24"/>
  <c r="C34" i="24"/>
  <c r="B34" i="24"/>
  <c r="C33" i="24"/>
  <c r="B33" i="24"/>
  <c r="C32" i="24"/>
  <c r="B32" i="24"/>
  <c r="C31" i="24"/>
  <c r="B31" i="24"/>
  <c r="C30" i="24"/>
  <c r="B30" i="24"/>
  <c r="C29" i="24"/>
  <c r="B29" i="24"/>
  <c r="C28" i="24"/>
  <c r="B28" i="24"/>
  <c r="C27" i="24"/>
  <c r="B27" i="24"/>
  <c r="C26" i="24"/>
  <c r="B26" i="24"/>
  <c r="E25" i="24"/>
  <c r="D25" i="24"/>
  <c r="C25" i="24"/>
  <c r="B25" i="24"/>
  <c r="E24" i="24"/>
  <c r="D24" i="24"/>
  <c r="C24" i="24"/>
  <c r="B24" i="24"/>
  <c r="E23" i="24"/>
  <c r="D23" i="24"/>
  <c r="C23" i="24"/>
  <c r="B23" i="24"/>
  <c r="E22" i="24"/>
  <c r="D22" i="24"/>
  <c r="C22" i="24"/>
  <c r="B22" i="24"/>
  <c r="B59" i="24"/>
  <c r="P93" i="24" s="1"/>
  <c r="C59" i="24"/>
  <c r="D59" i="24"/>
  <c r="N93" i="24" s="1"/>
  <c r="E59" i="24"/>
  <c r="M93" i="24" s="1"/>
  <c r="F59" i="24"/>
  <c r="G59" i="24"/>
  <c r="H59" i="24"/>
  <c r="I59" i="24"/>
  <c r="I93" i="24" s="1"/>
  <c r="J59" i="24"/>
  <c r="K59" i="24"/>
  <c r="L59" i="24"/>
  <c r="M59" i="24"/>
  <c r="E93" i="24" s="1"/>
  <c r="N59" i="24"/>
  <c r="O59" i="24"/>
  <c r="P59" i="24"/>
  <c r="B93" i="24" s="1"/>
  <c r="B60" i="24"/>
  <c r="P94" i="24" s="1"/>
  <c r="C60" i="24"/>
  <c r="D60" i="24"/>
  <c r="E60" i="24"/>
  <c r="F60" i="24"/>
  <c r="L94" i="24" s="1"/>
  <c r="G60" i="24"/>
  <c r="H60" i="24"/>
  <c r="I60" i="24"/>
  <c r="I94" i="24" s="1"/>
  <c r="J60" i="24"/>
  <c r="H94" i="24" s="1"/>
  <c r="K60" i="24"/>
  <c r="L60" i="24"/>
  <c r="M60" i="24"/>
  <c r="E94" i="24" s="1"/>
  <c r="N60" i="24"/>
  <c r="D94" i="24" s="1"/>
  <c r="O60" i="24"/>
  <c r="P60" i="24"/>
  <c r="B61" i="24"/>
  <c r="P95" i="24" s="1"/>
  <c r="C61" i="24"/>
  <c r="O95" i="24" s="1"/>
  <c r="D61" i="24"/>
  <c r="E61" i="24"/>
  <c r="F61" i="24"/>
  <c r="G61" i="24"/>
  <c r="K95" i="24" s="1"/>
  <c r="H61" i="24"/>
  <c r="I61" i="24"/>
  <c r="J61" i="24"/>
  <c r="K61" i="24"/>
  <c r="G95" i="24" s="1"/>
  <c r="L61" i="24"/>
  <c r="M61" i="24"/>
  <c r="N61" i="24"/>
  <c r="D95" i="24" s="1"/>
  <c r="O61" i="24"/>
  <c r="C95" i="24" s="1"/>
  <c r="P61" i="24"/>
  <c r="B62" i="24"/>
  <c r="C62" i="24"/>
  <c r="O96" i="24" s="1"/>
  <c r="D62" i="24"/>
  <c r="E62" i="24"/>
  <c r="F62" i="24"/>
  <c r="G62" i="24"/>
  <c r="K96" i="24" s="1"/>
  <c r="H62" i="24"/>
  <c r="J96" i="24" s="1"/>
  <c r="I62" i="24"/>
  <c r="J62" i="24"/>
  <c r="K62" i="24"/>
  <c r="G96" i="24" s="1"/>
  <c r="L62" i="24"/>
  <c r="F96" i="24" s="1"/>
  <c r="M62" i="24"/>
  <c r="N62" i="24"/>
  <c r="O62" i="24"/>
  <c r="C96" i="24" s="1"/>
  <c r="P62" i="24"/>
  <c r="B96" i="24" s="1"/>
  <c r="B63" i="24"/>
  <c r="C63" i="24"/>
  <c r="D63" i="24"/>
  <c r="N97" i="24" s="1"/>
  <c r="E63" i="24"/>
  <c r="M97" i="24" s="1"/>
  <c r="F63" i="24"/>
  <c r="G63" i="24"/>
  <c r="H63" i="24"/>
  <c r="J97" i="24" s="1"/>
  <c r="I63" i="24"/>
  <c r="I97" i="24" s="1"/>
  <c r="J63" i="24"/>
  <c r="K63" i="24"/>
  <c r="L63" i="24"/>
  <c r="F97" i="24" s="1"/>
  <c r="M63" i="24"/>
  <c r="N63" i="24"/>
  <c r="O63" i="24"/>
  <c r="P63" i="24"/>
  <c r="B64" i="24"/>
  <c r="P98" i="24" s="1"/>
  <c r="C64" i="24"/>
  <c r="D64" i="24"/>
  <c r="E64" i="24"/>
  <c r="M98" i="24" s="1"/>
  <c r="F64" i="24"/>
  <c r="L98" i="24" s="1"/>
  <c r="G64" i="24"/>
  <c r="H64" i="24"/>
  <c r="I64" i="24"/>
  <c r="I98" i="24" s="1"/>
  <c r="J64" i="24"/>
  <c r="H98" i="24" s="1"/>
  <c r="K64" i="24"/>
  <c r="L64" i="24"/>
  <c r="M64" i="24"/>
  <c r="E98" i="24" s="1"/>
  <c r="N64" i="24"/>
  <c r="D98" i="24" s="1"/>
  <c r="O64" i="24"/>
  <c r="P64" i="24"/>
  <c r="B65" i="24"/>
  <c r="P99" i="24" s="1"/>
  <c r="C65" i="24"/>
  <c r="O99" i="24" s="1"/>
  <c r="D65" i="24"/>
  <c r="E65" i="24"/>
  <c r="F65" i="24"/>
  <c r="L99" i="24" s="1"/>
  <c r="G65" i="24"/>
  <c r="K99" i="24" s="1"/>
  <c r="H65" i="24"/>
  <c r="I65" i="24"/>
  <c r="J65" i="24"/>
  <c r="H99" i="24" s="1"/>
  <c r="K65" i="24"/>
  <c r="G99" i="24" s="1"/>
  <c r="L65" i="24"/>
  <c r="M65" i="24"/>
  <c r="N65" i="24"/>
  <c r="O65" i="24"/>
  <c r="C99" i="24" s="1"/>
  <c r="P65" i="24"/>
  <c r="B66" i="24"/>
  <c r="C66" i="24"/>
  <c r="O100" i="24" s="1"/>
  <c r="D66" i="24"/>
  <c r="N100" i="24" s="1"/>
  <c r="E66" i="24"/>
  <c r="F66" i="24"/>
  <c r="G66" i="24"/>
  <c r="K100" i="24" s="1"/>
  <c r="H66" i="24"/>
  <c r="J100" i="24" s="1"/>
  <c r="I66" i="24"/>
  <c r="J66" i="24"/>
  <c r="K66" i="24"/>
  <c r="G100" i="24" s="1"/>
  <c r="L66" i="24"/>
  <c r="F100" i="24" s="1"/>
  <c r="M66" i="24"/>
  <c r="N66" i="24"/>
  <c r="O66" i="24"/>
  <c r="C100" i="24" s="1"/>
  <c r="P66" i="24"/>
  <c r="B100" i="24" s="1"/>
  <c r="B67" i="24"/>
  <c r="C67" i="24"/>
  <c r="D67" i="24"/>
  <c r="N101" i="24" s="1"/>
  <c r="E67" i="24"/>
  <c r="M101" i="24" s="1"/>
  <c r="F67" i="24"/>
  <c r="G67" i="24"/>
  <c r="H67" i="24"/>
  <c r="I67" i="24"/>
  <c r="I101" i="24" s="1"/>
  <c r="J67" i="24"/>
  <c r="K67" i="24"/>
  <c r="L67" i="24"/>
  <c r="F101" i="24" s="1"/>
  <c r="M67" i="24"/>
  <c r="E101" i="24" s="1"/>
  <c r="N67" i="24"/>
  <c r="D101" i="24" s="1"/>
  <c r="O67" i="24"/>
  <c r="P67" i="24"/>
  <c r="B68" i="24"/>
  <c r="P102" i="24" s="1"/>
  <c r="C68" i="24"/>
  <c r="D68" i="24"/>
  <c r="E68" i="24"/>
  <c r="F68" i="24"/>
  <c r="L102" i="24" s="1"/>
  <c r="G68" i="24"/>
  <c r="K102" i="24" s="1"/>
  <c r="H68" i="24"/>
  <c r="I68" i="24"/>
  <c r="I102" i="24" s="1"/>
  <c r="J68" i="24"/>
  <c r="H102" i="24" s="1"/>
  <c r="K68" i="24"/>
  <c r="L68" i="24"/>
  <c r="M68" i="24"/>
  <c r="E102" i="24" s="1"/>
  <c r="N68" i="24"/>
  <c r="D102" i="24" s="1"/>
  <c r="O68" i="24"/>
  <c r="P68" i="24"/>
  <c r="B69" i="24"/>
  <c r="P103" i="24" s="1"/>
  <c r="C69" i="24"/>
  <c r="O103" i="24" s="1"/>
  <c r="D69" i="24"/>
  <c r="E69" i="24"/>
  <c r="F69" i="24"/>
  <c r="L103" i="24" s="1"/>
  <c r="G69" i="24"/>
  <c r="K103" i="24" s="1"/>
  <c r="H69" i="24"/>
  <c r="J103" i="24" s="1"/>
  <c r="I69" i="24"/>
  <c r="J69" i="24"/>
  <c r="H103" i="24" s="1"/>
  <c r="K69" i="24"/>
  <c r="G103" i="24" s="1"/>
  <c r="L69" i="24"/>
  <c r="F103" i="24" s="1"/>
  <c r="M69" i="24"/>
  <c r="N69" i="24"/>
  <c r="D103" i="24" s="1"/>
  <c r="O69" i="24"/>
  <c r="P69" i="24"/>
  <c r="B103" i="24" s="1"/>
  <c r="B70" i="24"/>
  <c r="C70" i="24"/>
  <c r="D70" i="24"/>
  <c r="N104" i="24" s="1"/>
  <c r="E70" i="24"/>
  <c r="F70" i="24"/>
  <c r="G70" i="24"/>
  <c r="K104" i="24" s="1"/>
  <c r="H70" i="24"/>
  <c r="J104" i="24" s="1"/>
  <c r="I70" i="24"/>
  <c r="J70" i="24"/>
  <c r="K70" i="24"/>
  <c r="G104" i="24" s="1"/>
  <c r="L70" i="24"/>
  <c r="F104" i="24" s="1"/>
  <c r="M70" i="24"/>
  <c r="N70" i="24"/>
  <c r="O70" i="24"/>
  <c r="C104" i="24" s="1"/>
  <c r="P70" i="24"/>
  <c r="B104" i="24" s="1"/>
  <c r="B71" i="24"/>
  <c r="C71" i="24"/>
  <c r="D71" i="24"/>
  <c r="E71" i="24"/>
  <c r="M105" i="24" s="1"/>
  <c r="F71" i="24"/>
  <c r="G71" i="24"/>
  <c r="H71" i="24"/>
  <c r="J105" i="24" s="1"/>
  <c r="I71" i="24"/>
  <c r="I105" i="24" s="1"/>
  <c r="J71" i="24"/>
  <c r="K71" i="24"/>
  <c r="L71" i="24"/>
  <c r="F105" i="24" s="1"/>
  <c r="M71" i="24"/>
  <c r="E105" i="24" s="1"/>
  <c r="N71" i="24"/>
  <c r="O71" i="24"/>
  <c r="P71" i="24"/>
  <c r="B72" i="24"/>
  <c r="P106" i="24" s="1"/>
  <c r="C72" i="24"/>
  <c r="D72" i="24"/>
  <c r="E72" i="24"/>
  <c r="M106" i="24" s="1"/>
  <c r="F72" i="24"/>
  <c r="L106" i="24" s="1"/>
  <c r="G72" i="24"/>
  <c r="K106" i="24" s="1"/>
  <c r="H72" i="24"/>
  <c r="I72" i="24"/>
  <c r="I106" i="24" s="1"/>
  <c r="J72" i="24"/>
  <c r="H106" i="24" s="1"/>
  <c r="K72" i="24"/>
  <c r="L72" i="24"/>
  <c r="M72" i="24"/>
  <c r="N72" i="24"/>
  <c r="D106" i="24" s="1"/>
  <c r="O72" i="24"/>
  <c r="C106" i="24" s="1"/>
  <c r="P72" i="24"/>
  <c r="E106" i="24"/>
  <c r="B105" i="24"/>
  <c r="O104" i="24"/>
  <c r="M102" i="24"/>
  <c r="B101" i="24"/>
  <c r="D99" i="24"/>
  <c r="B97" i="24"/>
  <c r="E97" i="24"/>
  <c r="H95" i="24"/>
  <c r="F93" i="24"/>
  <c r="J93" i="24"/>
  <c r="J106" i="24"/>
  <c r="F106" i="24"/>
  <c r="B106" i="24"/>
  <c r="P105" i="24"/>
  <c r="L105" i="24"/>
  <c r="H105" i="24"/>
  <c r="L104" i="24"/>
  <c r="E104" i="24"/>
  <c r="M103" i="24"/>
  <c r="E103" i="24"/>
  <c r="J102" i="24"/>
  <c r="F102" i="24"/>
  <c r="B102" i="24"/>
  <c r="P101" i="24"/>
  <c r="L101" i="24"/>
  <c r="J101" i="24"/>
  <c r="H101" i="24"/>
  <c r="L100" i="24"/>
  <c r="H100" i="24"/>
  <c r="E100" i="24"/>
  <c r="E99" i="24"/>
  <c r="P97" i="24"/>
  <c r="L97" i="24"/>
  <c r="H97" i="24"/>
  <c r="P96" i="24"/>
  <c r="L96" i="24"/>
  <c r="H96" i="24"/>
  <c r="E96" i="24"/>
  <c r="L95" i="24"/>
  <c r="E95" i="24"/>
  <c r="L93" i="24"/>
  <c r="H93" i="24"/>
  <c r="D79" i="24"/>
  <c r="N113" i="24" s="1"/>
  <c r="D78" i="24"/>
  <c r="N112" i="24" s="1"/>
  <c r="O77" i="24"/>
  <c r="C111" i="24" s="1"/>
  <c r="O76" i="24"/>
  <c r="C110" i="24" s="1"/>
  <c r="K76" i="24"/>
  <c r="G110" i="24" s="1"/>
  <c r="D76" i="24"/>
  <c r="N110" i="24" s="1"/>
  <c r="G106" i="24"/>
  <c r="N106" i="24"/>
  <c r="O106" i="24"/>
  <c r="C105" i="24"/>
  <c r="D105" i="24"/>
  <c r="G105" i="24"/>
  <c r="K105" i="24"/>
  <c r="N105" i="24"/>
  <c r="O105" i="24"/>
  <c r="D104" i="24"/>
  <c r="H104" i="24"/>
  <c r="I104" i="24"/>
  <c r="M104" i="24"/>
  <c r="P104" i="24"/>
  <c r="C103" i="24"/>
  <c r="I103" i="24"/>
  <c r="N103" i="24"/>
  <c r="C102" i="24"/>
  <c r="G102" i="24"/>
  <c r="N102" i="24"/>
  <c r="O102" i="24"/>
  <c r="C101" i="24"/>
  <c r="G101" i="24"/>
  <c r="K101" i="24"/>
  <c r="O101" i="24"/>
  <c r="D100" i="24"/>
  <c r="I100" i="24"/>
  <c r="M100" i="24"/>
  <c r="P100" i="24"/>
  <c r="B99" i="24"/>
  <c r="F99" i="24"/>
  <c r="I99" i="24"/>
  <c r="J99" i="24"/>
  <c r="M99" i="24"/>
  <c r="N99" i="24"/>
  <c r="B98" i="24"/>
  <c r="C98" i="24"/>
  <c r="F98" i="24"/>
  <c r="G98" i="24"/>
  <c r="J98" i="24"/>
  <c r="K98" i="24"/>
  <c r="N98" i="24"/>
  <c r="O98" i="24"/>
  <c r="C97" i="24"/>
  <c r="D97" i="24"/>
  <c r="G97" i="24"/>
  <c r="K97" i="24"/>
  <c r="O97" i="24"/>
  <c r="D96" i="24"/>
  <c r="I96" i="24"/>
  <c r="M96" i="24"/>
  <c r="N96" i="24"/>
  <c r="B95" i="24"/>
  <c r="F95" i="24"/>
  <c r="I95" i="24"/>
  <c r="J95" i="24"/>
  <c r="M95" i="24"/>
  <c r="N95" i="24"/>
  <c r="B94" i="24"/>
  <c r="C94" i="24"/>
  <c r="F94" i="24"/>
  <c r="G94" i="24"/>
  <c r="J94" i="24"/>
  <c r="K94" i="24"/>
  <c r="M94" i="24"/>
  <c r="N94" i="24"/>
  <c r="O94" i="24"/>
  <c r="C93" i="24"/>
  <c r="D93" i="24"/>
  <c r="G93" i="24"/>
  <c r="K93" i="24"/>
  <c r="O93" i="24"/>
  <c r="P77" i="24"/>
  <c r="B111" i="24" s="1"/>
  <c r="P76" i="24"/>
  <c r="B110" i="24" s="1"/>
  <c r="N77" i="24"/>
  <c r="D111" i="24" s="1"/>
  <c r="N76" i="24"/>
  <c r="D110" i="24" s="1"/>
  <c r="M77" i="24"/>
  <c r="E111" i="24" s="1"/>
  <c r="M76" i="24"/>
  <c r="E110" i="24" s="1"/>
  <c r="L77" i="24"/>
  <c r="F111" i="24" s="1"/>
  <c r="L76" i="24"/>
  <c r="F110" i="24" s="1"/>
  <c r="A51" i="24"/>
  <c r="L58" i="24" s="1"/>
  <c r="F92" i="24" s="1"/>
  <c r="K77" i="24"/>
  <c r="G111" i="24" s="1"/>
  <c r="J77" i="24"/>
  <c r="H111" i="24" s="1"/>
  <c r="J76" i="24"/>
  <c r="H110" i="24" s="1"/>
  <c r="I77" i="24"/>
  <c r="I111" i="24" s="1"/>
  <c r="I76" i="24"/>
  <c r="I110" i="24" s="1"/>
  <c r="A48" i="24"/>
  <c r="I58" i="24" s="1"/>
  <c r="I75" i="24" s="1"/>
  <c r="I109" i="24" s="1"/>
  <c r="H77" i="24"/>
  <c r="J111" i="24" s="1"/>
  <c r="H76" i="24"/>
  <c r="J110" i="24" s="1"/>
  <c r="G77" i="24"/>
  <c r="K111" i="24" s="1"/>
  <c r="G76" i="24"/>
  <c r="K110" i="24" s="1"/>
  <c r="F77" i="24"/>
  <c r="L111" i="24" s="1"/>
  <c r="F76" i="24"/>
  <c r="L110" i="24" s="1"/>
  <c r="E79" i="24"/>
  <c r="M113" i="24" s="1"/>
  <c r="E78" i="24"/>
  <c r="M112" i="24" s="1"/>
  <c r="E77" i="24"/>
  <c r="M111" i="24" s="1"/>
  <c r="E76" i="24"/>
  <c r="M110" i="24" s="1"/>
  <c r="D77" i="24"/>
  <c r="N111" i="24" s="1"/>
  <c r="C79" i="24"/>
  <c r="O113" i="24" s="1"/>
  <c r="C78" i="24"/>
  <c r="O112" i="24" s="1"/>
  <c r="C77" i="24"/>
  <c r="O111" i="24" s="1"/>
  <c r="C76" i="24"/>
  <c r="O110" i="24" s="1"/>
  <c r="B79" i="24"/>
  <c r="P113" i="24" s="1"/>
  <c r="B78" i="24"/>
  <c r="P112" i="24" s="1"/>
  <c r="B77" i="24"/>
  <c r="P111" i="24" s="1"/>
  <c r="B76" i="24"/>
  <c r="P110" i="24" s="1"/>
  <c r="N40" i="24"/>
  <c r="A71" i="24" s="1"/>
  <c r="A88" i="24" s="1"/>
  <c r="A105" i="24" s="1"/>
  <c r="A122" i="24" s="1"/>
  <c r="M40" i="24"/>
  <c r="A70" i="24" s="1"/>
  <c r="A87" i="24" s="1"/>
  <c r="A104" i="24" s="1"/>
  <c r="A121" i="24" s="1"/>
  <c r="J40" i="24"/>
  <c r="A67" i="24" s="1"/>
  <c r="A84" i="24" s="1"/>
  <c r="A101" i="24" s="1"/>
  <c r="A118" i="24" s="1"/>
  <c r="I40" i="24"/>
  <c r="A66" i="24" s="1"/>
  <c r="A83" i="24" s="1"/>
  <c r="A100" i="24" s="1"/>
  <c r="A117" i="24" s="1"/>
  <c r="H40" i="24"/>
  <c r="A65" i="24" s="1"/>
  <c r="A82" i="24" s="1"/>
  <c r="A99" i="24" s="1"/>
  <c r="A116" i="24" s="1"/>
  <c r="B40" i="24"/>
  <c r="A59" i="24" s="1"/>
  <c r="A76" i="24" s="1"/>
  <c r="A93" i="24" s="1"/>
  <c r="A110" i="24" s="1"/>
  <c r="A36" i="24"/>
  <c r="A35" i="24"/>
  <c r="A34" i="24"/>
  <c r="A33" i="24"/>
  <c r="A32" i="24"/>
  <c r="A31" i="24"/>
  <c r="A30" i="24"/>
  <c r="A29" i="24"/>
  <c r="A28" i="24"/>
  <c r="A27" i="24"/>
  <c r="A26" i="24"/>
  <c r="A25" i="24"/>
  <c r="A24" i="24"/>
  <c r="A23" i="24"/>
  <c r="A22" i="24"/>
  <c r="O21" i="24"/>
  <c r="O40" i="24" s="1"/>
  <c r="A72" i="24" s="1"/>
  <c r="A89" i="24" s="1"/>
  <c r="A106" i="24" s="1"/>
  <c r="A123" i="24" s="1"/>
  <c r="N21" i="24"/>
  <c r="M21" i="24"/>
  <c r="L21" i="24"/>
  <c r="L40" i="24" s="1"/>
  <c r="A69" i="24" s="1"/>
  <c r="A86" i="24" s="1"/>
  <c r="A103" i="24" s="1"/>
  <c r="A120" i="24" s="1"/>
  <c r="K21" i="24"/>
  <c r="K40" i="24" s="1"/>
  <c r="A68" i="24" s="1"/>
  <c r="A85" i="24" s="1"/>
  <c r="A102" i="24" s="1"/>
  <c r="A119" i="24" s="1"/>
  <c r="J21" i="24"/>
  <c r="I21" i="24"/>
  <c r="H21" i="24"/>
  <c r="G21" i="24"/>
  <c r="G40" i="24" s="1"/>
  <c r="A64" i="24" s="1"/>
  <c r="A81" i="24" s="1"/>
  <c r="A98" i="24" s="1"/>
  <c r="A115" i="24" s="1"/>
  <c r="F21" i="24"/>
  <c r="F40" i="24" s="1"/>
  <c r="A63" i="24" s="1"/>
  <c r="A80" i="24" s="1"/>
  <c r="A97" i="24" s="1"/>
  <c r="A114" i="24" s="1"/>
  <c r="E21" i="24"/>
  <c r="E40" i="24" s="1"/>
  <c r="A62" i="24" s="1"/>
  <c r="A79" i="24" s="1"/>
  <c r="A96" i="24" s="1"/>
  <c r="A113" i="24" s="1"/>
  <c r="D21" i="24"/>
  <c r="D40" i="24" s="1"/>
  <c r="A61" i="24" s="1"/>
  <c r="A78" i="24" s="1"/>
  <c r="A95" i="24" s="1"/>
  <c r="A112" i="24" s="1"/>
  <c r="C21" i="24"/>
  <c r="C40" i="24" s="1"/>
  <c r="A60" i="24" s="1"/>
  <c r="A77" i="24" s="1"/>
  <c r="A94" i="24" s="1"/>
  <c r="A111" i="24" s="1"/>
  <c r="B21" i="24"/>
  <c r="A55" i="24"/>
  <c r="P58" i="24" s="1"/>
  <c r="B92" i="24" s="1"/>
  <c r="A54" i="24"/>
  <c r="O58" i="24" s="1"/>
  <c r="A50" i="24"/>
  <c r="K58" i="24" s="1"/>
  <c r="A47" i="24"/>
  <c r="H58" i="24" s="1"/>
  <c r="A46" i="24"/>
  <c r="G58" i="24" s="1"/>
  <c r="A45" i="24"/>
  <c r="F58" i="24" s="1"/>
  <c r="A43" i="24"/>
  <c r="D58" i="24" s="1"/>
  <c r="A42" i="24"/>
  <c r="C58" i="24" s="1"/>
  <c r="O92" i="24" s="1"/>
  <c r="A36" i="23"/>
  <c r="A35" i="23"/>
  <c r="A34" i="23"/>
  <c r="A33" i="23"/>
  <c r="A32" i="23"/>
  <c r="A31" i="23"/>
  <c r="A30" i="23"/>
  <c r="A29" i="23"/>
  <c r="A28" i="23"/>
  <c r="A27" i="23"/>
  <c r="A26" i="23"/>
  <c r="A25" i="23"/>
  <c r="A24" i="23"/>
  <c r="A23" i="23"/>
  <c r="A22" i="23"/>
  <c r="B60" i="23"/>
  <c r="P94" i="23" s="1"/>
  <c r="E59" i="23"/>
  <c r="M93" i="23" s="1"/>
  <c r="D59" i="23"/>
  <c r="C59" i="23"/>
  <c r="O93" i="23" s="1"/>
  <c r="B59" i="23"/>
  <c r="P93" i="23" s="1"/>
  <c r="N93" i="23"/>
  <c r="O40" i="23"/>
  <c r="A72" i="23" s="1"/>
  <c r="A89" i="23" s="1"/>
  <c r="A106" i="23" s="1"/>
  <c r="A123" i="23" s="1"/>
  <c r="N40" i="23"/>
  <c r="A71" i="23" s="1"/>
  <c r="A88" i="23" s="1"/>
  <c r="A105" i="23" s="1"/>
  <c r="A122" i="23" s="1"/>
  <c r="K40" i="23"/>
  <c r="A68" i="23" s="1"/>
  <c r="A85" i="23" s="1"/>
  <c r="A102" i="23" s="1"/>
  <c r="A119" i="23" s="1"/>
  <c r="J40" i="23"/>
  <c r="A67" i="23" s="1"/>
  <c r="A84" i="23" s="1"/>
  <c r="A101" i="23" s="1"/>
  <c r="A118" i="23" s="1"/>
  <c r="G40" i="23"/>
  <c r="A64" i="23" s="1"/>
  <c r="A81" i="23" s="1"/>
  <c r="A98" i="23" s="1"/>
  <c r="A115" i="23" s="1"/>
  <c r="F40" i="23"/>
  <c r="A63" i="23" s="1"/>
  <c r="A80" i="23" s="1"/>
  <c r="A97" i="23" s="1"/>
  <c r="A114" i="23" s="1"/>
  <c r="C40" i="23"/>
  <c r="A60" i="23" s="1"/>
  <c r="A77" i="23" s="1"/>
  <c r="A94" i="23" s="1"/>
  <c r="A111" i="23" s="1"/>
  <c r="B40" i="23"/>
  <c r="A59" i="23" s="1"/>
  <c r="A76" i="23" s="1"/>
  <c r="A93" i="23" s="1"/>
  <c r="A110" i="23" s="1"/>
  <c r="O21" i="23"/>
  <c r="N21" i="23"/>
  <c r="M21" i="23"/>
  <c r="M40" i="23" s="1"/>
  <c r="A70" i="23" s="1"/>
  <c r="A87" i="23" s="1"/>
  <c r="A104" i="23" s="1"/>
  <c r="A121" i="23" s="1"/>
  <c r="L21" i="23"/>
  <c r="L40" i="23" s="1"/>
  <c r="A69" i="23" s="1"/>
  <c r="A86" i="23" s="1"/>
  <c r="A103" i="23" s="1"/>
  <c r="A120" i="23" s="1"/>
  <c r="K21" i="23"/>
  <c r="J21" i="23"/>
  <c r="I21" i="23"/>
  <c r="I40" i="23" s="1"/>
  <c r="A66" i="23" s="1"/>
  <c r="A83" i="23" s="1"/>
  <c r="A100" i="23" s="1"/>
  <c r="A117" i="23" s="1"/>
  <c r="H21" i="23"/>
  <c r="H40" i="23" s="1"/>
  <c r="A65" i="23" s="1"/>
  <c r="A82" i="23" s="1"/>
  <c r="A99" i="23" s="1"/>
  <c r="A116" i="23" s="1"/>
  <c r="G21" i="23"/>
  <c r="F21" i="23"/>
  <c r="E21" i="23"/>
  <c r="E40" i="23" s="1"/>
  <c r="A62" i="23" s="1"/>
  <c r="A79" i="23" s="1"/>
  <c r="A96" i="23" s="1"/>
  <c r="A113" i="23" s="1"/>
  <c r="D21" i="23"/>
  <c r="D40" i="23" s="1"/>
  <c r="A61" i="23" s="1"/>
  <c r="A78" i="23" s="1"/>
  <c r="A95" i="23" s="1"/>
  <c r="A112" i="23" s="1"/>
  <c r="C21" i="23"/>
  <c r="B21" i="23"/>
  <c r="A55" i="23"/>
  <c r="P58" i="23" s="1"/>
  <c r="P75" i="23" s="1"/>
  <c r="B109" i="23" s="1"/>
  <c r="A54" i="23"/>
  <c r="O58" i="23" s="1"/>
  <c r="C92" i="23" s="1"/>
  <c r="A50" i="23"/>
  <c r="K58" i="23" s="1"/>
  <c r="A49" i="23"/>
  <c r="J58" i="23" s="1"/>
  <c r="A46" i="23"/>
  <c r="G58" i="23" s="1"/>
  <c r="K92" i="23" s="1"/>
  <c r="A43" i="23"/>
  <c r="D58" i="23" s="1"/>
  <c r="N92" i="23" s="1"/>
  <c r="A41" i="23"/>
  <c r="B58" i="23" s="1"/>
  <c r="B75" i="23" s="1"/>
  <c r="P109" i="23" s="1"/>
  <c r="A56" i="22"/>
  <c r="A55" i="22"/>
  <c r="A54" i="22"/>
  <c r="A53" i="22"/>
  <c r="A52" i="22"/>
  <c r="A51" i="22"/>
  <c r="A50" i="22"/>
  <c r="A49" i="22"/>
  <c r="A48" i="22"/>
  <c r="A47" i="22"/>
  <c r="A46" i="22"/>
  <c r="A45" i="22"/>
  <c r="A44" i="22"/>
  <c r="A43" i="22"/>
  <c r="A42" i="22"/>
  <c r="A41" i="22"/>
  <c r="B27" i="27" l="1"/>
  <c r="B29" i="27"/>
  <c r="B31" i="27"/>
  <c r="B33" i="27"/>
  <c r="B35" i="27"/>
  <c r="B37" i="27"/>
  <c r="B39" i="27"/>
  <c r="B41" i="27"/>
  <c r="B43" i="27"/>
  <c r="B45" i="27"/>
  <c r="B61" i="26"/>
  <c r="X61" i="26" s="1"/>
  <c r="X38" i="26"/>
  <c r="B53" i="26"/>
  <c r="X53" i="26" s="1"/>
  <c r="X6" i="26"/>
  <c r="E70" i="26" s="1"/>
  <c r="E92" i="26" s="1"/>
  <c r="B29" i="26"/>
  <c r="X10" i="26"/>
  <c r="I70" i="26" s="1"/>
  <c r="I92" i="26" s="1"/>
  <c r="B33" i="26"/>
  <c r="X14" i="26"/>
  <c r="M70" i="26" s="1"/>
  <c r="M92" i="26" s="1"/>
  <c r="B37" i="26"/>
  <c r="X18" i="26"/>
  <c r="Q70" i="26" s="1"/>
  <c r="Q92" i="26" s="1"/>
  <c r="B41" i="26"/>
  <c r="X22" i="26"/>
  <c r="U70" i="26" s="1"/>
  <c r="U92" i="26" s="1"/>
  <c r="B45" i="26"/>
  <c r="B51" i="26"/>
  <c r="X51" i="26" s="1"/>
  <c r="B57" i="26"/>
  <c r="X57" i="26" s="1"/>
  <c r="X34" i="26"/>
  <c r="X4" i="26"/>
  <c r="C70" i="26" s="1"/>
  <c r="C92" i="26" s="1"/>
  <c r="B27" i="26"/>
  <c r="X8" i="26"/>
  <c r="G70" i="26" s="1"/>
  <c r="G92" i="26" s="1"/>
  <c r="B31" i="26"/>
  <c r="X12" i="26"/>
  <c r="K70" i="26" s="1"/>
  <c r="K92" i="26" s="1"/>
  <c r="B35" i="26"/>
  <c r="X16" i="26"/>
  <c r="O70" i="26" s="1"/>
  <c r="O92" i="26" s="1"/>
  <c r="B39" i="26"/>
  <c r="X20" i="26"/>
  <c r="S70" i="26" s="1"/>
  <c r="S92" i="26" s="1"/>
  <c r="B43" i="26"/>
  <c r="B55" i="26"/>
  <c r="X55" i="26" s="1"/>
  <c r="B65" i="26"/>
  <c r="X65" i="26" s="1"/>
  <c r="X42" i="26"/>
  <c r="B59" i="26"/>
  <c r="X59" i="26" s="1"/>
  <c r="X36" i="26"/>
  <c r="B63" i="26"/>
  <c r="X63" i="26" s="1"/>
  <c r="X40" i="26"/>
  <c r="B67" i="26"/>
  <c r="X67" i="26" s="1"/>
  <c r="X44" i="26"/>
  <c r="B49" i="26"/>
  <c r="X49" i="26" s="1"/>
  <c r="X3" i="26"/>
  <c r="B70" i="26" s="1"/>
  <c r="B92" i="26" s="1"/>
  <c r="X5" i="26"/>
  <c r="D70" i="26" s="1"/>
  <c r="D92" i="26" s="1"/>
  <c r="X7" i="26"/>
  <c r="F70" i="26" s="1"/>
  <c r="F92" i="26" s="1"/>
  <c r="X9" i="26"/>
  <c r="H70" i="26" s="1"/>
  <c r="H92" i="26" s="1"/>
  <c r="X11" i="26"/>
  <c r="J70" i="26" s="1"/>
  <c r="J92" i="26" s="1"/>
  <c r="X13" i="26"/>
  <c r="L70" i="26" s="1"/>
  <c r="L92" i="26" s="1"/>
  <c r="X15" i="26"/>
  <c r="N70" i="26" s="1"/>
  <c r="N92" i="26" s="1"/>
  <c r="X17" i="26"/>
  <c r="P70" i="26" s="1"/>
  <c r="P92" i="26" s="1"/>
  <c r="X19" i="26"/>
  <c r="R70" i="26" s="1"/>
  <c r="R92" i="26" s="1"/>
  <c r="X21" i="26"/>
  <c r="T70" i="26" s="1"/>
  <c r="T92" i="26" s="1"/>
  <c r="G92" i="23"/>
  <c r="K75" i="23"/>
  <c r="G109" i="23" s="1"/>
  <c r="J75" i="23"/>
  <c r="H109" i="23" s="1"/>
  <c r="H92" i="23"/>
  <c r="C75" i="23"/>
  <c r="O109" i="23" s="1"/>
  <c r="B75" i="24"/>
  <c r="P109" i="24" s="1"/>
  <c r="P92" i="24"/>
  <c r="L92" i="24"/>
  <c r="F75" i="24"/>
  <c r="L109" i="24" s="1"/>
  <c r="D92" i="24"/>
  <c r="N75" i="24"/>
  <c r="D109" i="24" s="1"/>
  <c r="G92" i="24"/>
  <c r="K75" i="24"/>
  <c r="G109" i="24" s="1"/>
  <c r="N92" i="24"/>
  <c r="D75" i="24"/>
  <c r="N109" i="24" s="1"/>
  <c r="J92" i="24"/>
  <c r="H75" i="24"/>
  <c r="J109" i="24" s="1"/>
  <c r="M75" i="24"/>
  <c r="E109" i="24" s="1"/>
  <c r="E92" i="24"/>
  <c r="H92" i="24"/>
  <c r="J75" i="24"/>
  <c r="H109" i="24" s="1"/>
  <c r="G75" i="24"/>
  <c r="K109" i="24" s="1"/>
  <c r="K92" i="24"/>
  <c r="C92" i="24"/>
  <c r="O75" i="24"/>
  <c r="C109" i="24" s="1"/>
  <c r="P75" i="24"/>
  <c r="B109" i="24" s="1"/>
  <c r="L75" i="24"/>
  <c r="F109" i="24" s="1"/>
  <c r="M92" i="24"/>
  <c r="C75" i="24"/>
  <c r="O109" i="24" s="1"/>
  <c r="I92" i="24"/>
  <c r="B92" i="23"/>
  <c r="B64" i="23"/>
  <c r="P98" i="23" s="1"/>
  <c r="B61" i="23"/>
  <c r="P95" i="23" s="1"/>
  <c r="B62" i="23"/>
  <c r="P96" i="23" s="1"/>
  <c r="D60" i="23"/>
  <c r="N94" i="23" s="1"/>
  <c r="F60" i="23"/>
  <c r="L94" i="23" s="1"/>
  <c r="E60" i="23"/>
  <c r="M94" i="23" s="1"/>
  <c r="F59" i="23"/>
  <c r="L93" i="23" s="1"/>
  <c r="C60" i="23"/>
  <c r="O94" i="23" s="1"/>
  <c r="L92" i="23"/>
  <c r="N75" i="23"/>
  <c r="D109" i="23" s="1"/>
  <c r="P92" i="23"/>
  <c r="G75" i="23"/>
  <c r="K109" i="23" s="1"/>
  <c r="O75" i="23"/>
  <c r="C109" i="23" s="1"/>
  <c r="I92" i="23"/>
  <c r="E75" i="23"/>
  <c r="M109" i="23" s="1"/>
  <c r="M75" i="23"/>
  <c r="E109" i="23" s="1"/>
  <c r="D75" i="23"/>
  <c r="N109" i="23" s="1"/>
  <c r="H75" i="23"/>
  <c r="J109" i="23" s="1"/>
  <c r="L75" i="23"/>
  <c r="F109" i="23" s="1"/>
  <c r="Q40" i="20"/>
  <c r="P40" i="20"/>
  <c r="O40" i="20"/>
  <c r="N40" i="20"/>
  <c r="M40" i="20"/>
  <c r="L40" i="20"/>
  <c r="K40" i="20"/>
  <c r="J40" i="20"/>
  <c r="Q39" i="20"/>
  <c r="P39" i="20"/>
  <c r="O39" i="20"/>
  <c r="N39" i="20"/>
  <c r="M39" i="20"/>
  <c r="L39" i="20"/>
  <c r="K39" i="20"/>
  <c r="J39" i="20"/>
  <c r="Q54" i="20"/>
  <c r="P54" i="20"/>
  <c r="O54" i="20"/>
  <c r="N54" i="20"/>
  <c r="M54" i="20"/>
  <c r="L54" i="20"/>
  <c r="K54" i="20"/>
  <c r="J54" i="20"/>
  <c r="I54" i="20"/>
  <c r="Q53" i="20"/>
  <c r="P53" i="20"/>
  <c r="O53" i="20"/>
  <c r="N53" i="20"/>
  <c r="M53" i="20"/>
  <c r="L53" i="20"/>
  <c r="K53" i="20"/>
  <c r="J53" i="20"/>
  <c r="I53" i="20"/>
  <c r="Q52" i="20"/>
  <c r="P52" i="20"/>
  <c r="O52" i="20"/>
  <c r="N52" i="20"/>
  <c r="M52" i="20"/>
  <c r="L52" i="20"/>
  <c r="K52" i="20"/>
  <c r="J52" i="20"/>
  <c r="I52" i="20"/>
  <c r="Q51" i="20"/>
  <c r="P51" i="20"/>
  <c r="O51" i="20"/>
  <c r="N51" i="20"/>
  <c r="M51" i="20"/>
  <c r="L51" i="20"/>
  <c r="K51" i="20"/>
  <c r="J51" i="20"/>
  <c r="I51" i="20"/>
  <c r="Q50" i="20"/>
  <c r="P50" i="20"/>
  <c r="O50" i="20"/>
  <c r="N50" i="20"/>
  <c r="M50" i="20"/>
  <c r="L50" i="20"/>
  <c r="K50" i="20"/>
  <c r="J50" i="20"/>
  <c r="I50" i="20"/>
  <c r="Q49" i="20"/>
  <c r="P49" i="20"/>
  <c r="O49" i="20"/>
  <c r="N49" i="20"/>
  <c r="M49" i="20"/>
  <c r="L49" i="20"/>
  <c r="K49" i="20"/>
  <c r="J49" i="20"/>
  <c r="I49" i="20"/>
  <c r="Q48" i="20"/>
  <c r="P48" i="20"/>
  <c r="O48" i="20"/>
  <c r="N48" i="20"/>
  <c r="M48" i="20"/>
  <c r="L48" i="20"/>
  <c r="K48" i="20"/>
  <c r="J48" i="20"/>
  <c r="I48" i="20"/>
  <c r="Q47" i="20"/>
  <c r="P47" i="20"/>
  <c r="O47" i="20"/>
  <c r="N47" i="20"/>
  <c r="M47" i="20"/>
  <c r="L47" i="20"/>
  <c r="K47" i="20"/>
  <c r="J47" i="20"/>
  <c r="I47" i="20"/>
  <c r="Q46" i="20"/>
  <c r="P46" i="20"/>
  <c r="O46" i="20"/>
  <c r="N46" i="20"/>
  <c r="M46" i="20"/>
  <c r="L46" i="20"/>
  <c r="K46" i="20"/>
  <c r="J46" i="20"/>
  <c r="I46" i="20"/>
  <c r="Q45" i="20"/>
  <c r="P45" i="20"/>
  <c r="O45" i="20"/>
  <c r="N45" i="20"/>
  <c r="M45" i="20"/>
  <c r="L45" i="20"/>
  <c r="K45" i="20"/>
  <c r="J45" i="20"/>
  <c r="I45" i="20"/>
  <c r="Q44" i="20"/>
  <c r="P44" i="20"/>
  <c r="O44" i="20"/>
  <c r="N44" i="20"/>
  <c r="M44" i="20"/>
  <c r="L44" i="20"/>
  <c r="K44" i="20"/>
  <c r="J44" i="20"/>
  <c r="I44" i="20"/>
  <c r="Q43" i="20"/>
  <c r="P43" i="20"/>
  <c r="O43" i="20"/>
  <c r="N43" i="20"/>
  <c r="M43" i="20"/>
  <c r="L43" i="20"/>
  <c r="K43" i="20"/>
  <c r="J43" i="20"/>
  <c r="I43" i="20"/>
  <c r="Q42" i="20"/>
  <c r="P42" i="20"/>
  <c r="O42" i="20"/>
  <c r="N42" i="20"/>
  <c r="M42" i="20"/>
  <c r="L42" i="20"/>
  <c r="K42" i="20"/>
  <c r="J42" i="20"/>
  <c r="I42" i="20"/>
  <c r="Q41" i="20"/>
  <c r="P41" i="20"/>
  <c r="O41" i="20"/>
  <c r="N41" i="20"/>
  <c r="M41" i="20"/>
  <c r="L41" i="20"/>
  <c r="K41" i="20"/>
  <c r="J41" i="20"/>
  <c r="I41" i="20"/>
  <c r="I40" i="20"/>
  <c r="I39" i="20"/>
  <c r="H54" i="20"/>
  <c r="H53" i="20"/>
  <c r="H52" i="20"/>
  <c r="H51" i="20"/>
  <c r="H50" i="20"/>
  <c r="H49" i="20"/>
  <c r="H48" i="20"/>
  <c r="H47" i="20"/>
  <c r="H46" i="20"/>
  <c r="H45" i="20"/>
  <c r="H44" i="20"/>
  <c r="H43" i="20"/>
  <c r="H42" i="20"/>
  <c r="H41" i="20"/>
  <c r="H40" i="20"/>
  <c r="H39" i="20"/>
  <c r="G54" i="20"/>
  <c r="G53" i="20"/>
  <c r="G52" i="20"/>
  <c r="G51" i="20"/>
  <c r="G50" i="20"/>
  <c r="G49" i="20"/>
  <c r="G48" i="20"/>
  <c r="G47" i="20"/>
  <c r="G46" i="20"/>
  <c r="G45" i="20"/>
  <c r="G44" i="20"/>
  <c r="G43" i="20"/>
  <c r="G42" i="20"/>
  <c r="G41" i="20"/>
  <c r="G40" i="20"/>
  <c r="G39" i="20"/>
  <c r="F54" i="20"/>
  <c r="F53" i="20"/>
  <c r="F52" i="20"/>
  <c r="F51" i="20"/>
  <c r="F50" i="20"/>
  <c r="F49" i="20"/>
  <c r="F48" i="20"/>
  <c r="F47" i="20"/>
  <c r="F46" i="20"/>
  <c r="F45" i="20"/>
  <c r="F44" i="20"/>
  <c r="F43" i="20"/>
  <c r="F42" i="20"/>
  <c r="F41" i="20"/>
  <c r="F40" i="20"/>
  <c r="F39" i="20"/>
  <c r="E54" i="20"/>
  <c r="E53" i="20"/>
  <c r="E52" i="20"/>
  <c r="E51" i="20"/>
  <c r="E50" i="20"/>
  <c r="E49" i="20"/>
  <c r="E48" i="20"/>
  <c r="E47" i="20"/>
  <c r="E46" i="20"/>
  <c r="E45" i="20"/>
  <c r="E44" i="20"/>
  <c r="E43" i="20"/>
  <c r="E42" i="20"/>
  <c r="E40" i="20"/>
  <c r="E39" i="20"/>
  <c r="D54" i="20"/>
  <c r="C54" i="20"/>
  <c r="D53" i="20"/>
  <c r="C53" i="20"/>
  <c r="D52" i="20"/>
  <c r="C52" i="20"/>
  <c r="D51" i="20"/>
  <c r="C51" i="20"/>
  <c r="D50" i="20"/>
  <c r="C50" i="20"/>
  <c r="D49" i="20"/>
  <c r="C49" i="20"/>
  <c r="D48" i="20"/>
  <c r="C48" i="20"/>
  <c r="D47" i="20"/>
  <c r="C47" i="20"/>
  <c r="D46" i="20"/>
  <c r="C46" i="20"/>
  <c r="D45" i="20"/>
  <c r="C45" i="20"/>
  <c r="D44" i="20"/>
  <c r="C44" i="20"/>
  <c r="D43" i="20"/>
  <c r="C43" i="20"/>
  <c r="D42" i="20"/>
  <c r="C42" i="20"/>
  <c r="D41" i="20"/>
  <c r="C41" i="20"/>
  <c r="D40" i="20"/>
  <c r="C40" i="20"/>
  <c r="D39" i="20"/>
  <c r="E41" i="20"/>
  <c r="C39" i="20"/>
  <c r="U59" i="16"/>
  <c r="T59" i="16"/>
  <c r="S59" i="16"/>
  <c r="R59" i="16"/>
  <c r="Q59" i="16"/>
  <c r="P59" i="16"/>
  <c r="O59" i="16"/>
  <c r="N59" i="16"/>
  <c r="M59" i="16"/>
  <c r="L59" i="16"/>
  <c r="K59" i="16"/>
  <c r="J59" i="16"/>
  <c r="I59" i="16"/>
  <c r="H59" i="16"/>
  <c r="G59" i="16"/>
  <c r="F59" i="16"/>
  <c r="E59" i="16"/>
  <c r="D59" i="16"/>
  <c r="C59" i="16"/>
  <c r="B59" i="16"/>
  <c r="U58" i="16"/>
  <c r="T58" i="16"/>
  <c r="S58" i="16"/>
  <c r="R58" i="16"/>
  <c r="Q58" i="16"/>
  <c r="P58" i="16"/>
  <c r="O58" i="16"/>
  <c r="N58" i="16"/>
  <c r="M58" i="16"/>
  <c r="L58" i="16"/>
  <c r="K58" i="16"/>
  <c r="J58" i="16"/>
  <c r="I58" i="16"/>
  <c r="H58" i="16"/>
  <c r="G58" i="16"/>
  <c r="F58" i="16"/>
  <c r="E58" i="16"/>
  <c r="D58" i="16"/>
  <c r="C58" i="16"/>
  <c r="B58" i="16"/>
  <c r="U57" i="16"/>
  <c r="T57" i="16"/>
  <c r="S57" i="16"/>
  <c r="R57" i="16"/>
  <c r="Q57" i="16"/>
  <c r="P57" i="16"/>
  <c r="O57" i="16"/>
  <c r="N57" i="16"/>
  <c r="M57" i="16"/>
  <c r="L57" i="16"/>
  <c r="K57" i="16"/>
  <c r="J57" i="16"/>
  <c r="I57" i="16"/>
  <c r="H57" i="16"/>
  <c r="G57" i="16"/>
  <c r="F57" i="16"/>
  <c r="E57" i="16"/>
  <c r="D57" i="16"/>
  <c r="C57" i="16"/>
  <c r="B57" i="16"/>
  <c r="U56" i="16"/>
  <c r="T56" i="16"/>
  <c r="S56" i="16"/>
  <c r="R56" i="16"/>
  <c r="Q56" i="16"/>
  <c r="P56" i="16"/>
  <c r="O56" i="16"/>
  <c r="N56" i="16"/>
  <c r="M56" i="16"/>
  <c r="L56" i="16"/>
  <c r="K56" i="16"/>
  <c r="J56" i="16"/>
  <c r="I56" i="16"/>
  <c r="H56" i="16"/>
  <c r="G56" i="16"/>
  <c r="F56" i="16"/>
  <c r="E56" i="16"/>
  <c r="D56" i="16"/>
  <c r="C56" i="16"/>
  <c r="B56" i="16"/>
  <c r="U55" i="16"/>
  <c r="T55" i="16"/>
  <c r="S55" i="16"/>
  <c r="R55" i="16"/>
  <c r="Q55" i="16"/>
  <c r="P55" i="16"/>
  <c r="O55" i="16"/>
  <c r="N55" i="16"/>
  <c r="M55" i="16"/>
  <c r="L55" i="16"/>
  <c r="K55" i="16"/>
  <c r="J55" i="16"/>
  <c r="I55" i="16"/>
  <c r="H55" i="16"/>
  <c r="G55" i="16"/>
  <c r="F55" i="16"/>
  <c r="E55" i="16"/>
  <c r="D55" i="16"/>
  <c r="C55" i="16"/>
  <c r="B55" i="16"/>
  <c r="U54" i="16"/>
  <c r="T54" i="16"/>
  <c r="S54" i="16"/>
  <c r="R54" i="16"/>
  <c r="Q54" i="16"/>
  <c r="P54" i="16"/>
  <c r="O54" i="16"/>
  <c r="N54" i="16"/>
  <c r="M54" i="16"/>
  <c r="L54" i="16"/>
  <c r="K54" i="16"/>
  <c r="J54" i="16"/>
  <c r="I54" i="16"/>
  <c r="H54" i="16"/>
  <c r="G54" i="16"/>
  <c r="F54" i="16"/>
  <c r="E54" i="16"/>
  <c r="D54" i="16"/>
  <c r="C54" i="16"/>
  <c r="B54" i="16"/>
  <c r="U53" i="16"/>
  <c r="T53" i="16"/>
  <c r="S53" i="16"/>
  <c r="R53" i="16"/>
  <c r="Q53" i="16"/>
  <c r="P53" i="16"/>
  <c r="O53" i="16"/>
  <c r="N53" i="16"/>
  <c r="M53" i="16"/>
  <c r="L53" i="16"/>
  <c r="K53" i="16"/>
  <c r="J53" i="16"/>
  <c r="I53" i="16"/>
  <c r="H53" i="16"/>
  <c r="G53" i="16"/>
  <c r="F53" i="16"/>
  <c r="E53" i="16"/>
  <c r="D53" i="16"/>
  <c r="C53" i="16"/>
  <c r="B53" i="16"/>
  <c r="U52" i="16"/>
  <c r="T52" i="16"/>
  <c r="S52" i="16"/>
  <c r="R52" i="16"/>
  <c r="Q52" i="16"/>
  <c r="P52" i="16"/>
  <c r="O52" i="16"/>
  <c r="N52" i="16"/>
  <c r="M52" i="16"/>
  <c r="L52" i="16"/>
  <c r="K52" i="16"/>
  <c r="J52" i="16"/>
  <c r="I52" i="16"/>
  <c r="H52" i="16"/>
  <c r="G52" i="16"/>
  <c r="F52" i="16"/>
  <c r="E52" i="16"/>
  <c r="D52" i="16"/>
  <c r="C52" i="16"/>
  <c r="B52" i="16"/>
  <c r="U51" i="16"/>
  <c r="T51" i="16"/>
  <c r="S51" i="16"/>
  <c r="R51" i="16"/>
  <c r="Q51" i="16"/>
  <c r="P51" i="16"/>
  <c r="O51" i="16"/>
  <c r="N51" i="16"/>
  <c r="M51" i="16"/>
  <c r="L51" i="16"/>
  <c r="K51" i="16"/>
  <c r="J51" i="16"/>
  <c r="I51" i="16"/>
  <c r="H51" i="16"/>
  <c r="G51" i="16"/>
  <c r="F51" i="16"/>
  <c r="E51" i="16"/>
  <c r="D51" i="16"/>
  <c r="C51" i="16"/>
  <c r="B51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B50" i="16"/>
  <c r="U49" i="16"/>
  <c r="T49" i="16"/>
  <c r="S49" i="16"/>
  <c r="R49" i="16"/>
  <c r="Q49" i="16"/>
  <c r="P49" i="16"/>
  <c r="O49" i="16"/>
  <c r="N49" i="16"/>
  <c r="M49" i="16"/>
  <c r="L49" i="16"/>
  <c r="K49" i="16"/>
  <c r="J49" i="16"/>
  <c r="I49" i="16"/>
  <c r="H49" i="16"/>
  <c r="G49" i="16"/>
  <c r="F49" i="16"/>
  <c r="E49" i="16"/>
  <c r="D49" i="16"/>
  <c r="C49" i="16"/>
  <c r="B49" i="16"/>
  <c r="U48" i="16"/>
  <c r="T48" i="16"/>
  <c r="S48" i="16"/>
  <c r="R48" i="16"/>
  <c r="Q48" i="16"/>
  <c r="P48" i="16"/>
  <c r="O48" i="16"/>
  <c r="N48" i="16"/>
  <c r="M48" i="16"/>
  <c r="L48" i="16"/>
  <c r="K48" i="16"/>
  <c r="J48" i="16"/>
  <c r="I48" i="16"/>
  <c r="H48" i="16"/>
  <c r="G48" i="16"/>
  <c r="F48" i="16"/>
  <c r="E48" i="16"/>
  <c r="D48" i="16"/>
  <c r="C48" i="16"/>
  <c r="B48" i="16"/>
  <c r="U47" i="16"/>
  <c r="T47" i="16"/>
  <c r="S47" i="16"/>
  <c r="R47" i="16"/>
  <c r="Q47" i="16"/>
  <c r="P47" i="16"/>
  <c r="O47" i="16"/>
  <c r="N47" i="16"/>
  <c r="M47" i="16"/>
  <c r="L47" i="16"/>
  <c r="K47" i="16"/>
  <c r="J47" i="16"/>
  <c r="I47" i="16"/>
  <c r="H47" i="16"/>
  <c r="G47" i="16"/>
  <c r="F47" i="16"/>
  <c r="E47" i="16"/>
  <c r="D47" i="16"/>
  <c r="C47" i="16"/>
  <c r="B47" i="16"/>
  <c r="U46" i="16"/>
  <c r="T46" i="16"/>
  <c r="S46" i="16"/>
  <c r="R46" i="16"/>
  <c r="Q46" i="16"/>
  <c r="P46" i="16"/>
  <c r="O46" i="16"/>
  <c r="N46" i="16"/>
  <c r="M46" i="16"/>
  <c r="L46" i="16"/>
  <c r="K46" i="16"/>
  <c r="J46" i="16"/>
  <c r="I46" i="16"/>
  <c r="H46" i="16"/>
  <c r="G46" i="16"/>
  <c r="F46" i="16"/>
  <c r="E46" i="16"/>
  <c r="D46" i="16"/>
  <c r="C46" i="16"/>
  <c r="B46" i="16"/>
  <c r="U45" i="16"/>
  <c r="T45" i="16"/>
  <c r="S45" i="16"/>
  <c r="R45" i="16"/>
  <c r="Q45" i="16"/>
  <c r="P45" i="16"/>
  <c r="O45" i="16"/>
  <c r="N45" i="16"/>
  <c r="M45" i="16"/>
  <c r="L45" i="16"/>
  <c r="K45" i="16"/>
  <c r="J45" i="16"/>
  <c r="I45" i="16"/>
  <c r="H45" i="16"/>
  <c r="G45" i="16"/>
  <c r="F45" i="16"/>
  <c r="E45" i="16"/>
  <c r="D45" i="16"/>
  <c r="C45" i="16"/>
  <c r="B45" i="16"/>
  <c r="U44" i="16"/>
  <c r="T44" i="16"/>
  <c r="S44" i="16"/>
  <c r="R44" i="16"/>
  <c r="Q44" i="16"/>
  <c r="P44" i="16"/>
  <c r="O44" i="16"/>
  <c r="N44" i="16"/>
  <c r="M44" i="16"/>
  <c r="L44" i="16"/>
  <c r="K44" i="16"/>
  <c r="J44" i="16"/>
  <c r="I44" i="16"/>
  <c r="H44" i="16"/>
  <c r="G44" i="16"/>
  <c r="F44" i="16"/>
  <c r="E44" i="16"/>
  <c r="D44" i="16"/>
  <c r="C44" i="16"/>
  <c r="B44" i="16"/>
  <c r="U43" i="16"/>
  <c r="T43" i="16"/>
  <c r="S43" i="16"/>
  <c r="R43" i="16"/>
  <c r="Q43" i="16"/>
  <c r="P43" i="16"/>
  <c r="O43" i="16"/>
  <c r="N43" i="16"/>
  <c r="M43" i="16"/>
  <c r="L43" i="16"/>
  <c r="K43" i="16"/>
  <c r="J43" i="16"/>
  <c r="I43" i="16"/>
  <c r="H43" i="16"/>
  <c r="G43" i="16"/>
  <c r="F43" i="16"/>
  <c r="E43" i="16"/>
  <c r="D43" i="16"/>
  <c r="C43" i="16"/>
  <c r="B43" i="16"/>
  <c r="U42" i="16"/>
  <c r="T42" i="16"/>
  <c r="S42" i="16"/>
  <c r="R42" i="16"/>
  <c r="Q42" i="16"/>
  <c r="P42" i="16"/>
  <c r="O42" i="16"/>
  <c r="N42" i="16"/>
  <c r="M42" i="16"/>
  <c r="L42" i="16"/>
  <c r="K42" i="16"/>
  <c r="J42" i="16"/>
  <c r="I42" i="16"/>
  <c r="H42" i="16"/>
  <c r="G42" i="16"/>
  <c r="F42" i="16"/>
  <c r="E42" i="16"/>
  <c r="D42" i="16"/>
  <c r="C42" i="16"/>
  <c r="B42" i="16"/>
  <c r="A41" i="20"/>
  <c r="A42" i="20" s="1"/>
  <c r="A43" i="20" s="1"/>
  <c r="A44" i="20" s="1"/>
  <c r="A45" i="20" s="1"/>
  <c r="A46" i="20" s="1"/>
  <c r="A47" i="20" s="1"/>
  <c r="A48" i="20" s="1"/>
  <c r="A49" i="20" s="1"/>
  <c r="A50" i="20" s="1"/>
  <c r="A51" i="20" s="1"/>
  <c r="A52" i="20" s="1"/>
  <c r="A40" i="20"/>
  <c r="C20" i="20"/>
  <c r="D20" i="20"/>
  <c r="E20" i="20"/>
  <c r="F20" i="20"/>
  <c r="G20" i="20"/>
  <c r="H20" i="20"/>
  <c r="A5" i="20"/>
  <c r="A4" i="20"/>
  <c r="A3" i="20"/>
  <c r="A2" i="20"/>
  <c r="A6" i="20"/>
  <c r="A7" i="20"/>
  <c r="I20" i="20"/>
  <c r="J20" i="20"/>
  <c r="K20" i="20"/>
  <c r="L20" i="20"/>
  <c r="M20" i="20"/>
  <c r="N20" i="20"/>
  <c r="O20" i="20"/>
  <c r="P20" i="20"/>
  <c r="Q20" i="20"/>
  <c r="A22" i="20"/>
  <c r="A23" i="20" s="1"/>
  <c r="A24" i="20" s="1"/>
  <c r="A25" i="20" s="1"/>
  <c r="A26" i="20" s="1"/>
  <c r="A27" i="20" s="1"/>
  <c r="A28" i="20" s="1"/>
  <c r="A29" i="20" s="1"/>
  <c r="A30" i="20" s="1"/>
  <c r="A31" i="20" s="1"/>
  <c r="A32" i="20" s="1"/>
  <c r="A33" i="20" s="1"/>
  <c r="A34" i="20" s="1"/>
  <c r="C1" i="20"/>
  <c r="D1" i="20" s="1"/>
  <c r="E1" i="20" s="1"/>
  <c r="F1" i="20" s="1"/>
  <c r="G1" i="20" s="1"/>
  <c r="H1" i="20" s="1"/>
  <c r="I1" i="20" s="1"/>
  <c r="J1" i="20" s="1"/>
  <c r="K1" i="20" s="1"/>
  <c r="L1" i="20" s="1"/>
  <c r="M1" i="20" s="1"/>
  <c r="N1" i="20" s="1"/>
  <c r="O1" i="20" s="1"/>
  <c r="Y3" i="19"/>
  <c r="Z3" i="19" s="1"/>
  <c r="P63" i="19" s="1"/>
  <c r="Y4" i="19"/>
  <c r="Z4" i="19" s="1"/>
  <c r="O63" i="19" s="1"/>
  <c r="Y5" i="19"/>
  <c r="Z5" i="19" s="1"/>
  <c r="N63" i="19" s="1"/>
  <c r="Y6" i="19"/>
  <c r="Z6" i="19" s="1"/>
  <c r="M63" i="19" s="1"/>
  <c r="Y7" i="19"/>
  <c r="Z7" i="19" s="1"/>
  <c r="L63" i="19" s="1"/>
  <c r="Y8" i="19"/>
  <c r="Z8" i="19" s="1"/>
  <c r="K63" i="19" s="1"/>
  <c r="Y9" i="19"/>
  <c r="Z9" i="19" s="1"/>
  <c r="J63" i="19" s="1"/>
  <c r="Y10" i="19"/>
  <c r="Z10" i="19" s="1"/>
  <c r="I63" i="19" s="1"/>
  <c r="Y11" i="19"/>
  <c r="Z11" i="19" s="1"/>
  <c r="H63" i="19" s="1"/>
  <c r="Y12" i="19"/>
  <c r="Z12" i="19" s="1"/>
  <c r="G63" i="19" s="1"/>
  <c r="Y13" i="19"/>
  <c r="Z13" i="19" s="1"/>
  <c r="Y14" i="19"/>
  <c r="Z14" i="19" s="1"/>
  <c r="F63" i="19" s="1"/>
  <c r="Y15" i="19"/>
  <c r="Z15" i="19" s="1"/>
  <c r="E63" i="19" s="1"/>
  <c r="Y16" i="19"/>
  <c r="Z16" i="19" s="1"/>
  <c r="D63" i="19" s="1"/>
  <c r="Y17" i="19"/>
  <c r="Z17" i="19" s="1"/>
  <c r="C63" i="19" s="1"/>
  <c r="Y18" i="19"/>
  <c r="Z18" i="19" s="1"/>
  <c r="B63" i="19" s="1"/>
  <c r="Y19" i="19"/>
  <c r="Z19" i="19" s="1"/>
  <c r="Y20" i="19"/>
  <c r="Z20" i="19" s="1"/>
  <c r="E3" i="18"/>
  <c r="C4" i="18"/>
  <c r="E4" i="18" s="1"/>
  <c r="D4" i="18"/>
  <c r="G4" i="18" s="1"/>
  <c r="J4" i="18"/>
  <c r="P4" i="18" s="1"/>
  <c r="K4" i="18"/>
  <c r="U4" i="18" s="1"/>
  <c r="C5" i="18"/>
  <c r="D5" i="18" s="1"/>
  <c r="G5" i="18" s="1"/>
  <c r="I5" i="18"/>
  <c r="S5" i="18" s="1"/>
  <c r="C6" i="18"/>
  <c r="E6" i="18" s="1"/>
  <c r="C7" i="18"/>
  <c r="D7" i="18" s="1"/>
  <c r="G7" i="18" s="1"/>
  <c r="E7" i="18"/>
  <c r="H7" i="18"/>
  <c r="N7" i="18" s="1"/>
  <c r="I7" i="18"/>
  <c r="K7" i="18"/>
  <c r="Q7" i="18" s="1"/>
  <c r="L7" i="18"/>
  <c r="O7" i="18"/>
  <c r="S7" i="18"/>
  <c r="U7" i="18"/>
  <c r="C8" i="18"/>
  <c r="E8" i="18" s="1"/>
  <c r="H8" i="18"/>
  <c r="N8" i="18" s="1"/>
  <c r="J8" i="18"/>
  <c r="P8" i="18" s="1"/>
  <c r="L8" i="18"/>
  <c r="C9" i="18"/>
  <c r="D9" i="18"/>
  <c r="G9" i="18" s="1"/>
  <c r="E9" i="18"/>
  <c r="H9" i="18"/>
  <c r="N9" i="18" s="1"/>
  <c r="I9" i="18"/>
  <c r="J9" i="18"/>
  <c r="P9" i="18" s="1"/>
  <c r="K9" i="18"/>
  <c r="U9" i="18" s="1"/>
  <c r="L9" i="18"/>
  <c r="O9" i="18"/>
  <c r="S9" i="18"/>
  <c r="C10" i="18"/>
  <c r="E10" i="18" s="1"/>
  <c r="D10" i="18"/>
  <c r="G10" i="18" s="1"/>
  <c r="F10" i="18"/>
  <c r="H10" i="18"/>
  <c r="N10" i="18" s="1"/>
  <c r="J10" i="18"/>
  <c r="P10" i="18" s="1"/>
  <c r="K10" i="18"/>
  <c r="Q10" i="18" s="1"/>
  <c r="L10" i="18"/>
  <c r="C11" i="18"/>
  <c r="E11" i="18" s="1"/>
  <c r="D11" i="18"/>
  <c r="G11" i="18" s="1"/>
  <c r="I11" i="18"/>
  <c r="S11" i="18" s="1"/>
  <c r="J11" i="18"/>
  <c r="P11" i="18" s="1"/>
  <c r="C12" i="18"/>
  <c r="E12" i="18" s="1"/>
  <c r="D12" i="18"/>
  <c r="G12" i="18" s="1"/>
  <c r="K12" i="18"/>
  <c r="U12" i="18" s="1"/>
  <c r="C13" i="18"/>
  <c r="D13" i="18" s="1"/>
  <c r="C14" i="18"/>
  <c r="D14" i="18" s="1"/>
  <c r="I14" i="18"/>
  <c r="S14" i="18" s="1"/>
  <c r="O14" i="18"/>
  <c r="C15" i="18"/>
  <c r="D15" i="18" s="1"/>
  <c r="I15" i="18"/>
  <c r="S15" i="18" s="1"/>
  <c r="O15" i="18"/>
  <c r="C16" i="18"/>
  <c r="D16" i="18" s="1"/>
  <c r="I16" i="18"/>
  <c r="S16" i="18" s="1"/>
  <c r="C17" i="18"/>
  <c r="D17" i="18" s="1"/>
  <c r="C18" i="18"/>
  <c r="D18" i="18" s="1"/>
  <c r="C19" i="18"/>
  <c r="D19" i="18" s="1"/>
  <c r="C20" i="18"/>
  <c r="D20" i="18" s="1"/>
  <c r="C21" i="18"/>
  <c r="D21" i="18" s="1"/>
  <c r="C22" i="18"/>
  <c r="E22" i="18" s="1"/>
  <c r="J22" i="18"/>
  <c r="P22" i="18" s="1"/>
  <c r="X41" i="27" l="1"/>
  <c r="B64" i="27"/>
  <c r="X64" i="27" s="1"/>
  <c r="X33" i="27"/>
  <c r="B56" i="27"/>
  <c r="X56" i="27" s="1"/>
  <c r="B62" i="27"/>
  <c r="X62" i="27" s="1"/>
  <c r="X39" i="27"/>
  <c r="B68" i="27"/>
  <c r="X68" i="27" s="1"/>
  <c r="X45" i="27"/>
  <c r="X37" i="27"/>
  <c r="B60" i="27"/>
  <c r="X60" i="27" s="1"/>
  <c r="B52" i="27"/>
  <c r="X52" i="27" s="1"/>
  <c r="X29" i="27"/>
  <c r="X31" i="27"/>
  <c r="B54" i="27"/>
  <c r="X54" i="27" s="1"/>
  <c r="X43" i="27"/>
  <c r="B66" i="27"/>
  <c r="X66" i="27" s="1"/>
  <c r="B58" i="27"/>
  <c r="X58" i="27" s="1"/>
  <c r="X35" i="27"/>
  <c r="B50" i="27"/>
  <c r="X50" i="27" s="1"/>
  <c r="X27" i="27"/>
  <c r="B64" i="26"/>
  <c r="X64" i="26" s="1"/>
  <c r="X41" i="26"/>
  <c r="B62" i="26"/>
  <c r="X62" i="26" s="1"/>
  <c r="X39" i="26"/>
  <c r="B54" i="26"/>
  <c r="X54" i="26" s="1"/>
  <c r="X31" i="26"/>
  <c r="B66" i="26"/>
  <c r="X66" i="26" s="1"/>
  <c r="X43" i="26"/>
  <c r="B58" i="26"/>
  <c r="X58" i="26" s="1"/>
  <c r="X35" i="26"/>
  <c r="B50" i="26"/>
  <c r="X50" i="26" s="1"/>
  <c r="X27" i="26"/>
  <c r="B56" i="26"/>
  <c r="X56" i="26" s="1"/>
  <c r="X33" i="26"/>
  <c r="B68" i="26"/>
  <c r="X68" i="26" s="1"/>
  <c r="X45" i="26"/>
  <c r="B60" i="26"/>
  <c r="X60" i="26" s="1"/>
  <c r="X37" i="26"/>
  <c r="B52" i="26"/>
  <c r="X52" i="26" s="1"/>
  <c r="X29" i="26"/>
  <c r="B63" i="23"/>
  <c r="P97" i="23" s="1"/>
  <c r="B65" i="23"/>
  <c r="P99" i="23" s="1"/>
  <c r="B66" i="23"/>
  <c r="P100" i="23" s="1"/>
  <c r="C61" i="23"/>
  <c r="O95" i="23" s="1"/>
  <c r="G59" i="23"/>
  <c r="K93" i="23" s="1"/>
  <c r="I21" i="18"/>
  <c r="I20" i="18"/>
  <c r="I19" i="18"/>
  <c r="I18" i="18"/>
  <c r="I17" i="18"/>
  <c r="O16" i="18"/>
  <c r="O5" i="18"/>
  <c r="L21" i="18"/>
  <c r="H20" i="18"/>
  <c r="N20" i="18" s="1"/>
  <c r="H19" i="18"/>
  <c r="N19" i="18" s="1"/>
  <c r="L18" i="18"/>
  <c r="L17" i="18"/>
  <c r="H16" i="18"/>
  <c r="N16" i="18" s="1"/>
  <c r="H15" i="18"/>
  <c r="N15" i="18" s="1"/>
  <c r="L14" i="18"/>
  <c r="H14" i="18"/>
  <c r="N14" i="18" s="1"/>
  <c r="L13" i="18"/>
  <c r="O11" i="18"/>
  <c r="Q9" i="18"/>
  <c r="H6" i="18"/>
  <c r="N6" i="18" s="1"/>
  <c r="L5" i="18"/>
  <c r="L22" i="18"/>
  <c r="H22" i="18"/>
  <c r="N22" i="18" s="1"/>
  <c r="K21" i="18"/>
  <c r="E21" i="18"/>
  <c r="K20" i="18"/>
  <c r="E20" i="18"/>
  <c r="K19" i="18"/>
  <c r="E19" i="18"/>
  <c r="K18" i="18"/>
  <c r="E18" i="18"/>
  <c r="K17" i="18"/>
  <c r="E17" i="18"/>
  <c r="K16" i="18"/>
  <c r="E16" i="18"/>
  <c r="K15" i="18"/>
  <c r="E15" i="18"/>
  <c r="K14" i="18"/>
  <c r="E14" i="18"/>
  <c r="K13" i="18"/>
  <c r="E13" i="18"/>
  <c r="Q12" i="18"/>
  <c r="H12" i="18"/>
  <c r="N12" i="18" s="1"/>
  <c r="L11" i="18"/>
  <c r="H11" i="18"/>
  <c r="N11" i="18" s="1"/>
  <c r="U10" i="18"/>
  <c r="K8" i="18"/>
  <c r="D8" i="18"/>
  <c r="J7" i="18"/>
  <c r="P7" i="18" s="1"/>
  <c r="L6" i="18"/>
  <c r="K5" i="18"/>
  <c r="E5" i="18"/>
  <c r="Q4" i="18"/>
  <c r="H4" i="18"/>
  <c r="N4" i="18" s="1"/>
  <c r="L3" i="18"/>
  <c r="H3" i="18"/>
  <c r="N3" i="18" s="1"/>
  <c r="I13" i="18"/>
  <c r="J6" i="18"/>
  <c r="P6" i="18" s="1"/>
  <c r="J3" i="18"/>
  <c r="P3" i="18" s="1"/>
  <c r="I22" i="18"/>
  <c r="H21" i="18"/>
  <c r="N21" i="18" s="1"/>
  <c r="L20" i="18"/>
  <c r="L19" i="18"/>
  <c r="H18" i="18"/>
  <c r="N18" i="18" s="1"/>
  <c r="H17" i="18"/>
  <c r="N17" i="18" s="1"/>
  <c r="L16" i="18"/>
  <c r="L15" i="18"/>
  <c r="H13" i="18"/>
  <c r="N13" i="18" s="1"/>
  <c r="J12" i="18"/>
  <c r="P12" i="18" s="1"/>
  <c r="H5" i="18"/>
  <c r="N5" i="18" s="1"/>
  <c r="I3" i="18"/>
  <c r="K22" i="18"/>
  <c r="D22" i="18"/>
  <c r="J21" i="18"/>
  <c r="P21" i="18" s="1"/>
  <c r="J20" i="18"/>
  <c r="P20" i="18" s="1"/>
  <c r="J19" i="18"/>
  <c r="P19" i="18" s="1"/>
  <c r="J18" i="18"/>
  <c r="P18" i="18" s="1"/>
  <c r="J17" i="18"/>
  <c r="P17" i="18" s="1"/>
  <c r="J16" i="18"/>
  <c r="P16" i="18" s="1"/>
  <c r="J15" i="18"/>
  <c r="P15" i="18" s="1"/>
  <c r="J14" i="18"/>
  <c r="P14" i="18" s="1"/>
  <c r="J13" i="18"/>
  <c r="P13" i="18" s="1"/>
  <c r="L12" i="18"/>
  <c r="F12" i="18"/>
  <c r="K11" i="18"/>
  <c r="K6" i="18"/>
  <c r="D6" i="18"/>
  <c r="J5" i="18"/>
  <c r="P5" i="18" s="1"/>
  <c r="L4" i="18"/>
  <c r="F4" i="18"/>
  <c r="K3" i="18"/>
  <c r="D3" i="18"/>
  <c r="G3" i="18" s="1"/>
  <c r="F11" i="18"/>
  <c r="F9" i="18"/>
  <c r="F7" i="18"/>
  <c r="F5" i="18"/>
  <c r="T22" i="18"/>
  <c r="T21" i="18"/>
  <c r="T20" i="18"/>
  <c r="T18" i="18"/>
  <c r="T17" i="18"/>
  <c r="T16" i="18"/>
  <c r="T14" i="18"/>
  <c r="T13" i="18"/>
  <c r="T12" i="18"/>
  <c r="R11" i="18"/>
  <c r="T10" i="18"/>
  <c r="R9" i="18"/>
  <c r="T8" i="18"/>
  <c r="R7" i="18"/>
  <c r="T6" i="18"/>
  <c r="R5" i="18"/>
  <c r="T4" i="18"/>
  <c r="R21" i="18"/>
  <c r="R20" i="18"/>
  <c r="R19" i="18"/>
  <c r="R17" i="18"/>
  <c r="R16" i="18"/>
  <c r="R15" i="18"/>
  <c r="R12" i="18"/>
  <c r="I12" i="18"/>
  <c r="T11" i="18"/>
  <c r="R10" i="18"/>
  <c r="I10" i="18"/>
  <c r="T9" i="18"/>
  <c r="R8" i="18"/>
  <c r="I8" i="18"/>
  <c r="T7" i="18"/>
  <c r="I6" i="18"/>
  <c r="R4" i="18"/>
  <c r="I4" i="18"/>
  <c r="O39" i="10"/>
  <c r="P38" i="10"/>
  <c r="W58" i="10" s="1"/>
  <c r="Q38" i="10" s="1"/>
  <c r="X58" i="10" s="1"/>
  <c r="R38" i="10" s="1"/>
  <c r="Y58" i="10" s="1"/>
  <c r="S38" i="10" s="1"/>
  <c r="Z58" i="10" s="1"/>
  <c r="T38" i="10" s="1"/>
  <c r="AA58" i="10" s="1"/>
  <c r="U38" i="10" s="1"/>
  <c r="AB58" i="10" s="1"/>
  <c r="O38" i="10"/>
  <c r="O37" i="10"/>
  <c r="V57" i="10" s="1"/>
  <c r="P37" i="10" s="1"/>
  <c r="W57" i="10" s="1"/>
  <c r="Q37" i="10" s="1"/>
  <c r="X57" i="10" s="1"/>
  <c r="R37" i="10" s="1"/>
  <c r="Y57" i="10" s="1"/>
  <c r="S37" i="10" s="1"/>
  <c r="Z57" i="10" s="1"/>
  <c r="T37" i="10" s="1"/>
  <c r="AA57" i="10" s="1"/>
  <c r="U37" i="10" s="1"/>
  <c r="AB57" i="10" s="1"/>
  <c r="O36" i="10"/>
  <c r="O35" i="10"/>
  <c r="P34" i="10"/>
  <c r="W54" i="10" s="1"/>
  <c r="Q34" i="10" s="1"/>
  <c r="X54" i="10" s="1"/>
  <c r="R34" i="10" s="1"/>
  <c r="Y54" i="10" s="1"/>
  <c r="S34" i="10" s="1"/>
  <c r="Z54" i="10" s="1"/>
  <c r="T34" i="10" s="1"/>
  <c r="AA54" i="10" s="1"/>
  <c r="U34" i="10" s="1"/>
  <c r="AB54" i="10" s="1"/>
  <c r="O34" i="10"/>
  <c r="O33" i="10"/>
  <c r="V53" i="10" s="1"/>
  <c r="P33" i="10" s="1"/>
  <c r="W53" i="10" s="1"/>
  <c r="Q33" i="10" s="1"/>
  <c r="X53" i="10" s="1"/>
  <c r="R33" i="10" s="1"/>
  <c r="Y53" i="10" s="1"/>
  <c r="S33" i="10" s="1"/>
  <c r="Z53" i="10" s="1"/>
  <c r="T33" i="10" s="1"/>
  <c r="AA53" i="10" s="1"/>
  <c r="U33" i="10" s="1"/>
  <c r="AB53" i="10" s="1"/>
  <c r="O32" i="10"/>
  <c r="O31" i="10"/>
  <c r="P30" i="10"/>
  <c r="W50" i="10" s="1"/>
  <c r="Q30" i="10" s="1"/>
  <c r="X50" i="10" s="1"/>
  <c r="R30" i="10" s="1"/>
  <c r="Y50" i="10" s="1"/>
  <c r="S30" i="10" s="1"/>
  <c r="Z50" i="10" s="1"/>
  <c r="T30" i="10" s="1"/>
  <c r="AA50" i="10" s="1"/>
  <c r="U30" i="10" s="1"/>
  <c r="AB50" i="10" s="1"/>
  <c r="O30" i="10"/>
  <c r="O29" i="10"/>
  <c r="V49" i="10" s="1"/>
  <c r="P29" i="10" s="1"/>
  <c r="W49" i="10" s="1"/>
  <c r="Q29" i="10" s="1"/>
  <c r="X49" i="10" s="1"/>
  <c r="R29" i="10" s="1"/>
  <c r="Y49" i="10" s="1"/>
  <c r="S29" i="10" s="1"/>
  <c r="Z49" i="10" s="1"/>
  <c r="T29" i="10" s="1"/>
  <c r="AA49" i="10" s="1"/>
  <c r="U29" i="10" s="1"/>
  <c r="AB49" i="10" s="1"/>
  <c r="O28" i="10"/>
  <c r="O27" i="10"/>
  <c r="P26" i="10"/>
  <c r="W46" i="10" s="1"/>
  <c r="Q26" i="10" s="1"/>
  <c r="X46" i="10" s="1"/>
  <c r="R26" i="10" s="1"/>
  <c r="Y46" i="10" s="1"/>
  <c r="S26" i="10" s="1"/>
  <c r="Z46" i="10" s="1"/>
  <c r="T26" i="10" s="1"/>
  <c r="AA46" i="10" s="1"/>
  <c r="U26" i="10" s="1"/>
  <c r="AB46" i="10" s="1"/>
  <c r="O26" i="10"/>
  <c r="O25" i="10"/>
  <c r="V45" i="10" s="1"/>
  <c r="P25" i="10" s="1"/>
  <c r="W45" i="10" s="1"/>
  <c r="Q25" i="10" s="1"/>
  <c r="X45" i="10" s="1"/>
  <c r="R25" i="10" s="1"/>
  <c r="Y45" i="10" s="1"/>
  <c r="S25" i="10" s="1"/>
  <c r="Z45" i="10" s="1"/>
  <c r="T25" i="10" s="1"/>
  <c r="AA45" i="10" s="1"/>
  <c r="U25" i="10" s="1"/>
  <c r="AB45" i="10" s="1"/>
  <c r="O24" i="10"/>
  <c r="O23" i="10"/>
  <c r="P22" i="10"/>
  <c r="W42" i="10" s="1"/>
  <c r="Q22" i="10" s="1"/>
  <c r="X42" i="10" s="1"/>
  <c r="R22" i="10" s="1"/>
  <c r="Y42" i="10" s="1"/>
  <c r="S22" i="10" s="1"/>
  <c r="Z42" i="10" s="1"/>
  <c r="T22" i="10" s="1"/>
  <c r="AA42" i="10" s="1"/>
  <c r="U22" i="10" s="1"/>
  <c r="AB42" i="10" s="1"/>
  <c r="O22" i="10"/>
  <c r="V42" i="10" s="1"/>
  <c r="V59" i="10"/>
  <c r="P39" i="10" s="1"/>
  <c r="W59" i="10" s="1"/>
  <c r="Q39" i="10" s="1"/>
  <c r="X59" i="10" s="1"/>
  <c r="R39" i="10" s="1"/>
  <c r="Y59" i="10" s="1"/>
  <c r="S39" i="10" s="1"/>
  <c r="Z59" i="10" s="1"/>
  <c r="T39" i="10" s="1"/>
  <c r="AA59" i="10" s="1"/>
  <c r="U39" i="10" s="1"/>
  <c r="AB59" i="10" s="1"/>
  <c r="V58" i="10"/>
  <c r="V56" i="10"/>
  <c r="P36" i="10" s="1"/>
  <c r="W56" i="10" s="1"/>
  <c r="Q36" i="10" s="1"/>
  <c r="X56" i="10" s="1"/>
  <c r="R36" i="10" s="1"/>
  <c r="Y56" i="10" s="1"/>
  <c r="S36" i="10" s="1"/>
  <c r="Z56" i="10" s="1"/>
  <c r="T36" i="10" s="1"/>
  <c r="AA56" i="10" s="1"/>
  <c r="U36" i="10" s="1"/>
  <c r="AB56" i="10" s="1"/>
  <c r="V55" i="10"/>
  <c r="P35" i="10" s="1"/>
  <c r="W55" i="10" s="1"/>
  <c r="Q35" i="10" s="1"/>
  <c r="X55" i="10" s="1"/>
  <c r="R35" i="10" s="1"/>
  <c r="Y55" i="10" s="1"/>
  <c r="S35" i="10" s="1"/>
  <c r="Z55" i="10" s="1"/>
  <c r="T35" i="10" s="1"/>
  <c r="AA55" i="10" s="1"/>
  <c r="U35" i="10" s="1"/>
  <c r="AB55" i="10" s="1"/>
  <c r="V54" i="10"/>
  <c r="V52" i="10"/>
  <c r="P32" i="10" s="1"/>
  <c r="W52" i="10" s="1"/>
  <c r="Q32" i="10" s="1"/>
  <c r="X52" i="10" s="1"/>
  <c r="R32" i="10" s="1"/>
  <c r="Y52" i="10" s="1"/>
  <c r="S32" i="10" s="1"/>
  <c r="Z52" i="10" s="1"/>
  <c r="T32" i="10" s="1"/>
  <c r="AA52" i="10" s="1"/>
  <c r="U32" i="10" s="1"/>
  <c r="AB52" i="10" s="1"/>
  <c r="V51" i="10"/>
  <c r="P31" i="10" s="1"/>
  <c r="W51" i="10" s="1"/>
  <c r="Q31" i="10" s="1"/>
  <c r="X51" i="10" s="1"/>
  <c r="R31" i="10" s="1"/>
  <c r="Y51" i="10" s="1"/>
  <c r="S31" i="10" s="1"/>
  <c r="Z51" i="10" s="1"/>
  <c r="T31" i="10" s="1"/>
  <c r="AA51" i="10" s="1"/>
  <c r="U31" i="10" s="1"/>
  <c r="AB51" i="10" s="1"/>
  <c r="V50" i="10"/>
  <c r="V48" i="10"/>
  <c r="P28" i="10" s="1"/>
  <c r="W48" i="10" s="1"/>
  <c r="Q28" i="10" s="1"/>
  <c r="X48" i="10" s="1"/>
  <c r="R28" i="10" s="1"/>
  <c r="Y48" i="10" s="1"/>
  <c r="S28" i="10" s="1"/>
  <c r="Z48" i="10" s="1"/>
  <c r="T28" i="10" s="1"/>
  <c r="AA48" i="10" s="1"/>
  <c r="U28" i="10" s="1"/>
  <c r="AB48" i="10" s="1"/>
  <c r="V47" i="10"/>
  <c r="P27" i="10" s="1"/>
  <c r="W47" i="10" s="1"/>
  <c r="Q27" i="10" s="1"/>
  <c r="X47" i="10" s="1"/>
  <c r="R27" i="10" s="1"/>
  <c r="Y47" i="10" s="1"/>
  <c r="S27" i="10" s="1"/>
  <c r="Z47" i="10" s="1"/>
  <c r="T27" i="10" s="1"/>
  <c r="AA47" i="10" s="1"/>
  <c r="U27" i="10" s="1"/>
  <c r="AB47" i="10" s="1"/>
  <c r="V46" i="10"/>
  <c r="V44" i="10"/>
  <c r="P24" i="10" s="1"/>
  <c r="W44" i="10" s="1"/>
  <c r="Q24" i="10" s="1"/>
  <c r="X44" i="10" s="1"/>
  <c r="R24" i="10" s="1"/>
  <c r="Y44" i="10" s="1"/>
  <c r="S24" i="10" s="1"/>
  <c r="Z44" i="10" s="1"/>
  <c r="T24" i="10" s="1"/>
  <c r="AA44" i="10" s="1"/>
  <c r="U24" i="10" s="1"/>
  <c r="AB44" i="10" s="1"/>
  <c r="V43" i="10"/>
  <c r="P23" i="10" s="1"/>
  <c r="W43" i="10" s="1"/>
  <c r="Q23" i="10" s="1"/>
  <c r="X43" i="10" s="1"/>
  <c r="R23" i="10" s="1"/>
  <c r="Y43" i="10" s="1"/>
  <c r="S23" i="10" s="1"/>
  <c r="Z43" i="10" s="1"/>
  <c r="T23" i="10" s="1"/>
  <c r="AA43" i="10" s="1"/>
  <c r="U23" i="10" s="1"/>
  <c r="AB43" i="10" s="1"/>
  <c r="L38" i="10"/>
  <c r="L36" i="10"/>
  <c r="L34" i="10"/>
  <c r="L32" i="10"/>
  <c r="L30" i="10"/>
  <c r="L28" i="10"/>
  <c r="L26" i="10"/>
  <c r="L24" i="10"/>
  <c r="L22" i="10"/>
  <c r="K38" i="10"/>
  <c r="K36" i="10"/>
  <c r="K34" i="10"/>
  <c r="K32" i="10"/>
  <c r="K30" i="10"/>
  <c r="K28" i="10"/>
  <c r="K26" i="10"/>
  <c r="K24" i="10"/>
  <c r="K22" i="10"/>
  <c r="J38" i="10"/>
  <c r="J36" i="10"/>
  <c r="J34" i="10"/>
  <c r="J32" i="10"/>
  <c r="J30" i="10"/>
  <c r="J28" i="10"/>
  <c r="J26" i="10"/>
  <c r="J24" i="10"/>
  <c r="J22" i="10"/>
  <c r="G38" i="10"/>
  <c r="G36" i="10"/>
  <c r="G34" i="10"/>
  <c r="G32" i="10"/>
  <c r="G30" i="10"/>
  <c r="G28" i="10"/>
  <c r="G26" i="10"/>
  <c r="G24" i="10"/>
  <c r="G22" i="10"/>
  <c r="F38" i="10"/>
  <c r="F36" i="10"/>
  <c r="F34" i="10"/>
  <c r="F32" i="10"/>
  <c r="F30" i="10"/>
  <c r="F28" i="10"/>
  <c r="F26" i="10"/>
  <c r="F24" i="10"/>
  <c r="F22" i="10"/>
  <c r="E38" i="10"/>
  <c r="E36" i="10"/>
  <c r="E34" i="10"/>
  <c r="E32" i="10"/>
  <c r="E30" i="10"/>
  <c r="E28" i="10"/>
  <c r="E26" i="10"/>
  <c r="E24" i="10"/>
  <c r="E22" i="10"/>
  <c r="B38" i="10"/>
  <c r="B36" i="10"/>
  <c r="B34" i="10"/>
  <c r="B32" i="10"/>
  <c r="B30" i="10"/>
  <c r="B28" i="10"/>
  <c r="B26" i="10"/>
  <c r="B24" i="10"/>
  <c r="B22" i="10"/>
  <c r="U59" i="10"/>
  <c r="T59" i="10"/>
  <c r="S59" i="10"/>
  <c r="L39" i="10" s="1"/>
  <c r="R59" i="10"/>
  <c r="Q59" i="10"/>
  <c r="K39" i="10" s="1"/>
  <c r="P59" i="10"/>
  <c r="O59" i="10"/>
  <c r="J39" i="10" s="1"/>
  <c r="N59" i="10"/>
  <c r="I39" i="10" s="1"/>
  <c r="M59" i="10"/>
  <c r="L59" i="10"/>
  <c r="H39" i="10" s="1"/>
  <c r="K59" i="10"/>
  <c r="G39" i="10" s="1"/>
  <c r="J59" i="10"/>
  <c r="I59" i="10"/>
  <c r="F39" i="10" s="1"/>
  <c r="H59" i="10"/>
  <c r="G59" i="10"/>
  <c r="E39" i="10" s="1"/>
  <c r="F59" i="10"/>
  <c r="D39" i="10" s="1"/>
  <c r="E59" i="10"/>
  <c r="D59" i="10"/>
  <c r="C39" i="10" s="1"/>
  <c r="C59" i="10"/>
  <c r="B39" i="10" s="1"/>
  <c r="B59" i="10"/>
  <c r="U58" i="10"/>
  <c r="T58" i="10"/>
  <c r="S58" i="10"/>
  <c r="R58" i="10"/>
  <c r="Q58" i="10"/>
  <c r="P58" i="10"/>
  <c r="O58" i="10"/>
  <c r="N58" i="10"/>
  <c r="I38" i="10" s="1"/>
  <c r="M58" i="10"/>
  <c r="L58" i="10"/>
  <c r="H38" i="10" s="1"/>
  <c r="K58" i="10"/>
  <c r="J58" i="10"/>
  <c r="I58" i="10"/>
  <c r="H58" i="10"/>
  <c r="G58" i="10"/>
  <c r="F58" i="10"/>
  <c r="D38" i="10" s="1"/>
  <c r="E58" i="10"/>
  <c r="D58" i="10"/>
  <c r="C38" i="10" s="1"/>
  <c r="C58" i="10"/>
  <c r="B58" i="10"/>
  <c r="U57" i="10"/>
  <c r="T57" i="10"/>
  <c r="S57" i="10"/>
  <c r="L37" i="10" s="1"/>
  <c r="R57" i="10"/>
  <c r="Q57" i="10"/>
  <c r="K37" i="10" s="1"/>
  <c r="P57" i="10"/>
  <c r="O57" i="10"/>
  <c r="J37" i="10" s="1"/>
  <c r="N57" i="10"/>
  <c r="I37" i="10" s="1"/>
  <c r="M57" i="10"/>
  <c r="L57" i="10"/>
  <c r="H37" i="10" s="1"/>
  <c r="K57" i="10"/>
  <c r="G37" i="10" s="1"/>
  <c r="J57" i="10"/>
  <c r="I57" i="10"/>
  <c r="F37" i="10" s="1"/>
  <c r="H57" i="10"/>
  <c r="G57" i="10"/>
  <c r="E37" i="10" s="1"/>
  <c r="F57" i="10"/>
  <c r="D37" i="10" s="1"/>
  <c r="E57" i="10"/>
  <c r="D57" i="10"/>
  <c r="C37" i="10" s="1"/>
  <c r="C57" i="10"/>
  <c r="B37" i="10" s="1"/>
  <c r="B57" i="10"/>
  <c r="U56" i="10"/>
  <c r="T56" i="10"/>
  <c r="S56" i="10"/>
  <c r="R56" i="10"/>
  <c r="Q56" i="10"/>
  <c r="P56" i="10"/>
  <c r="O56" i="10"/>
  <c r="N56" i="10"/>
  <c r="I36" i="10" s="1"/>
  <c r="M56" i="10"/>
  <c r="L56" i="10"/>
  <c r="H36" i="10" s="1"/>
  <c r="K56" i="10"/>
  <c r="J56" i="10"/>
  <c r="I56" i="10"/>
  <c r="H56" i="10"/>
  <c r="G56" i="10"/>
  <c r="F56" i="10"/>
  <c r="D36" i="10" s="1"/>
  <c r="E56" i="10"/>
  <c r="D56" i="10"/>
  <c r="C36" i="10" s="1"/>
  <c r="C56" i="10"/>
  <c r="B56" i="10"/>
  <c r="U55" i="10"/>
  <c r="T55" i="10"/>
  <c r="S55" i="10"/>
  <c r="L35" i="10" s="1"/>
  <c r="R55" i="10"/>
  <c r="Q55" i="10"/>
  <c r="K35" i="10" s="1"/>
  <c r="P55" i="10"/>
  <c r="O55" i="10"/>
  <c r="J35" i="10" s="1"/>
  <c r="N55" i="10"/>
  <c r="I35" i="10" s="1"/>
  <c r="M55" i="10"/>
  <c r="L55" i="10"/>
  <c r="H35" i="10" s="1"/>
  <c r="K55" i="10"/>
  <c r="G35" i="10" s="1"/>
  <c r="J55" i="10"/>
  <c r="I55" i="10"/>
  <c r="F35" i="10" s="1"/>
  <c r="H55" i="10"/>
  <c r="G55" i="10"/>
  <c r="E35" i="10" s="1"/>
  <c r="F55" i="10"/>
  <c r="D35" i="10" s="1"/>
  <c r="E55" i="10"/>
  <c r="D55" i="10"/>
  <c r="C35" i="10" s="1"/>
  <c r="C55" i="10"/>
  <c r="B35" i="10" s="1"/>
  <c r="B55" i="10"/>
  <c r="U54" i="10"/>
  <c r="T54" i="10"/>
  <c r="S54" i="10"/>
  <c r="R54" i="10"/>
  <c r="Q54" i="10"/>
  <c r="P54" i="10"/>
  <c r="O54" i="10"/>
  <c r="N54" i="10"/>
  <c r="I34" i="10" s="1"/>
  <c r="M54" i="10"/>
  <c r="L54" i="10"/>
  <c r="H34" i="10" s="1"/>
  <c r="K54" i="10"/>
  <c r="J54" i="10"/>
  <c r="I54" i="10"/>
  <c r="H54" i="10"/>
  <c r="G54" i="10"/>
  <c r="F54" i="10"/>
  <c r="D34" i="10" s="1"/>
  <c r="E54" i="10"/>
  <c r="D54" i="10"/>
  <c r="C34" i="10" s="1"/>
  <c r="C54" i="10"/>
  <c r="B54" i="10"/>
  <c r="U53" i="10"/>
  <c r="T53" i="10"/>
  <c r="S53" i="10"/>
  <c r="L33" i="10" s="1"/>
  <c r="R53" i="10"/>
  <c r="Q53" i="10"/>
  <c r="K33" i="10" s="1"/>
  <c r="P53" i="10"/>
  <c r="O53" i="10"/>
  <c r="J33" i="10" s="1"/>
  <c r="N53" i="10"/>
  <c r="I33" i="10" s="1"/>
  <c r="M53" i="10"/>
  <c r="L53" i="10"/>
  <c r="H33" i="10" s="1"/>
  <c r="K53" i="10"/>
  <c r="G33" i="10" s="1"/>
  <c r="J53" i="10"/>
  <c r="I53" i="10"/>
  <c r="F33" i="10" s="1"/>
  <c r="H53" i="10"/>
  <c r="G53" i="10"/>
  <c r="E33" i="10" s="1"/>
  <c r="F53" i="10"/>
  <c r="D33" i="10" s="1"/>
  <c r="E53" i="10"/>
  <c r="D53" i="10"/>
  <c r="C33" i="10" s="1"/>
  <c r="C53" i="10"/>
  <c r="B33" i="10" s="1"/>
  <c r="B53" i="10"/>
  <c r="U52" i="10"/>
  <c r="T52" i="10"/>
  <c r="S52" i="10"/>
  <c r="R52" i="10"/>
  <c r="Q52" i="10"/>
  <c r="P52" i="10"/>
  <c r="O52" i="10"/>
  <c r="N52" i="10"/>
  <c r="I32" i="10" s="1"/>
  <c r="M52" i="10"/>
  <c r="L52" i="10"/>
  <c r="H32" i="10" s="1"/>
  <c r="K52" i="10"/>
  <c r="J52" i="10"/>
  <c r="I52" i="10"/>
  <c r="H52" i="10"/>
  <c r="G52" i="10"/>
  <c r="F52" i="10"/>
  <c r="D32" i="10" s="1"/>
  <c r="E52" i="10"/>
  <c r="D52" i="10"/>
  <c r="C32" i="10" s="1"/>
  <c r="C52" i="10"/>
  <c r="B52" i="10"/>
  <c r="U51" i="10"/>
  <c r="T51" i="10"/>
  <c r="S51" i="10"/>
  <c r="L31" i="10" s="1"/>
  <c r="R51" i="10"/>
  <c r="Q51" i="10"/>
  <c r="K31" i="10" s="1"/>
  <c r="P51" i="10"/>
  <c r="O51" i="10"/>
  <c r="J31" i="10" s="1"/>
  <c r="N51" i="10"/>
  <c r="I31" i="10" s="1"/>
  <c r="M51" i="10"/>
  <c r="L51" i="10"/>
  <c r="H31" i="10" s="1"/>
  <c r="K51" i="10"/>
  <c r="G31" i="10" s="1"/>
  <c r="J51" i="10"/>
  <c r="I51" i="10"/>
  <c r="F31" i="10" s="1"/>
  <c r="H51" i="10"/>
  <c r="G51" i="10"/>
  <c r="E31" i="10" s="1"/>
  <c r="F51" i="10"/>
  <c r="D31" i="10" s="1"/>
  <c r="E51" i="10"/>
  <c r="D51" i="10"/>
  <c r="C31" i="10" s="1"/>
  <c r="C51" i="10"/>
  <c r="B31" i="10" s="1"/>
  <c r="B51" i="10"/>
  <c r="U50" i="10"/>
  <c r="T50" i="10"/>
  <c r="S50" i="10"/>
  <c r="R50" i="10"/>
  <c r="Q50" i="10"/>
  <c r="P50" i="10"/>
  <c r="O50" i="10"/>
  <c r="N50" i="10"/>
  <c r="I30" i="10" s="1"/>
  <c r="M50" i="10"/>
  <c r="L50" i="10"/>
  <c r="H30" i="10" s="1"/>
  <c r="K50" i="10"/>
  <c r="J50" i="10"/>
  <c r="I50" i="10"/>
  <c r="H50" i="10"/>
  <c r="G50" i="10"/>
  <c r="F50" i="10"/>
  <c r="D30" i="10" s="1"/>
  <c r="E50" i="10"/>
  <c r="D50" i="10"/>
  <c r="C30" i="10" s="1"/>
  <c r="C50" i="10"/>
  <c r="B50" i="10"/>
  <c r="U49" i="10"/>
  <c r="T49" i="10"/>
  <c r="S49" i="10"/>
  <c r="L29" i="10" s="1"/>
  <c r="R49" i="10"/>
  <c r="Q49" i="10"/>
  <c r="K29" i="10" s="1"/>
  <c r="P49" i="10"/>
  <c r="O49" i="10"/>
  <c r="J29" i="10" s="1"/>
  <c r="N49" i="10"/>
  <c r="I29" i="10" s="1"/>
  <c r="M49" i="10"/>
  <c r="L49" i="10"/>
  <c r="H29" i="10" s="1"/>
  <c r="K49" i="10"/>
  <c r="G29" i="10" s="1"/>
  <c r="J49" i="10"/>
  <c r="I49" i="10"/>
  <c r="F29" i="10" s="1"/>
  <c r="H49" i="10"/>
  <c r="G49" i="10"/>
  <c r="E29" i="10" s="1"/>
  <c r="F49" i="10"/>
  <c r="D29" i="10" s="1"/>
  <c r="E49" i="10"/>
  <c r="D49" i="10"/>
  <c r="C29" i="10" s="1"/>
  <c r="C49" i="10"/>
  <c r="B29" i="10" s="1"/>
  <c r="B49" i="10"/>
  <c r="U48" i="10"/>
  <c r="T48" i="10"/>
  <c r="S48" i="10"/>
  <c r="R48" i="10"/>
  <c r="Q48" i="10"/>
  <c r="P48" i="10"/>
  <c r="O48" i="10"/>
  <c r="N48" i="10"/>
  <c r="I28" i="10" s="1"/>
  <c r="M48" i="10"/>
  <c r="L48" i="10"/>
  <c r="H28" i="10" s="1"/>
  <c r="K48" i="10"/>
  <c r="J48" i="10"/>
  <c r="I48" i="10"/>
  <c r="H48" i="10"/>
  <c r="G48" i="10"/>
  <c r="F48" i="10"/>
  <c r="D28" i="10" s="1"/>
  <c r="E48" i="10"/>
  <c r="D48" i="10"/>
  <c r="C28" i="10" s="1"/>
  <c r="C48" i="10"/>
  <c r="B48" i="10"/>
  <c r="U47" i="10"/>
  <c r="T47" i="10"/>
  <c r="S47" i="10"/>
  <c r="L27" i="10" s="1"/>
  <c r="R47" i="10"/>
  <c r="Q47" i="10"/>
  <c r="K27" i="10" s="1"/>
  <c r="P47" i="10"/>
  <c r="O47" i="10"/>
  <c r="J27" i="10" s="1"/>
  <c r="N47" i="10"/>
  <c r="I27" i="10" s="1"/>
  <c r="M47" i="10"/>
  <c r="L47" i="10"/>
  <c r="H27" i="10" s="1"/>
  <c r="K47" i="10"/>
  <c r="G27" i="10" s="1"/>
  <c r="J47" i="10"/>
  <c r="I47" i="10"/>
  <c r="F27" i="10" s="1"/>
  <c r="H47" i="10"/>
  <c r="G47" i="10"/>
  <c r="E27" i="10" s="1"/>
  <c r="F47" i="10"/>
  <c r="D27" i="10" s="1"/>
  <c r="E47" i="10"/>
  <c r="D47" i="10"/>
  <c r="C27" i="10" s="1"/>
  <c r="C47" i="10"/>
  <c r="B27" i="10" s="1"/>
  <c r="B47" i="10"/>
  <c r="U46" i="10"/>
  <c r="T46" i="10"/>
  <c r="S46" i="10"/>
  <c r="R46" i="10"/>
  <c r="Q46" i="10"/>
  <c r="P46" i="10"/>
  <c r="O46" i="10"/>
  <c r="N46" i="10"/>
  <c r="I26" i="10" s="1"/>
  <c r="M46" i="10"/>
  <c r="L46" i="10"/>
  <c r="H26" i="10" s="1"/>
  <c r="K46" i="10"/>
  <c r="J46" i="10"/>
  <c r="I46" i="10"/>
  <c r="H46" i="10"/>
  <c r="G46" i="10"/>
  <c r="F46" i="10"/>
  <c r="D26" i="10" s="1"/>
  <c r="E46" i="10"/>
  <c r="D46" i="10"/>
  <c r="C26" i="10" s="1"/>
  <c r="C46" i="10"/>
  <c r="B46" i="10"/>
  <c r="U45" i="10"/>
  <c r="T45" i="10"/>
  <c r="S45" i="10"/>
  <c r="L25" i="10" s="1"/>
  <c r="R45" i="10"/>
  <c r="Q45" i="10"/>
  <c r="K25" i="10" s="1"/>
  <c r="P45" i="10"/>
  <c r="O45" i="10"/>
  <c r="J25" i="10" s="1"/>
  <c r="N45" i="10"/>
  <c r="I25" i="10" s="1"/>
  <c r="M45" i="10"/>
  <c r="L45" i="10"/>
  <c r="H25" i="10" s="1"/>
  <c r="K45" i="10"/>
  <c r="G25" i="10" s="1"/>
  <c r="J45" i="10"/>
  <c r="I45" i="10"/>
  <c r="F25" i="10" s="1"/>
  <c r="H45" i="10"/>
  <c r="G45" i="10"/>
  <c r="E25" i="10" s="1"/>
  <c r="F45" i="10"/>
  <c r="D25" i="10" s="1"/>
  <c r="E45" i="10"/>
  <c r="D45" i="10"/>
  <c r="C25" i="10" s="1"/>
  <c r="C45" i="10"/>
  <c r="B25" i="10" s="1"/>
  <c r="B45" i="10"/>
  <c r="U44" i="10"/>
  <c r="T44" i="10"/>
  <c r="S44" i="10"/>
  <c r="R44" i="10"/>
  <c r="Q44" i="10"/>
  <c r="P44" i="10"/>
  <c r="O44" i="10"/>
  <c r="N44" i="10"/>
  <c r="I24" i="10" s="1"/>
  <c r="M44" i="10"/>
  <c r="L44" i="10"/>
  <c r="H24" i="10" s="1"/>
  <c r="K44" i="10"/>
  <c r="J44" i="10"/>
  <c r="I44" i="10"/>
  <c r="H44" i="10"/>
  <c r="G44" i="10"/>
  <c r="F44" i="10"/>
  <c r="D24" i="10" s="1"/>
  <c r="E44" i="10"/>
  <c r="D44" i="10"/>
  <c r="C24" i="10" s="1"/>
  <c r="C44" i="10"/>
  <c r="B44" i="10"/>
  <c r="U43" i="10"/>
  <c r="T43" i="10"/>
  <c r="S43" i="10"/>
  <c r="L23" i="10" s="1"/>
  <c r="R43" i="10"/>
  <c r="Q43" i="10"/>
  <c r="K23" i="10" s="1"/>
  <c r="P43" i="10"/>
  <c r="O43" i="10"/>
  <c r="J23" i="10" s="1"/>
  <c r="N43" i="10"/>
  <c r="I23" i="10" s="1"/>
  <c r="M43" i="10"/>
  <c r="L43" i="10"/>
  <c r="H23" i="10" s="1"/>
  <c r="K43" i="10"/>
  <c r="G23" i="10" s="1"/>
  <c r="J43" i="10"/>
  <c r="I43" i="10"/>
  <c r="F23" i="10" s="1"/>
  <c r="H43" i="10"/>
  <c r="G43" i="10"/>
  <c r="E23" i="10" s="1"/>
  <c r="F43" i="10"/>
  <c r="D23" i="10" s="1"/>
  <c r="E43" i="10"/>
  <c r="D43" i="10"/>
  <c r="C23" i="10" s="1"/>
  <c r="C43" i="10"/>
  <c r="B23" i="10" s="1"/>
  <c r="B43" i="10"/>
  <c r="U42" i="10"/>
  <c r="T42" i="10"/>
  <c r="S42" i="10"/>
  <c r="R42" i="10"/>
  <c r="Q42" i="10"/>
  <c r="P42" i="10"/>
  <c r="O42" i="10"/>
  <c r="N42" i="10"/>
  <c r="I22" i="10" s="1"/>
  <c r="M42" i="10"/>
  <c r="L42" i="10"/>
  <c r="H22" i="10" s="1"/>
  <c r="K42" i="10"/>
  <c r="J42" i="10"/>
  <c r="I42" i="10"/>
  <c r="H42" i="10"/>
  <c r="G42" i="10"/>
  <c r="F42" i="10"/>
  <c r="D22" i="10" s="1"/>
  <c r="E42" i="10"/>
  <c r="D42" i="10"/>
  <c r="C22" i="10" s="1"/>
  <c r="C42" i="10"/>
  <c r="B42" i="10"/>
  <c r="B67" i="23" l="1"/>
  <c r="P101" i="23" s="1"/>
  <c r="D61" i="23"/>
  <c r="N95" i="23" s="1"/>
  <c r="C62" i="23"/>
  <c r="O96" i="23" s="1"/>
  <c r="G60" i="23"/>
  <c r="K94" i="23" s="1"/>
  <c r="H59" i="23"/>
  <c r="J93" i="23" s="1"/>
  <c r="G8" i="18"/>
  <c r="F8" i="18"/>
  <c r="Q13" i="18"/>
  <c r="U13" i="18"/>
  <c r="Q17" i="18"/>
  <c r="U17" i="18"/>
  <c r="Q21" i="18"/>
  <c r="U21" i="18"/>
  <c r="T5" i="18"/>
  <c r="Q3" i="18"/>
  <c r="U3" i="18"/>
  <c r="S3" i="18"/>
  <c r="O3" i="18"/>
  <c r="U8" i="18"/>
  <c r="Q8" i="18"/>
  <c r="T3" i="18"/>
  <c r="R14" i="18"/>
  <c r="R18" i="18"/>
  <c r="R22" i="18"/>
  <c r="Q6" i="18"/>
  <c r="U6" i="18"/>
  <c r="Q14" i="18"/>
  <c r="U14" i="18"/>
  <c r="Q16" i="18"/>
  <c r="U16" i="18"/>
  <c r="Q18" i="18"/>
  <c r="U18" i="18"/>
  <c r="Q20" i="18"/>
  <c r="U20" i="18"/>
  <c r="S20" i="18"/>
  <c r="O20" i="18"/>
  <c r="U22" i="18"/>
  <c r="Q22" i="18"/>
  <c r="S22" i="18"/>
  <c r="O22" i="18"/>
  <c r="Q15" i="18"/>
  <c r="U15" i="18"/>
  <c r="Q19" i="18"/>
  <c r="U19" i="18"/>
  <c r="S18" i="18"/>
  <c r="O18" i="18"/>
  <c r="R13" i="18"/>
  <c r="G6" i="18"/>
  <c r="F6" i="18"/>
  <c r="Q5" i="18"/>
  <c r="U5" i="18"/>
  <c r="S19" i="18"/>
  <c r="O19" i="18"/>
  <c r="R6" i="18"/>
  <c r="R3" i="18"/>
  <c r="T15" i="18"/>
  <c r="T19" i="18"/>
  <c r="F3" i="18"/>
  <c r="Q11" i="18"/>
  <c r="U11" i="18"/>
  <c r="O13" i="18"/>
  <c r="S13" i="18"/>
  <c r="S17" i="18"/>
  <c r="O17" i="18"/>
  <c r="S21" i="18"/>
  <c r="O21" i="18"/>
  <c r="O8" i="18"/>
  <c r="S8" i="18"/>
  <c r="O6" i="18"/>
  <c r="S6" i="18"/>
  <c r="O10" i="18"/>
  <c r="S10" i="18"/>
  <c r="O4" i="18"/>
  <c r="S4" i="18"/>
  <c r="O12" i="18"/>
  <c r="S12" i="18"/>
  <c r="O35" i="11"/>
  <c r="N35" i="11"/>
  <c r="M35" i="11"/>
  <c r="L35" i="11"/>
  <c r="K35" i="11"/>
  <c r="J35" i="11"/>
  <c r="I35" i="11"/>
  <c r="H35" i="11"/>
  <c r="G35" i="11"/>
  <c r="F35" i="11"/>
  <c r="E35" i="11"/>
  <c r="D35" i="11"/>
  <c r="C35" i="11"/>
  <c r="B35" i="11"/>
  <c r="O34" i="11"/>
  <c r="N34" i="11"/>
  <c r="M34" i="11"/>
  <c r="L34" i="11"/>
  <c r="K34" i="11"/>
  <c r="J34" i="11"/>
  <c r="I34" i="11"/>
  <c r="H34" i="11"/>
  <c r="G34" i="11"/>
  <c r="F34" i="11"/>
  <c r="E34" i="11"/>
  <c r="D34" i="11"/>
  <c r="C34" i="11"/>
  <c r="B34" i="11"/>
  <c r="O33" i="11"/>
  <c r="N33" i="11"/>
  <c r="M33" i="11"/>
  <c r="L33" i="11"/>
  <c r="K33" i="11"/>
  <c r="J33" i="11"/>
  <c r="I33" i="11"/>
  <c r="H33" i="11"/>
  <c r="G33" i="11"/>
  <c r="F33" i="11"/>
  <c r="E33" i="11"/>
  <c r="D33" i="11"/>
  <c r="C33" i="11"/>
  <c r="B33" i="11"/>
  <c r="O32" i="11"/>
  <c r="N32" i="11"/>
  <c r="M32" i="11"/>
  <c r="L32" i="11"/>
  <c r="K32" i="11"/>
  <c r="J32" i="11"/>
  <c r="I32" i="11"/>
  <c r="H32" i="11"/>
  <c r="G32" i="11"/>
  <c r="F32" i="11"/>
  <c r="E32" i="11"/>
  <c r="D32" i="11"/>
  <c r="C32" i="11"/>
  <c r="B32" i="11"/>
  <c r="O31" i="11"/>
  <c r="N31" i="11"/>
  <c r="M31" i="11"/>
  <c r="L31" i="11"/>
  <c r="K31" i="11"/>
  <c r="J31" i="11"/>
  <c r="I31" i="11"/>
  <c r="H31" i="11"/>
  <c r="G31" i="11"/>
  <c r="F31" i="11"/>
  <c r="E31" i="11"/>
  <c r="D31" i="11"/>
  <c r="C31" i="11"/>
  <c r="B31" i="11"/>
  <c r="O30" i="11"/>
  <c r="N30" i="11"/>
  <c r="M30" i="11"/>
  <c r="L30" i="11"/>
  <c r="K30" i="11"/>
  <c r="J30" i="11"/>
  <c r="I30" i="11"/>
  <c r="H30" i="11"/>
  <c r="G30" i="11"/>
  <c r="F30" i="11"/>
  <c r="E30" i="11"/>
  <c r="D30" i="11"/>
  <c r="C30" i="11"/>
  <c r="B30" i="11"/>
  <c r="O29" i="11"/>
  <c r="N29" i="11"/>
  <c r="M29" i="11"/>
  <c r="L29" i="11"/>
  <c r="K29" i="11"/>
  <c r="J29" i="11"/>
  <c r="I29" i="11"/>
  <c r="H29" i="11"/>
  <c r="G29" i="11"/>
  <c r="F29" i="11"/>
  <c r="E29" i="11"/>
  <c r="D29" i="11"/>
  <c r="C29" i="11"/>
  <c r="B29" i="11"/>
  <c r="O28" i="11"/>
  <c r="N28" i="11"/>
  <c r="M28" i="11"/>
  <c r="L28" i="11"/>
  <c r="K28" i="11"/>
  <c r="J28" i="11"/>
  <c r="I28" i="11"/>
  <c r="H28" i="11"/>
  <c r="G28" i="11"/>
  <c r="F28" i="11"/>
  <c r="E28" i="11"/>
  <c r="D28" i="11"/>
  <c r="C28" i="11"/>
  <c r="B28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B27" i="11"/>
  <c r="O26" i="11"/>
  <c r="N26" i="11"/>
  <c r="M26" i="11"/>
  <c r="L26" i="11"/>
  <c r="K26" i="11"/>
  <c r="J26" i="11"/>
  <c r="I26" i="11"/>
  <c r="H26" i="11"/>
  <c r="G26" i="11"/>
  <c r="F26" i="11"/>
  <c r="E26" i="11"/>
  <c r="D26" i="11"/>
  <c r="C26" i="11"/>
  <c r="B26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B25" i="11"/>
  <c r="O24" i="11"/>
  <c r="N24" i="11"/>
  <c r="M24" i="11"/>
  <c r="L24" i="11"/>
  <c r="K24" i="11"/>
  <c r="J24" i="11"/>
  <c r="I24" i="11"/>
  <c r="H24" i="11"/>
  <c r="G24" i="11"/>
  <c r="F24" i="11"/>
  <c r="E24" i="11"/>
  <c r="D24" i="11"/>
  <c r="C24" i="11"/>
  <c r="B24" i="11"/>
  <c r="O23" i="11"/>
  <c r="N23" i="11"/>
  <c r="M23" i="11"/>
  <c r="L23" i="11"/>
  <c r="K23" i="11"/>
  <c r="J23" i="11"/>
  <c r="I23" i="11"/>
  <c r="H23" i="11"/>
  <c r="G23" i="11"/>
  <c r="F23" i="11"/>
  <c r="E23" i="11"/>
  <c r="D23" i="11"/>
  <c r="C23" i="11"/>
  <c r="B23" i="11"/>
  <c r="O22" i="11"/>
  <c r="N22" i="11"/>
  <c r="M22" i="11"/>
  <c r="L22" i="11"/>
  <c r="K22" i="11"/>
  <c r="J22" i="11"/>
  <c r="I22" i="11"/>
  <c r="H22" i="11"/>
  <c r="G22" i="11"/>
  <c r="F22" i="11"/>
  <c r="E22" i="11"/>
  <c r="D22" i="11"/>
  <c r="C22" i="11"/>
  <c r="B22" i="11"/>
  <c r="O21" i="11"/>
  <c r="N21" i="11"/>
  <c r="M21" i="11"/>
  <c r="L21" i="11"/>
  <c r="K21" i="11"/>
  <c r="J21" i="11"/>
  <c r="I21" i="11"/>
  <c r="H21" i="11"/>
  <c r="G21" i="11"/>
  <c r="F21" i="11"/>
  <c r="E21" i="11"/>
  <c r="D21" i="11"/>
  <c r="C21" i="11"/>
  <c r="B21" i="11"/>
  <c r="O20" i="11"/>
  <c r="N20" i="11"/>
  <c r="M20" i="11"/>
  <c r="L20" i="11"/>
  <c r="K20" i="11"/>
  <c r="J20" i="11"/>
  <c r="I20" i="11"/>
  <c r="H20" i="11"/>
  <c r="G20" i="11"/>
  <c r="F20" i="11"/>
  <c r="E20" i="11"/>
  <c r="D20" i="11"/>
  <c r="C20" i="11"/>
  <c r="B20" i="11"/>
  <c r="B68" i="23" l="1"/>
  <c r="P102" i="23" s="1"/>
  <c r="D62" i="23"/>
  <c r="N96" i="23" s="1"/>
  <c r="C63" i="23"/>
  <c r="O97" i="23" s="1"/>
  <c r="E61" i="23"/>
  <c r="M95" i="23" s="1"/>
  <c r="H60" i="23"/>
  <c r="J94" i="23" s="1"/>
  <c r="I59" i="23"/>
  <c r="I93" i="23" s="1"/>
  <c r="D2" i="1"/>
  <c r="E2" i="1" s="1"/>
  <c r="F2" i="1" s="1"/>
  <c r="G2" i="1" s="1"/>
  <c r="H2" i="1" s="1"/>
  <c r="I2" i="1" s="1"/>
  <c r="J2" i="1" s="1"/>
  <c r="K2" i="1" s="1"/>
  <c r="L2" i="1" s="1"/>
  <c r="M2" i="1" s="1"/>
  <c r="N2" i="1" s="1"/>
  <c r="O2" i="1" s="1"/>
  <c r="P2" i="1" s="1"/>
  <c r="Q2" i="1" s="1"/>
  <c r="R2" i="1" s="1"/>
  <c r="S2" i="1" s="1"/>
  <c r="T2" i="1" s="1"/>
  <c r="U2" i="1" s="1"/>
  <c r="V2" i="1" s="1"/>
  <c r="B69" i="23" l="1"/>
  <c r="P103" i="23" s="1"/>
  <c r="E62" i="23"/>
  <c r="M96" i="23" s="1"/>
  <c r="F61" i="23"/>
  <c r="L95" i="23" s="1"/>
  <c r="D63" i="23"/>
  <c r="N97" i="23" s="1"/>
  <c r="C64" i="23"/>
  <c r="O98" i="23" s="1"/>
  <c r="I60" i="23"/>
  <c r="I94" i="23" s="1"/>
  <c r="J59" i="23"/>
  <c r="H93" i="23" s="1"/>
  <c r="B70" i="23"/>
  <c r="P104" i="23" s="1"/>
  <c r="C65" i="23" l="1"/>
  <c r="O99" i="23" s="1"/>
  <c r="G61" i="23"/>
  <c r="K95" i="23" s="1"/>
  <c r="F62" i="23"/>
  <c r="L96" i="23" s="1"/>
  <c r="D64" i="23"/>
  <c r="N98" i="23" s="1"/>
  <c r="E63" i="23"/>
  <c r="M97" i="23" s="1"/>
  <c r="K59" i="23"/>
  <c r="G93" i="23" s="1"/>
  <c r="J60" i="23"/>
  <c r="H94" i="23" s="1"/>
  <c r="B71" i="23"/>
  <c r="P105" i="23" s="1"/>
  <c r="D65" i="23" l="1"/>
  <c r="N99" i="23" s="1"/>
  <c r="H61" i="23"/>
  <c r="J95" i="23" s="1"/>
  <c r="C66" i="23"/>
  <c r="O100" i="23" s="1"/>
  <c r="E64" i="23"/>
  <c r="M98" i="23" s="1"/>
  <c r="F63" i="23"/>
  <c r="L97" i="23" s="1"/>
  <c r="G62" i="23"/>
  <c r="K96" i="23" s="1"/>
  <c r="K60" i="23"/>
  <c r="G94" i="23" s="1"/>
  <c r="L59" i="23"/>
  <c r="F93" i="23" s="1"/>
  <c r="F64" i="23" l="1"/>
  <c r="L98" i="23" s="1"/>
  <c r="E65" i="23"/>
  <c r="M99" i="23" s="1"/>
  <c r="I61" i="23"/>
  <c r="I95" i="23" s="1"/>
  <c r="G63" i="23"/>
  <c r="K97" i="23" s="1"/>
  <c r="D66" i="23"/>
  <c r="N100" i="23" s="1"/>
  <c r="H62" i="23"/>
  <c r="J96" i="23" s="1"/>
  <c r="C67" i="23"/>
  <c r="O101" i="23" s="1"/>
  <c r="B72" i="23"/>
  <c r="P106" i="23" s="1"/>
  <c r="M59" i="23"/>
  <c r="E93" i="23" s="1"/>
  <c r="L60" i="23"/>
  <c r="F94" i="23" s="1"/>
  <c r="G64" i="23" l="1"/>
  <c r="K98" i="23" s="1"/>
  <c r="I62" i="23"/>
  <c r="I96" i="23" s="1"/>
  <c r="D67" i="23"/>
  <c r="N101" i="23" s="1"/>
  <c r="J61" i="23"/>
  <c r="H95" i="23" s="1"/>
  <c r="F65" i="23"/>
  <c r="L99" i="23" s="1"/>
  <c r="C68" i="23"/>
  <c r="O102" i="23" s="1"/>
  <c r="H63" i="23"/>
  <c r="J97" i="23" s="1"/>
  <c r="E66" i="23"/>
  <c r="M100" i="23" s="1"/>
  <c r="N59" i="23"/>
  <c r="D93" i="23" s="1"/>
  <c r="M60" i="23"/>
  <c r="E94" i="23" s="1"/>
  <c r="D68" i="23" l="1"/>
  <c r="N102" i="23" s="1"/>
  <c r="E67" i="23"/>
  <c r="M101" i="23" s="1"/>
  <c r="C69" i="23"/>
  <c r="O103" i="23" s="1"/>
  <c r="F66" i="23"/>
  <c r="L100" i="23" s="1"/>
  <c r="J62" i="23"/>
  <c r="H96" i="23" s="1"/>
  <c r="G65" i="23"/>
  <c r="K99" i="23" s="1"/>
  <c r="K61" i="23"/>
  <c r="G95" i="23" s="1"/>
  <c r="I63" i="23"/>
  <c r="I97" i="23" s="1"/>
  <c r="H64" i="23"/>
  <c r="J98" i="23" s="1"/>
  <c r="N60" i="23"/>
  <c r="D94" i="23" s="1"/>
  <c r="O59" i="23"/>
  <c r="C93" i="23" s="1"/>
  <c r="H65" i="23" l="1"/>
  <c r="J99" i="23" s="1"/>
  <c r="G66" i="23"/>
  <c r="K100" i="23" s="1"/>
  <c r="J63" i="23"/>
  <c r="H97" i="23" s="1"/>
  <c r="E68" i="23"/>
  <c r="M102" i="23" s="1"/>
  <c r="D69" i="23"/>
  <c r="N103" i="23" s="1"/>
  <c r="C70" i="23"/>
  <c r="O104" i="23" s="1"/>
  <c r="L61" i="23"/>
  <c r="F95" i="23" s="1"/>
  <c r="F67" i="23"/>
  <c r="L101" i="23" s="1"/>
  <c r="I64" i="23"/>
  <c r="I98" i="23" s="1"/>
  <c r="K62" i="23"/>
  <c r="G96" i="23" s="1"/>
  <c r="P59" i="23"/>
  <c r="B93" i="23" s="1"/>
  <c r="O60" i="23"/>
  <c r="C94" i="23" s="1"/>
  <c r="F68" i="23" l="1"/>
  <c r="L102" i="23" s="1"/>
  <c r="M61" i="23"/>
  <c r="E95" i="23" s="1"/>
  <c r="I65" i="23"/>
  <c r="I99" i="23" s="1"/>
  <c r="E69" i="23"/>
  <c r="M103" i="23" s="1"/>
  <c r="J64" i="23"/>
  <c r="H98" i="23" s="1"/>
  <c r="K63" i="23"/>
  <c r="G97" i="23" s="1"/>
  <c r="D70" i="23"/>
  <c r="N104" i="23" s="1"/>
  <c r="H66" i="23"/>
  <c r="J100" i="23" s="1"/>
  <c r="C71" i="23"/>
  <c r="O105" i="23" s="1"/>
  <c r="L62" i="23"/>
  <c r="F96" i="23" s="1"/>
  <c r="G67" i="23"/>
  <c r="K101" i="23" s="1"/>
  <c r="P60" i="23"/>
  <c r="B94" i="23" s="1"/>
  <c r="H67" i="23" l="1"/>
  <c r="J101" i="23" s="1"/>
  <c r="N61" i="23"/>
  <c r="D95" i="23" s="1"/>
  <c r="L63" i="23"/>
  <c r="F97" i="23" s="1"/>
  <c r="D71" i="23"/>
  <c r="N105" i="23" s="1"/>
  <c r="J65" i="23"/>
  <c r="H99" i="23" s="1"/>
  <c r="M62" i="23"/>
  <c r="E96" i="23" s="1"/>
  <c r="F69" i="23"/>
  <c r="L103" i="23" s="1"/>
  <c r="C72" i="23"/>
  <c r="O106" i="23" s="1"/>
  <c r="K64" i="23"/>
  <c r="G98" i="23" s="1"/>
  <c r="G68" i="23"/>
  <c r="K102" i="23" s="1"/>
  <c r="E70" i="23"/>
  <c r="M104" i="23" s="1"/>
  <c r="I66" i="23"/>
  <c r="I100" i="23" s="1"/>
  <c r="J66" i="23" l="1"/>
  <c r="H100" i="23" s="1"/>
  <c r="D72" i="23"/>
  <c r="N106" i="23" s="1"/>
  <c r="L64" i="23"/>
  <c r="F98" i="23" s="1"/>
  <c r="M63" i="23"/>
  <c r="E97" i="23" s="1"/>
  <c r="H68" i="23"/>
  <c r="J102" i="23" s="1"/>
  <c r="G69" i="23"/>
  <c r="K103" i="23" s="1"/>
  <c r="O61" i="23"/>
  <c r="C95" i="23" s="1"/>
  <c r="I67" i="23"/>
  <c r="I101" i="23" s="1"/>
  <c r="K65" i="23"/>
  <c r="G99" i="23" s="1"/>
  <c r="E71" i="23"/>
  <c r="M105" i="23" s="1"/>
  <c r="F70" i="23"/>
  <c r="L104" i="23" s="1"/>
  <c r="N62" i="23"/>
  <c r="D96" i="23" s="1"/>
  <c r="I68" i="23" l="1"/>
  <c r="I102" i="23" s="1"/>
  <c r="G70" i="23"/>
  <c r="K104" i="23" s="1"/>
  <c r="N63" i="23"/>
  <c r="D97" i="23" s="1"/>
  <c r="K66" i="23"/>
  <c r="G100" i="23" s="1"/>
  <c r="M64" i="23"/>
  <c r="E98" i="23" s="1"/>
  <c r="O62" i="23"/>
  <c r="C96" i="23" s="1"/>
  <c r="P61" i="23"/>
  <c r="B95" i="23" s="1"/>
  <c r="L65" i="23"/>
  <c r="F99" i="23" s="1"/>
  <c r="F71" i="23"/>
  <c r="L105" i="23" s="1"/>
  <c r="E72" i="23"/>
  <c r="M106" i="23" s="1"/>
  <c r="H69" i="23"/>
  <c r="J103" i="23" s="1"/>
  <c r="J67" i="23"/>
  <c r="H101" i="23" s="1"/>
  <c r="J68" i="23" l="1"/>
  <c r="H102" i="23" s="1"/>
  <c r="F72" i="23"/>
  <c r="L106" i="23" s="1"/>
  <c r="L66" i="23"/>
  <c r="F100" i="23" s="1"/>
  <c r="M65" i="23"/>
  <c r="E99" i="23" s="1"/>
  <c r="G71" i="23"/>
  <c r="K105" i="23" s="1"/>
  <c r="P62" i="23"/>
  <c r="B96" i="23" s="1"/>
  <c r="N64" i="23"/>
  <c r="D98" i="23" s="1"/>
  <c r="H70" i="23"/>
  <c r="J104" i="23" s="1"/>
  <c r="O63" i="23"/>
  <c r="C97" i="23" s="1"/>
  <c r="K67" i="23"/>
  <c r="G101" i="23" s="1"/>
  <c r="I69" i="23"/>
  <c r="I103" i="23" s="1"/>
  <c r="I70" i="23" l="1"/>
  <c r="I104" i="23" s="1"/>
  <c r="O64" i="23"/>
  <c r="C98" i="23" s="1"/>
  <c r="K68" i="23"/>
  <c r="G102" i="23" s="1"/>
  <c r="M66" i="23"/>
  <c r="E100" i="23" s="1"/>
  <c r="L67" i="23"/>
  <c r="F101" i="23" s="1"/>
  <c r="H71" i="23"/>
  <c r="J105" i="23" s="1"/>
  <c r="N65" i="23"/>
  <c r="D99" i="23" s="1"/>
  <c r="G72" i="23"/>
  <c r="K106" i="23" s="1"/>
  <c r="J69" i="23"/>
  <c r="H103" i="23" s="1"/>
  <c r="P63" i="23"/>
  <c r="B97" i="23" s="1"/>
  <c r="K69" i="23" l="1"/>
  <c r="G103" i="23" s="1"/>
  <c r="J70" i="23"/>
  <c r="H104" i="23" s="1"/>
  <c r="O65" i="23"/>
  <c r="C99" i="23" s="1"/>
  <c r="N66" i="23"/>
  <c r="D100" i="23" s="1"/>
  <c r="P64" i="23"/>
  <c r="B98" i="23" s="1"/>
  <c r="L68" i="23"/>
  <c r="F102" i="23" s="1"/>
  <c r="M67" i="23"/>
  <c r="E101" i="23" s="1"/>
  <c r="I71" i="23"/>
  <c r="I105" i="23" s="1"/>
  <c r="H72" i="23"/>
  <c r="J106" i="23" s="1"/>
  <c r="M68" i="23" l="1"/>
  <c r="E102" i="23" s="1"/>
  <c r="I72" i="23"/>
  <c r="I106" i="23" s="1"/>
  <c r="N67" i="23"/>
  <c r="D101" i="23" s="1"/>
  <c r="L69" i="23"/>
  <c r="F103" i="23" s="1"/>
  <c r="P65" i="23"/>
  <c r="B99" i="23" s="1"/>
  <c r="K70" i="23"/>
  <c r="G104" i="23" s="1"/>
  <c r="J71" i="23"/>
  <c r="H105" i="23" s="1"/>
  <c r="O66" i="23"/>
  <c r="C100" i="23" s="1"/>
  <c r="O67" i="23" l="1"/>
  <c r="C101" i="23" s="1"/>
  <c r="J72" i="23"/>
  <c r="H106" i="23" s="1"/>
  <c r="P66" i="23"/>
  <c r="B100" i="23" s="1"/>
  <c r="L70" i="23"/>
  <c r="F104" i="23" s="1"/>
  <c r="N68" i="23"/>
  <c r="D102" i="23" s="1"/>
  <c r="M69" i="23"/>
  <c r="E103" i="23" s="1"/>
  <c r="K71" i="23"/>
  <c r="G105" i="23" s="1"/>
  <c r="M70" i="23" l="1"/>
  <c r="E104" i="23" s="1"/>
  <c r="P67" i="23"/>
  <c r="B101" i="23" s="1"/>
  <c r="K72" i="23"/>
  <c r="G106" i="23" s="1"/>
  <c r="N69" i="23"/>
  <c r="D103" i="23" s="1"/>
  <c r="L71" i="23"/>
  <c r="F105" i="23" s="1"/>
  <c r="O68" i="23"/>
  <c r="C102" i="23" s="1"/>
  <c r="L72" i="23" l="1"/>
  <c r="F106" i="23" s="1"/>
  <c r="P68" i="23"/>
  <c r="B102" i="23" s="1"/>
  <c r="O69" i="23"/>
  <c r="C103" i="23" s="1"/>
  <c r="N70" i="23"/>
  <c r="D104" i="23" s="1"/>
  <c r="M71" i="23"/>
  <c r="E105" i="23" s="1"/>
  <c r="P69" i="23" l="1"/>
  <c r="B103" i="23" s="1"/>
  <c r="M72" i="23"/>
  <c r="E106" i="23" s="1"/>
  <c r="O70" i="23"/>
  <c r="C104" i="23" s="1"/>
  <c r="N71" i="23"/>
  <c r="D105" i="23" s="1"/>
  <c r="N72" i="23" l="1"/>
  <c r="D106" i="23" s="1"/>
  <c r="O71" i="23"/>
  <c r="C105" i="23" s="1"/>
  <c r="P70" i="23"/>
  <c r="B104" i="23" s="1"/>
  <c r="P71" i="23" l="1"/>
  <c r="B105" i="23" s="1"/>
  <c r="O72" i="23"/>
  <c r="C106" i="23" s="1"/>
  <c r="P72" i="23" l="1"/>
  <c r="B106" i="23" s="1"/>
  <c r="O55" i="23"/>
  <c r="P89" i="23" s="1"/>
  <c r="B123" i="23" s="1"/>
  <c r="M52" i="23"/>
  <c r="M87" i="23" s="1"/>
  <c r="E121" i="23" s="1"/>
  <c r="E48" i="23"/>
  <c r="I79" i="23" s="1"/>
  <c r="I113" i="23" s="1"/>
  <c r="F53" i="23"/>
  <c r="N80" i="23" s="1"/>
  <c r="D114" i="23" s="1"/>
  <c r="J49" i="23"/>
  <c r="J84" i="23" s="1"/>
  <c r="H118" i="23" s="1"/>
  <c r="L47" i="23"/>
  <c r="H86" i="23" s="1"/>
  <c r="J120" i="23" s="1"/>
  <c r="D43" i="23"/>
  <c r="D78" i="23" s="1"/>
  <c r="N112" i="23" s="1"/>
  <c r="M54" i="23"/>
  <c r="O87" i="23" s="1"/>
  <c r="C121" i="23" s="1"/>
  <c r="L52" i="23"/>
  <c r="M86" i="23" s="1"/>
  <c r="E120" i="23" s="1"/>
  <c r="B51" i="23"/>
  <c r="L76" i="23" s="1"/>
  <c r="F110" i="23" s="1"/>
  <c r="N47" i="23"/>
  <c r="H88" i="23" s="1"/>
  <c r="J122" i="23" s="1"/>
  <c r="J55" i="23"/>
  <c r="P84" i="23" s="1"/>
  <c r="B118" i="23" s="1"/>
  <c r="C42" i="23"/>
  <c r="C77" i="23"/>
  <c r="O111" i="23" s="1"/>
  <c r="F42" i="23"/>
  <c r="C80" i="23" s="1"/>
  <c r="O114" i="23" s="1"/>
  <c r="H53" i="23"/>
  <c r="N82" i="23"/>
  <c r="D116" i="23" s="1"/>
  <c r="H45" i="23"/>
  <c r="F82" i="23" s="1"/>
  <c r="L116" i="23" s="1"/>
  <c r="E55" i="23"/>
  <c r="P79" i="23" s="1"/>
  <c r="B113" i="23" s="1"/>
  <c r="O52" i="23"/>
  <c r="M89" i="23" s="1"/>
  <c r="E123" i="23" s="1"/>
  <c r="F45" i="23"/>
  <c r="F80" i="23" s="1"/>
  <c r="L114" i="23" s="1"/>
  <c r="I54" i="23"/>
  <c r="O83" i="23" s="1"/>
  <c r="C117" i="23" s="1"/>
  <c r="G55" i="23"/>
  <c r="P81" i="23" s="1"/>
  <c r="B115" i="23" s="1"/>
  <c r="H54" i="23"/>
  <c r="O82" i="23" s="1"/>
  <c r="C116" i="23" s="1"/>
  <c r="H48" i="23"/>
  <c r="I82" i="23" s="1"/>
  <c r="I116" i="23" s="1"/>
  <c r="D54" i="23"/>
  <c r="O78" i="23" s="1"/>
  <c r="C112" i="23" s="1"/>
  <c r="O77" i="23"/>
  <c r="C111" i="23" s="1"/>
  <c r="E51" i="23"/>
  <c r="L79" i="23" s="1"/>
  <c r="F113" i="23"/>
  <c r="O44" i="23"/>
  <c r="E89" i="23" s="1"/>
  <c r="M123" i="23" s="1"/>
  <c r="K42" i="23"/>
  <c r="C85" i="23"/>
  <c r="O119" i="23" s="1"/>
  <c r="F52" i="23"/>
  <c r="M80" i="23" s="1"/>
  <c r="E114" i="23" s="1"/>
  <c r="N44" i="23"/>
  <c r="E88" i="23" s="1"/>
  <c r="M122" i="23" s="1"/>
  <c r="M47" i="23"/>
  <c r="H87" i="23" s="1"/>
  <c r="J121" i="23" s="1"/>
  <c r="C51" i="23"/>
  <c r="L77" i="23" s="1"/>
  <c r="F111" i="23" s="1"/>
  <c r="O45" i="23"/>
  <c r="F89" i="23" s="1"/>
  <c r="L123" i="23" s="1"/>
  <c r="K43" i="23"/>
  <c r="D85" i="23" s="1"/>
  <c r="N119" i="23" s="1"/>
  <c r="I53" i="23"/>
  <c r="N83" i="23" s="1"/>
  <c r="D117" i="23" s="1"/>
  <c r="D42" i="23"/>
  <c r="C78" i="23" s="1"/>
  <c r="O112" i="23" s="1"/>
  <c r="G48" i="23"/>
  <c r="I81" i="23" s="1"/>
  <c r="I115" i="23" s="1"/>
  <c r="K45" i="23"/>
  <c r="F85" i="23" s="1"/>
  <c r="L119" i="23" s="1"/>
  <c r="M49" i="23"/>
  <c r="J87" i="23" s="1"/>
  <c r="H121" i="23" s="1"/>
  <c r="K51" i="23"/>
  <c r="L85" i="23" s="1"/>
  <c r="F119" i="23" s="1"/>
  <c r="K49" i="23"/>
  <c r="J85" i="23" s="1"/>
  <c r="H119" i="23" s="1"/>
  <c r="K55" i="23"/>
  <c r="P85" i="23" s="1"/>
  <c r="B119" i="23" s="1"/>
  <c r="N55" i="23"/>
  <c r="P88" i="23"/>
  <c r="B122" i="23" s="1"/>
  <c r="D52" i="23"/>
  <c r="M78" i="23" s="1"/>
  <c r="E112" i="23" s="1"/>
  <c r="F49" i="23"/>
  <c r="J80" i="23" s="1"/>
  <c r="H114" i="23" s="1"/>
  <c r="L46" i="23"/>
  <c r="G86" i="23" s="1"/>
  <c r="K120" i="23" s="1"/>
  <c r="L44" i="23"/>
  <c r="E86" i="23" s="1"/>
  <c r="M120" i="23" s="1"/>
  <c r="C50" i="23"/>
  <c r="K77" i="23" s="1"/>
  <c r="G111" i="23" s="1"/>
  <c r="O48" i="23"/>
  <c r="I89" i="23" s="1"/>
  <c r="I123" i="23" s="1"/>
  <c r="I45" i="23"/>
  <c r="F83" i="23" s="1"/>
  <c r="L117" i="23" s="1"/>
  <c r="J54" i="23"/>
  <c r="O84" i="23" s="1"/>
  <c r="C118" i="23" s="1"/>
  <c r="B50" i="23"/>
  <c r="K76" i="23" s="1"/>
  <c r="G110" i="23" s="1"/>
  <c r="D47" i="23"/>
  <c r="H78" i="23" s="1"/>
  <c r="J112" i="23" s="1"/>
  <c r="F44" i="23"/>
  <c r="E80" i="23" s="1"/>
  <c r="M114" i="23" s="1"/>
  <c r="B42" i="23"/>
  <c r="C76" i="23" s="1"/>
  <c r="O110" i="23" s="1"/>
  <c r="G47" i="23"/>
  <c r="H81" i="23" s="1"/>
  <c r="J115" i="23" s="1"/>
  <c r="H41" i="23"/>
  <c r="B82" i="23" s="1"/>
  <c r="P116" i="23" s="1"/>
  <c r="O50" i="23"/>
  <c r="K89" i="23" s="1"/>
  <c r="G123" i="23" s="1"/>
  <c r="N51" i="23"/>
  <c r="L88" i="23" s="1"/>
  <c r="F122" i="23" s="1"/>
  <c r="J53" i="23"/>
  <c r="N84" i="23" s="1"/>
  <c r="D118" i="23" s="1"/>
  <c r="I55" i="23"/>
  <c r="P83" i="23" s="1"/>
  <c r="B117" i="23" s="1"/>
  <c r="C52" i="23"/>
  <c r="M77" i="23" s="1"/>
  <c r="E111" i="23" s="1"/>
  <c r="E45" i="23"/>
  <c r="F79" i="23" s="1"/>
  <c r="L113" i="23" s="1"/>
  <c r="C44" i="23"/>
  <c r="E77" i="23" s="1"/>
  <c r="M111" i="23" s="1"/>
  <c r="E47" i="23"/>
  <c r="H79" i="23" s="1"/>
  <c r="J113" i="23" s="1"/>
  <c r="G45" i="23"/>
  <c r="F81" i="23" s="1"/>
  <c r="L115" i="23" s="1"/>
  <c r="M50" i="23"/>
  <c r="K87" i="23" s="1"/>
  <c r="G121" i="23" s="1"/>
  <c r="M42" i="23"/>
  <c r="C87" i="23"/>
  <c r="O121" i="23" s="1"/>
  <c r="I47" i="23"/>
  <c r="H83" i="23" s="1"/>
  <c r="J117" i="23" s="1"/>
  <c r="D48" i="23"/>
  <c r="I78" i="23"/>
  <c r="I112" i="23" s="1"/>
  <c r="D53" i="23"/>
  <c r="N78" i="23" s="1"/>
  <c r="D112" i="23" s="1"/>
  <c r="J48" i="23"/>
  <c r="I84" i="23" s="1"/>
  <c r="I118" i="23" s="1"/>
  <c r="L41" i="23"/>
  <c r="B86" i="23" s="1"/>
  <c r="P120" i="23" s="1"/>
  <c r="C54" i="23"/>
  <c r="I43" i="23"/>
  <c r="D83" i="23" s="1"/>
  <c r="N117" i="23" s="1"/>
  <c r="L42" i="23"/>
  <c r="C86" i="23" s="1"/>
  <c r="O120" i="23" s="1"/>
  <c r="K52" i="23"/>
  <c r="M85" i="23" s="1"/>
  <c r="E119" i="23" s="1"/>
  <c r="I51" i="23"/>
  <c r="L83" i="23" s="1"/>
  <c r="F117" i="23" s="1"/>
  <c r="C48" i="23"/>
  <c r="I77" i="23" s="1"/>
  <c r="I111" i="23" s="1"/>
  <c r="M45" i="23"/>
  <c r="F87" i="23" s="1"/>
  <c r="L121" i="23" s="1"/>
  <c r="E41" i="23"/>
  <c r="B79" i="23" s="1"/>
  <c r="P113" i="23" s="1"/>
  <c r="K50" i="23"/>
  <c r="K85" i="23" s="1"/>
  <c r="G119" i="23" s="1"/>
  <c r="K47" i="23"/>
  <c r="H85" i="23" s="1"/>
  <c r="J119" i="23" s="1"/>
  <c r="E42" i="23"/>
  <c r="C79" i="23" s="1"/>
  <c r="O113" i="23" s="1"/>
  <c r="F43" i="23"/>
  <c r="D80" i="23"/>
  <c r="N114" i="23" s="1"/>
  <c r="J52" i="23"/>
  <c r="M84" i="23" s="1"/>
  <c r="E118" i="23" s="1"/>
  <c r="B48" i="23"/>
  <c r="I76" i="23" s="1"/>
  <c r="I110" i="23" s="1"/>
  <c r="D41" i="23"/>
  <c r="B78" i="23" s="1"/>
  <c r="P112" i="23" s="1"/>
  <c r="J41" i="23"/>
  <c r="B84" i="23" s="1"/>
  <c r="P118" i="23" s="1"/>
  <c r="E50" i="23"/>
  <c r="K79" i="23" s="1"/>
  <c r="G113" i="23" s="1"/>
  <c r="E54" i="23"/>
  <c r="O79" i="23" s="1"/>
  <c r="C113" i="23" s="1"/>
  <c r="B49" i="23"/>
  <c r="J76" i="23" s="1"/>
  <c r="H110" i="23" s="1"/>
  <c r="H44" i="23"/>
  <c r="E82" i="23" s="1"/>
  <c r="M116" i="23" s="1"/>
  <c r="M43" i="23"/>
  <c r="D87" i="23" s="1"/>
  <c r="N121" i="23" s="1"/>
  <c r="I41" i="23"/>
  <c r="B83" i="23"/>
  <c r="P117" i="23" s="1"/>
  <c r="H47" i="23"/>
  <c r="H82" i="23" s="1"/>
  <c r="J116" i="23" s="1"/>
  <c r="L43" i="23"/>
  <c r="D86" i="23" s="1"/>
  <c r="N120" i="23" s="1"/>
  <c r="L54" i="23"/>
  <c r="O86" i="23" s="1"/>
  <c r="C120" i="23" s="1"/>
  <c r="G54" i="23"/>
  <c r="O81" i="23"/>
  <c r="C115" i="23" s="1"/>
  <c r="E53" i="23"/>
  <c r="N79" i="23" s="1"/>
  <c r="D113" i="23" s="1"/>
  <c r="G46" i="23"/>
  <c r="G81" i="23" s="1"/>
  <c r="K115" i="23" s="1"/>
  <c r="N45" i="23"/>
  <c r="F88" i="23" s="1"/>
  <c r="L122" i="23" s="1"/>
  <c r="I48" i="23"/>
  <c r="I83" i="23" s="1"/>
  <c r="I117" i="23" s="1"/>
  <c r="F51" i="23"/>
  <c r="L80" i="23" s="1"/>
  <c r="F114" i="23" s="1"/>
  <c r="D50" i="23"/>
  <c r="K78" i="23" s="1"/>
  <c r="G112" i="23" s="1"/>
  <c r="E44" i="23"/>
  <c r="E79" i="23" s="1"/>
  <c r="M113" i="23" s="1"/>
  <c r="F47" i="23"/>
  <c r="H80" i="23" s="1"/>
  <c r="J114" i="23" s="1"/>
  <c r="N42" i="23"/>
  <c r="C88" i="23" s="1"/>
  <c r="O122" i="23" s="1"/>
  <c r="G53" i="23"/>
  <c r="N81" i="23" s="1"/>
  <c r="D115" i="23" s="1"/>
  <c r="C43" i="23"/>
  <c r="D77" i="23"/>
  <c r="N111" i="23" s="1"/>
  <c r="M53" i="23"/>
  <c r="N87" i="23" s="1"/>
  <c r="D121" i="23" s="1"/>
  <c r="G43" i="23"/>
  <c r="D81" i="23" s="1"/>
  <c r="N115" i="23" s="1"/>
  <c r="N54" i="23"/>
  <c r="O88" i="23" s="1"/>
  <c r="C122" i="23" s="1"/>
  <c r="F50" i="23"/>
  <c r="K80" i="23" s="1"/>
  <c r="G114" i="23" s="1"/>
  <c r="J44" i="23"/>
  <c r="E84" i="23" s="1"/>
  <c r="M118" i="23" s="1"/>
  <c r="B45" i="23"/>
  <c r="F76" i="23" s="1"/>
  <c r="L110" i="23" s="1"/>
  <c r="C53" i="23"/>
  <c r="N77" i="23"/>
  <c r="D111" i="23" s="1"/>
  <c r="C41" i="23"/>
  <c r="B77" i="23" s="1"/>
  <c r="P111" i="23" s="1"/>
  <c r="H42" i="23"/>
  <c r="C82" i="23" s="1"/>
  <c r="O116" i="23" s="1"/>
  <c r="K54" i="23"/>
  <c r="O85" i="23" s="1"/>
  <c r="C119" i="23" s="1"/>
  <c r="I49" i="23"/>
  <c r="J83" i="23" s="1"/>
  <c r="H117" i="23" s="1"/>
  <c r="E43" i="23"/>
  <c r="D79" i="23" s="1"/>
  <c r="N113" i="23" s="1"/>
  <c r="C46" i="23"/>
  <c r="G77" i="23" s="1"/>
  <c r="K111" i="23" s="1"/>
  <c r="L55" i="23"/>
  <c r="P86" i="23" s="1"/>
  <c r="B120" i="23" s="1"/>
  <c r="B54" i="23"/>
  <c r="O76" i="23" s="1"/>
  <c r="C110" i="23" s="1"/>
  <c r="D51" i="23"/>
  <c r="L78" i="23" s="1"/>
  <c r="F112" i="23" s="1"/>
  <c r="B46" i="23"/>
  <c r="G76" i="23" s="1"/>
  <c r="K110" i="23" s="1"/>
  <c r="O51" i="23"/>
  <c r="L89" i="23" s="1"/>
  <c r="F123" i="23" s="1"/>
  <c r="K48" i="23"/>
  <c r="I85" i="23" s="1"/>
  <c r="I119" i="23" s="1"/>
  <c r="O41" i="23"/>
  <c r="B89" i="23" s="1"/>
  <c r="P123" i="23" s="1"/>
  <c r="J43" i="23"/>
  <c r="D84" i="23" s="1"/>
  <c r="N118" i="23" s="1"/>
  <c r="C49" i="23"/>
  <c r="J77" i="23" s="1"/>
  <c r="H111" i="23" s="1"/>
  <c r="F54" i="23"/>
  <c r="O80" i="23" s="1"/>
  <c r="C114" i="23" s="1"/>
  <c r="F55" i="23"/>
  <c r="P80" i="23" s="1"/>
  <c r="B114" i="23" s="1"/>
  <c r="J51" i="23"/>
  <c r="L84" i="23" s="1"/>
  <c r="F118" i="23" s="1"/>
  <c r="J45" i="23"/>
  <c r="F84" i="23" s="1"/>
  <c r="L118" i="23" s="1"/>
  <c r="B53" i="23"/>
  <c r="N76" i="23" s="1"/>
  <c r="D110" i="23" s="1"/>
  <c r="L48" i="23"/>
  <c r="I86" i="23" s="1"/>
  <c r="I120" i="23" s="1"/>
  <c r="G52" i="23"/>
  <c r="M81" i="23" s="1"/>
  <c r="E115" i="23" s="1"/>
  <c r="K46" i="23"/>
  <c r="G85" i="23" s="1"/>
  <c r="K119" i="23" s="1"/>
  <c r="G44" i="23"/>
  <c r="E81" i="23" s="1"/>
  <c r="M115" i="23" s="1"/>
  <c r="L51" i="23"/>
  <c r="L86" i="23" s="1"/>
  <c r="F120" i="23" s="1"/>
  <c r="J46" i="23"/>
  <c r="G84" i="23" s="1"/>
  <c r="K118" i="23" s="1"/>
  <c r="I52" i="23"/>
  <c r="M83" i="23" s="1"/>
  <c r="E117" i="23" s="1"/>
  <c r="M41" i="23"/>
  <c r="B87" i="23" s="1"/>
  <c r="P121" i="23" s="1"/>
  <c r="I46" i="23"/>
  <c r="G83" i="23" s="1"/>
  <c r="K117" i="23" s="1"/>
  <c r="I42" i="23"/>
  <c r="C83" i="23" s="1"/>
  <c r="O117" i="23" s="1"/>
  <c r="J50" i="23"/>
  <c r="K84" i="23" s="1"/>
  <c r="G118" i="23" s="1"/>
  <c r="L49" i="23"/>
  <c r="J86" i="23" s="1"/>
  <c r="H120" i="23" s="1"/>
  <c r="N41" i="23"/>
  <c r="B88" i="23" s="1"/>
  <c r="P122" i="23" s="1"/>
  <c r="N53" i="23"/>
  <c r="N88" i="23" s="1"/>
  <c r="D122" i="23" s="1"/>
  <c r="E49" i="23"/>
  <c r="J79" i="23" s="1"/>
  <c r="H113" i="23" s="1"/>
  <c r="G42" i="23"/>
  <c r="C81" i="23" s="1"/>
  <c r="O115" i="23" s="1"/>
  <c r="O49" i="23"/>
  <c r="J89" i="23" s="1"/>
  <c r="H123" i="23" s="1"/>
  <c r="C45" i="23"/>
  <c r="F77" i="23" s="1"/>
  <c r="L111" i="23" s="1"/>
  <c r="L50" i="23"/>
  <c r="K86" i="23" s="1"/>
  <c r="G120" i="23" s="1"/>
  <c r="J78" i="23"/>
  <c r="H112" i="23" s="1"/>
  <c r="D49" i="23"/>
  <c r="L45" i="23"/>
  <c r="F86" i="23"/>
  <c r="L120" i="23"/>
  <c r="G41" i="23"/>
  <c r="B81" i="23" s="1"/>
  <c r="P115" i="23" s="1"/>
  <c r="I50" i="23"/>
  <c r="K83" i="23"/>
  <c r="G117" i="23"/>
  <c r="O47" i="23"/>
  <c r="H89" i="23" s="1"/>
  <c r="J123" i="23" s="1"/>
  <c r="O43" i="23"/>
  <c r="D89" i="23" s="1"/>
  <c r="N123" i="23" s="1"/>
  <c r="C55" i="23"/>
  <c r="P77" i="23" s="1"/>
  <c r="B111" i="23" s="1"/>
  <c r="B55" i="23"/>
  <c r="P76" i="23" s="1"/>
  <c r="B110" i="23" s="1"/>
  <c r="N49" i="23"/>
  <c r="J88" i="23"/>
  <c r="H122" i="23" s="1"/>
  <c r="F41" i="23"/>
  <c r="B80" i="23" s="1"/>
  <c r="P114" i="23" s="1"/>
  <c r="H52" i="23"/>
  <c r="M82" i="23" s="1"/>
  <c r="E116" i="23" s="1"/>
  <c r="M51" i="23"/>
  <c r="L87" i="23" s="1"/>
  <c r="F121" i="23" s="1"/>
  <c r="D55" i="23"/>
  <c r="P78" i="23" s="1"/>
  <c r="B112" i="23" s="1"/>
  <c r="N52" i="23"/>
  <c r="M88" i="23" s="1"/>
  <c r="E122" i="23" s="1"/>
  <c r="F48" i="23"/>
  <c r="I80" i="23" s="1"/>
  <c r="I114" i="23" s="1"/>
  <c r="J42" i="23"/>
  <c r="C84" i="23"/>
  <c r="O118" i="23" s="1"/>
  <c r="N48" i="23"/>
  <c r="I88" i="23" s="1"/>
  <c r="I122" i="23" s="1"/>
  <c r="F46" i="23"/>
  <c r="G80" i="23" s="1"/>
  <c r="K114" i="23" s="1"/>
  <c r="O42" i="23"/>
  <c r="C89" i="23" s="1"/>
  <c r="O123" i="23" s="1"/>
  <c r="M48" i="23"/>
  <c r="I87" i="23" s="1"/>
  <c r="I121" i="23" s="1"/>
  <c r="M44" i="23"/>
  <c r="E87" i="23" s="1"/>
  <c r="M121" i="23" s="1"/>
  <c r="G49" i="23"/>
  <c r="J81" i="23" s="1"/>
  <c r="H115" i="23" s="1"/>
  <c r="E52" i="23"/>
  <c r="M79" i="23" s="1"/>
  <c r="E113" i="23" s="1"/>
  <c r="H50" i="23"/>
  <c r="K82" i="23" s="1"/>
  <c r="G116" i="23" s="1"/>
  <c r="D45" i="23"/>
  <c r="F78" i="23" s="1"/>
  <c r="L112" i="23" s="1"/>
  <c r="B43" i="23"/>
  <c r="D76" i="23" s="1"/>
  <c r="N110" i="23" s="1"/>
  <c r="J47" i="23"/>
  <c r="H84" i="23" s="1"/>
  <c r="J118" i="23" s="1"/>
  <c r="B47" i="23"/>
  <c r="H76" i="23" s="1"/>
  <c r="J110" i="23" s="1"/>
  <c r="G50" i="23"/>
  <c r="K81" i="23" s="1"/>
  <c r="G115" i="23" s="1"/>
  <c r="C47" i="23"/>
  <c r="H77" i="23" s="1"/>
  <c r="J111" i="23" s="1"/>
  <c r="H43" i="23"/>
  <c r="D82" i="23" s="1"/>
  <c r="N116" i="23" s="1"/>
  <c r="I44" i="23"/>
  <c r="E83" i="23"/>
  <c r="M117" i="23" s="1"/>
  <c r="B52" i="23"/>
  <c r="M76" i="23" s="1"/>
  <c r="E110" i="23" s="1"/>
  <c r="B44" i="23"/>
  <c r="E76" i="23" s="1"/>
  <c r="M110" i="23" s="1"/>
  <c r="H49" i="23"/>
  <c r="J82" i="23" s="1"/>
  <c r="H116" i="23" s="1"/>
  <c r="O54" i="23"/>
  <c r="O89" i="23" s="1"/>
  <c r="C123" i="23" s="1"/>
  <c r="L53" i="23"/>
  <c r="N86" i="23" s="1"/>
  <c r="D120" i="23" s="1"/>
  <c r="D46" i="23"/>
  <c r="G78" i="23" s="1"/>
  <c r="K112" i="23" s="1"/>
  <c r="O46" i="23"/>
  <c r="G89" i="23" s="1"/>
  <c r="K123" i="23" s="1"/>
  <c r="G51" i="23"/>
  <c r="L81" i="23" s="1"/>
  <c r="F115" i="23" s="1"/>
  <c r="H55" i="23"/>
  <c r="P82" i="23" s="1"/>
  <c r="B116" i="23" s="1"/>
  <c r="D44" i="23"/>
  <c r="E78" i="23"/>
  <c r="M112" i="23" s="1"/>
  <c r="K44" i="23"/>
  <c r="E85" i="23" s="1"/>
  <c r="M119" i="23" s="1"/>
  <c r="E46" i="23"/>
  <c r="G79" i="23" s="1"/>
  <c r="K113" i="23" s="1"/>
  <c r="O53" i="23"/>
  <c r="N89" i="23" s="1"/>
  <c r="D123" i="23" s="1"/>
  <c r="H51" i="23"/>
  <c r="L82" i="23" s="1"/>
  <c r="F116" i="23" s="1"/>
  <c r="M46" i="23"/>
  <c r="G87" i="23" s="1"/>
  <c r="K121" i="23" s="1"/>
  <c r="H46" i="23"/>
  <c r="G82" i="23" s="1"/>
  <c r="K116" i="23" s="1"/>
  <c r="N43" i="23"/>
  <c r="D88" i="23" s="1"/>
  <c r="N122" i="23" s="1"/>
  <c r="M55" i="23"/>
  <c r="P87" i="23" s="1"/>
  <c r="B121" i="23" s="1"/>
  <c r="N50" i="23"/>
  <c r="K88" i="23" s="1"/>
  <c r="G122" i="23" s="1"/>
  <c r="K41" i="23"/>
  <c r="B85" i="23" s="1"/>
  <c r="P119" i="23" s="1"/>
  <c r="N46" i="23"/>
  <c r="G88" i="23"/>
  <c r="K122" i="23"/>
  <c r="K53" i="23"/>
  <c r="N85" i="23" s="1"/>
  <c r="D119" i="23" s="1"/>
  <c r="B41" i="23"/>
  <c r="B76" i="23"/>
  <c r="P110" i="23"/>
  <c r="D26" i="24"/>
  <c r="F78" i="24"/>
  <c r="L112" i="24" s="1"/>
  <c r="K112" i="24"/>
  <c r="D27" i="24"/>
  <c r="G78" i="24"/>
  <c r="J112" i="24"/>
  <c r="D28" i="24"/>
  <c r="H78" i="24"/>
  <c r="D29" i="24"/>
  <c r="I78" i="24"/>
  <c r="I112" i="24"/>
  <c r="D30" i="24"/>
  <c r="J78" i="24"/>
  <c r="H112" i="24" s="1"/>
  <c r="D31" i="24"/>
  <c r="K78" i="24"/>
  <c r="G112" i="24" s="1"/>
  <c r="F112" i="24"/>
  <c r="L78" i="24"/>
  <c r="D32" i="24"/>
  <c r="E112" i="24"/>
  <c r="M78" i="24"/>
  <c r="D33" i="24"/>
  <c r="D112" i="24"/>
  <c r="N78" i="24"/>
  <c r="D34" i="24"/>
  <c r="C112" i="24"/>
  <c r="D35" i="24"/>
  <c r="O78" i="24"/>
  <c r="D36" i="24"/>
  <c r="P78" i="24"/>
  <c r="B112" i="24" s="1"/>
  <c r="E26" i="24"/>
  <c r="F79" i="24"/>
  <c r="L113" i="24" s="1"/>
  <c r="E27" i="24"/>
  <c r="G79" i="24"/>
  <c r="K113" i="24"/>
  <c r="H79" i="24"/>
  <c r="J113" i="24" s="1"/>
  <c r="E28" i="24"/>
  <c r="E29" i="24"/>
  <c r="I79" i="24"/>
  <c r="I113" i="24"/>
  <c r="J79" i="24"/>
  <c r="H113" i="24" s="1"/>
  <c r="E30" i="24"/>
  <c r="E31" i="24"/>
  <c r="K79" i="24"/>
  <c r="G113" i="24"/>
  <c r="E32" i="24"/>
  <c r="L79" i="24"/>
  <c r="F113" i="24" s="1"/>
  <c r="M79" i="24"/>
  <c r="E113" i="24"/>
  <c r="E33" i="24"/>
  <c r="N79" i="24"/>
  <c r="D113" i="24" s="1"/>
  <c r="E34" i="24"/>
  <c r="E35" i="24"/>
  <c r="O79" i="24"/>
  <c r="C113" i="24" s="1"/>
  <c r="E36" i="24"/>
  <c r="P79" i="24"/>
  <c r="B113" i="24" s="1"/>
  <c r="F22" i="24"/>
  <c r="B80" i="24"/>
  <c r="P114" i="24" s="1"/>
  <c r="F23" i="24"/>
  <c r="C80" i="24"/>
  <c r="O114" i="24" s="1"/>
  <c r="F24" i="24"/>
  <c r="D80" i="24"/>
  <c r="N114" i="24" s="1"/>
  <c r="F25" i="24"/>
  <c r="E80" i="24"/>
  <c r="M114" i="24"/>
  <c r="F26" i="24"/>
  <c r="F80" i="24"/>
  <c r="L114" i="24" s="1"/>
  <c r="F27" i="24"/>
  <c r="G80" i="24"/>
  <c r="K114" i="24"/>
  <c r="F28" i="24"/>
  <c r="H80" i="24"/>
  <c r="J114" i="24" s="1"/>
  <c r="F29" i="24"/>
  <c r="I80" i="24"/>
  <c r="I114" i="24" s="1"/>
  <c r="F30" i="24"/>
  <c r="J80" i="24"/>
  <c r="H114" i="24"/>
  <c r="F31" i="24"/>
  <c r="K80" i="24"/>
  <c r="G114" i="24" s="1"/>
  <c r="L80" i="24"/>
  <c r="F114" i="24"/>
  <c r="F32" i="24"/>
  <c r="F33" i="24"/>
  <c r="M80" i="24"/>
  <c r="E114" i="24" s="1"/>
  <c r="N80" i="24"/>
  <c r="D114" i="24" s="1"/>
  <c r="F34" i="24"/>
  <c r="O80" i="24"/>
  <c r="C114" i="24" s="1"/>
  <c r="F35" i="24"/>
  <c r="F36" i="24"/>
  <c r="P80" i="24"/>
  <c r="B114" i="24" s="1"/>
  <c r="B81" i="24"/>
  <c r="P115" i="24" s="1"/>
  <c r="G22" i="24"/>
  <c r="C81" i="24"/>
  <c r="O115" i="24" s="1"/>
  <c r="G23" i="24"/>
  <c r="D81" i="24"/>
  <c r="N115" i="24" s="1"/>
  <c r="G24" i="24"/>
  <c r="M115" i="24"/>
  <c r="E81" i="24"/>
  <c r="G25" i="24"/>
  <c r="G26" i="24"/>
  <c r="F81" i="24"/>
  <c r="L115" i="24" s="1"/>
  <c r="G27" i="24"/>
  <c r="G81" i="24"/>
  <c r="K115" i="24" s="1"/>
  <c r="G28" i="24"/>
  <c r="H81" i="24"/>
  <c r="J115" i="24"/>
  <c r="I81" i="24"/>
  <c r="I115" i="24" s="1"/>
  <c r="G29" i="24"/>
  <c r="J81" i="24"/>
  <c r="H115" i="24" s="1"/>
  <c r="G30" i="24"/>
  <c r="K81" i="24"/>
  <c r="G115" i="24" s="1"/>
  <c r="G31" i="24"/>
  <c r="G32" i="24"/>
  <c r="L81" i="24"/>
  <c r="F115" i="24" s="1"/>
  <c r="G33" i="24"/>
  <c r="M81" i="24"/>
  <c r="E115" i="24" s="1"/>
  <c r="N81" i="24"/>
  <c r="D115" i="24" s="1"/>
  <c r="G34" i="24"/>
  <c r="O81" i="24"/>
  <c r="C115" i="24" s="1"/>
  <c r="G35" i="24"/>
  <c r="P81" i="24"/>
  <c r="B115" i="24" s="1"/>
  <c r="G36" i="24"/>
  <c r="H22" i="24"/>
  <c r="B82" i="24"/>
  <c r="P116" i="24" s="1"/>
  <c r="C82" i="24"/>
  <c r="O116" i="24" s="1"/>
  <c r="H23" i="24"/>
  <c r="H24" i="24"/>
  <c r="D82" i="24"/>
  <c r="N116" i="24"/>
  <c r="E82" i="24"/>
  <c r="M116" i="24" s="1"/>
  <c r="H25" i="24"/>
  <c r="H26" i="24"/>
  <c r="F82" i="24"/>
  <c r="L116" i="24" s="1"/>
  <c r="G82" i="24"/>
  <c r="K116" i="24"/>
  <c r="H27" i="24"/>
  <c r="H82" i="24"/>
  <c r="J116" i="24" s="1"/>
  <c r="H28" i="24"/>
  <c r="I82" i="24"/>
  <c r="I116" i="24"/>
  <c r="H29" i="24"/>
  <c r="J82" i="24"/>
  <c r="H116" i="24" s="1"/>
  <c r="H30" i="24"/>
  <c r="K82" i="24"/>
  <c r="G116" i="24"/>
  <c r="H31" i="24"/>
  <c r="F116" i="24"/>
  <c r="L82" i="24"/>
  <c r="H32" i="24"/>
  <c r="M82" i="24"/>
  <c r="E116" i="24" s="1"/>
  <c r="H33" i="24"/>
  <c r="H34" i="24"/>
  <c r="N82" i="24"/>
  <c r="D116" i="24" s="1"/>
  <c r="H35" i="24"/>
  <c r="O82" i="24"/>
  <c r="C116" i="24"/>
  <c r="H36" i="24"/>
  <c r="P82" i="24"/>
  <c r="B116" i="24"/>
  <c r="I22" i="24"/>
  <c r="B83" i="24"/>
  <c r="P117" i="24"/>
  <c r="C83" i="24"/>
  <c r="O117" i="24"/>
  <c r="I23" i="24"/>
  <c r="I24" i="24"/>
  <c r="D83" i="24"/>
  <c r="N117" i="24"/>
  <c r="E83" i="24"/>
  <c r="M117" i="24" s="1"/>
  <c r="I25" i="24"/>
  <c r="I26" i="24"/>
  <c r="F83" i="24"/>
  <c r="L117" i="24"/>
  <c r="G83" i="24"/>
  <c r="K117" i="24" s="1"/>
  <c r="I27" i="24"/>
  <c r="I28" i="24"/>
  <c r="H83" i="24"/>
  <c r="J117" i="24" s="1"/>
  <c r="I83" i="24"/>
  <c r="I117" i="24" s="1"/>
  <c r="I29" i="24"/>
  <c r="J83" i="24"/>
  <c r="H117" i="24" s="1"/>
  <c r="I30" i="24"/>
  <c r="K83" i="24"/>
  <c r="G117" i="24" s="1"/>
  <c r="I31" i="24"/>
  <c r="I32" i="24"/>
  <c r="L83" i="24"/>
  <c r="F117" i="24" s="1"/>
  <c r="E117" i="24"/>
  <c r="M83" i="24"/>
  <c r="I33" i="24"/>
  <c r="I34" i="24"/>
  <c r="N83" i="24"/>
  <c r="D117" i="24"/>
  <c r="C117" i="24"/>
  <c r="O83" i="24"/>
  <c r="I35" i="24"/>
  <c r="P83" i="24"/>
  <c r="B117" i="24" s="1"/>
  <c r="I36" i="24"/>
  <c r="J22" i="24"/>
  <c r="B84" i="24"/>
  <c r="P118" i="24"/>
  <c r="J23" i="24"/>
  <c r="C84" i="24"/>
  <c r="O118" i="24" s="1"/>
  <c r="D84" i="24"/>
  <c r="N118" i="24" s="1"/>
  <c r="J24" i="24"/>
  <c r="E84" i="24"/>
  <c r="M118" i="24" s="1"/>
  <c r="J25" i="24"/>
  <c r="J26" i="24"/>
  <c r="F84" i="24"/>
  <c r="L118" i="24" s="1"/>
  <c r="G84" i="24"/>
  <c r="K118" i="24" s="1"/>
  <c r="J27" i="24"/>
  <c r="H84" i="24"/>
  <c r="J118" i="24"/>
  <c r="J28" i="24"/>
  <c r="I84" i="24"/>
  <c r="I118" i="24" s="1"/>
  <c r="J29" i="24"/>
  <c r="J84" i="24"/>
  <c r="H118" i="24"/>
  <c r="J30" i="24"/>
  <c r="K84" i="24"/>
  <c r="G118" i="24" s="1"/>
  <c r="J31" i="24"/>
  <c r="L84" i="24"/>
  <c r="F118" i="24" s="1"/>
  <c r="J32" i="24"/>
  <c r="J33" i="24"/>
  <c r="M84" i="24"/>
  <c r="E118" i="24" s="1"/>
  <c r="J34" i="24"/>
  <c r="N84" i="24"/>
  <c r="D118" i="24" s="1"/>
  <c r="O84" i="24"/>
  <c r="C118" i="24" s="1"/>
  <c r="J35" i="24"/>
  <c r="J36" i="24"/>
  <c r="P84" i="24"/>
  <c r="B118" i="24" s="1"/>
  <c r="K22" i="24"/>
  <c r="B85" i="24"/>
  <c r="P119" i="24"/>
  <c r="K23" i="24"/>
  <c r="C85" i="24"/>
  <c r="O119" i="24" s="1"/>
  <c r="K24" i="24"/>
  <c r="D85" i="24"/>
  <c r="N119" i="24" s="1"/>
  <c r="M119" i="24"/>
  <c r="E85" i="24"/>
  <c r="K25" i="24"/>
  <c r="F85" i="24"/>
  <c r="L119" i="24"/>
  <c r="K26" i="24"/>
  <c r="K27" i="24"/>
  <c r="G85" i="24"/>
  <c r="K119" i="24" s="1"/>
  <c r="K28" i="24"/>
  <c r="H85" i="24"/>
  <c r="J119" i="24"/>
  <c r="I119" i="24"/>
  <c r="I85" i="24"/>
  <c r="K29" i="24"/>
  <c r="K30" i="24"/>
  <c r="J85" i="24"/>
  <c r="H119" i="24" s="1"/>
  <c r="K31" i="24"/>
  <c r="K85" i="24"/>
  <c r="G119" i="24" s="1"/>
  <c r="K32" i="24"/>
  <c r="L85" i="24"/>
  <c r="F119" i="24"/>
  <c r="E119" i="24"/>
  <c r="M85" i="24"/>
  <c r="K33" i="24"/>
  <c r="K34" i="24"/>
  <c r="N85" i="24"/>
  <c r="D119" i="24" s="1"/>
  <c r="K35" i="24"/>
  <c r="O85" i="24"/>
  <c r="C119" i="24"/>
  <c r="K36" i="24"/>
  <c r="P85" i="24"/>
  <c r="B119" i="24" s="1"/>
  <c r="B86" i="24"/>
  <c r="P120" i="24" s="1"/>
  <c r="L22" i="24"/>
  <c r="C86" i="24"/>
  <c r="O120" i="24" s="1"/>
  <c r="L23" i="24"/>
  <c r="L24" i="24"/>
  <c r="D86" i="24"/>
  <c r="N120" i="24" s="1"/>
  <c r="E86" i="24"/>
  <c r="M120" i="24"/>
  <c r="L25" i="24"/>
  <c r="F86" i="24"/>
  <c r="L120" i="24" s="1"/>
  <c r="L26" i="24"/>
  <c r="L27" i="24"/>
  <c r="G86" i="24"/>
  <c r="K120" i="24"/>
  <c r="H86" i="24"/>
  <c r="J120" i="24"/>
  <c r="L28" i="24"/>
  <c r="I86" i="24"/>
  <c r="I120" i="24" s="1"/>
  <c r="L29" i="24"/>
  <c r="J86" i="24"/>
  <c r="H120" i="24" s="1"/>
  <c r="L30" i="24"/>
  <c r="L31" i="24"/>
  <c r="K86" i="24"/>
  <c r="G120" i="24" s="1"/>
  <c r="L86" i="24"/>
  <c r="F120" i="24" s="1"/>
  <c r="L32" i="24"/>
  <c r="L33" i="24"/>
  <c r="M86" i="24"/>
  <c r="E120" i="24" s="1"/>
  <c r="N86" i="24"/>
  <c r="D120" i="24" s="1"/>
  <c r="L34" i="24"/>
  <c r="C120" i="24"/>
  <c r="O86" i="24"/>
  <c r="L35" i="24"/>
  <c r="B120" i="24"/>
  <c r="P86" i="24"/>
  <c r="L36" i="24"/>
  <c r="B87" i="24"/>
  <c r="P121" i="24" s="1"/>
  <c r="M22" i="24"/>
  <c r="C87" i="24"/>
  <c r="O121" i="24"/>
  <c r="M23" i="24"/>
  <c r="N121" i="24"/>
  <c r="D87" i="24"/>
  <c r="M24" i="24"/>
  <c r="M25" i="24"/>
  <c r="E87" i="24"/>
  <c r="M121" i="24" s="1"/>
  <c r="M26" i="24"/>
  <c r="F87" i="24"/>
  <c r="L121" i="24" s="1"/>
  <c r="G87" i="24"/>
  <c r="K121" i="24" s="1"/>
  <c r="M27" i="24"/>
  <c r="M28" i="24"/>
  <c r="H87" i="24"/>
  <c r="J121" i="24" s="1"/>
  <c r="I87" i="24"/>
  <c r="I121" i="24" s="1"/>
  <c r="M29" i="24"/>
  <c r="J87" i="24"/>
  <c r="H121" i="24" s="1"/>
  <c r="M30" i="24"/>
  <c r="M31" i="24"/>
  <c r="K87" i="24"/>
  <c r="G121" i="24"/>
  <c r="M32" i="24"/>
  <c r="L87" i="24"/>
  <c r="F121" i="24"/>
  <c r="M33" i="24"/>
  <c r="M87" i="24"/>
  <c r="E121" i="24"/>
  <c r="M34" i="24"/>
  <c r="N87" i="24"/>
  <c r="D121" i="24"/>
  <c r="C121" i="24"/>
  <c r="O87" i="24"/>
  <c r="M35" i="24"/>
  <c r="B121" i="24"/>
  <c r="M36" i="24"/>
  <c r="P87" i="24"/>
  <c r="B88" i="24"/>
  <c r="P122" i="24"/>
  <c r="N22" i="24"/>
  <c r="C88" i="24"/>
  <c r="O122" i="24" s="1"/>
  <c r="N23" i="24"/>
  <c r="N24" i="24"/>
  <c r="D88" i="24"/>
  <c r="N122" i="24" s="1"/>
  <c r="N25" i="24"/>
  <c r="E88" i="24"/>
  <c r="M122" i="24" s="1"/>
  <c r="N26" i="24"/>
  <c r="F88" i="24"/>
  <c r="L122" i="24"/>
  <c r="G88" i="24"/>
  <c r="K122" i="24"/>
  <c r="N27" i="24"/>
  <c r="N28" i="24"/>
  <c r="H88" i="24"/>
  <c r="J122" i="24"/>
  <c r="I88" i="24"/>
  <c r="I122" i="24"/>
  <c r="N29" i="24"/>
  <c r="N30" i="24"/>
  <c r="J88" i="24"/>
  <c r="H122" i="24" s="1"/>
  <c r="K88" i="24"/>
  <c r="G122" i="24" s="1"/>
  <c r="N31" i="24"/>
  <c r="F122" i="24"/>
  <c r="L88" i="24"/>
  <c r="N32" i="24"/>
  <c r="N33" i="24"/>
  <c r="M88" i="24"/>
  <c r="E122" i="24" s="1"/>
  <c r="N88" i="24"/>
  <c r="D122" i="24" s="1"/>
  <c r="N34" i="24"/>
  <c r="O88" i="24"/>
  <c r="C122" i="24"/>
  <c r="N35" i="24"/>
  <c r="P88" i="24"/>
  <c r="B122" i="24" s="1"/>
  <c r="N36" i="24"/>
  <c r="O22" i="24"/>
  <c r="B89" i="24"/>
  <c r="P123" i="24"/>
  <c r="O23" i="24"/>
  <c r="C89" i="24"/>
  <c r="O123" i="24" s="1"/>
  <c r="N123" i="24"/>
  <c r="D89" i="24"/>
  <c r="O24" i="24"/>
  <c r="E89" i="24"/>
  <c r="M123" i="24" s="1"/>
  <c r="O25" i="24"/>
  <c r="O26" i="24"/>
  <c r="F89" i="24"/>
  <c r="L123" i="24"/>
  <c r="G89" i="24"/>
  <c r="K123" i="24" s="1"/>
  <c r="O27" i="24"/>
  <c r="O28" i="24"/>
  <c r="H89" i="24"/>
  <c r="J123" i="24"/>
  <c r="O29" i="24"/>
  <c r="I89" i="24"/>
  <c r="I123" i="24"/>
  <c r="O30" i="24"/>
  <c r="J89" i="24"/>
  <c r="H123" i="24" s="1"/>
  <c r="K89" i="24"/>
  <c r="G123" i="24" s="1"/>
  <c r="O31" i="24"/>
  <c r="O32" i="24"/>
  <c r="L89" i="24"/>
  <c r="F123" i="24"/>
  <c r="O33" i="24"/>
  <c r="M89" i="24"/>
  <c r="E123" i="24" s="1"/>
  <c r="N89" i="24"/>
  <c r="D123" i="24" s="1"/>
  <c r="O34" i="24"/>
  <c r="O89" i="24"/>
  <c r="C123" i="24" s="1"/>
  <c r="O35" i="24"/>
  <c r="O36" i="24"/>
  <c r="P89" i="24"/>
  <c r="B123" i="24" s="1"/>
  <c r="D26" i="25"/>
  <c r="D27" i="25"/>
  <c r="D28" i="25"/>
  <c r="D29" i="25"/>
  <c r="D30" i="25"/>
  <c r="D31" i="25"/>
  <c r="D32" i="25"/>
  <c r="D33" i="25"/>
  <c r="D34" i="25"/>
  <c r="D35" i="25"/>
  <c r="D36" i="25"/>
  <c r="D37" i="25"/>
  <c r="D38" i="25"/>
  <c r="D39" i="25"/>
  <c r="D40" i="25"/>
  <c r="D41" i="25"/>
  <c r="D42" i="25"/>
  <c r="D43" i="25"/>
  <c r="D44" i="25"/>
  <c r="D45" i="25"/>
  <c r="E26" i="25"/>
  <c r="E27" i="25"/>
  <c r="E28" i="25"/>
  <c r="E29" i="25"/>
  <c r="E30" i="25"/>
  <c r="E31" i="25"/>
  <c r="E32" i="25"/>
  <c r="E33" i="25"/>
  <c r="E34" i="25"/>
  <c r="E35" i="25"/>
  <c r="E36" i="25"/>
  <c r="E37" i="25"/>
  <c r="E38" i="25"/>
  <c r="E39" i="25"/>
  <c r="E40" i="25"/>
  <c r="E41" i="25"/>
  <c r="E42" i="25"/>
  <c r="E43" i="25"/>
  <c r="E44" i="25"/>
  <c r="E45" i="25"/>
  <c r="F26" i="25"/>
  <c r="F27" i="25"/>
  <c r="F28" i="25"/>
  <c r="F29" i="25"/>
  <c r="F30" i="25"/>
  <c r="F31" i="25"/>
  <c r="F32" i="25"/>
  <c r="F33" i="25"/>
  <c r="F34" i="25"/>
  <c r="F35" i="25"/>
  <c r="F36" i="25"/>
  <c r="F37" i="25"/>
  <c r="F38" i="25"/>
  <c r="F39" i="25"/>
  <c r="F40" i="25"/>
  <c r="F41" i="25"/>
  <c r="F42" i="25"/>
  <c r="F43" i="25"/>
  <c r="F44" i="25"/>
  <c r="F45" i="25"/>
  <c r="G26" i="25"/>
  <c r="G27" i="25"/>
  <c r="G28" i="25"/>
  <c r="G29" i="25"/>
  <c r="G30" i="25"/>
  <c r="G31" i="25"/>
  <c r="G32" i="25"/>
  <c r="G33" i="25"/>
  <c r="G34" i="25"/>
  <c r="G35" i="25"/>
  <c r="G36" i="25"/>
  <c r="G37" i="25"/>
  <c r="G38" i="25"/>
  <c r="G39" i="25"/>
  <c r="G40" i="25"/>
  <c r="G41" i="25"/>
  <c r="G42" i="25"/>
  <c r="G43" i="25"/>
  <c r="G44" i="25"/>
  <c r="G45" i="25"/>
  <c r="R26" i="25"/>
  <c r="Q28" i="25"/>
  <c r="I26" i="25"/>
  <c r="I28" i="25"/>
  <c r="Q26" i="25"/>
  <c r="L28" i="25"/>
  <c r="M27" i="25"/>
  <c r="H26" i="25"/>
  <c r="N28" i="25"/>
  <c r="R28" i="25"/>
  <c r="T28" i="25"/>
  <c r="U26" i="25"/>
  <c r="S26" i="25"/>
  <c r="W28" i="25"/>
  <c r="U27" i="25"/>
  <c r="M28" i="25"/>
  <c r="W27" i="25"/>
  <c r="M26" i="25"/>
  <c r="O27" i="25"/>
  <c r="P28" i="25"/>
  <c r="S28" i="25"/>
  <c r="J28" i="25"/>
  <c r="H28" i="25"/>
  <c r="R27" i="25"/>
  <c r="V28" i="25"/>
  <c r="U28" i="25"/>
  <c r="T26" i="25"/>
  <c r="J27" i="25"/>
  <c r="K27" i="25"/>
  <c r="J26" i="25"/>
  <c r="N26" i="25"/>
  <c r="K26" i="25"/>
  <c r="L27" i="25"/>
  <c r="L26" i="25"/>
  <c r="V27" i="25"/>
  <c r="O26" i="25"/>
  <c r="H27" i="25"/>
  <c r="P26" i="25"/>
  <c r="I27" i="25"/>
  <c r="W26" i="25"/>
  <c r="Q27" i="25"/>
  <c r="S27" i="25"/>
  <c r="K28" i="25"/>
  <c r="T27" i="25"/>
  <c r="P27" i="25"/>
  <c r="N27" i="25"/>
  <c r="V26" i="25"/>
  <c r="O28" i="25"/>
  <c r="H29" i="25"/>
  <c r="H30" i="25"/>
  <c r="H31" i="25"/>
  <c r="H32" i="25"/>
  <c r="H33" i="25"/>
  <c r="H34" i="25"/>
  <c r="H35" i="25"/>
  <c r="H36" i="25"/>
  <c r="H37" i="25"/>
  <c r="H38" i="25"/>
  <c r="H39" i="25"/>
  <c r="H40" i="25"/>
  <c r="H41" i="25"/>
  <c r="H42" i="25"/>
  <c r="H43" i="25"/>
  <c r="H44" i="25"/>
  <c r="H45" i="25"/>
  <c r="I29" i="25"/>
  <c r="I30" i="25"/>
  <c r="I31" i="25"/>
  <c r="I32" i="25"/>
  <c r="I33" i="25"/>
  <c r="I34" i="25"/>
  <c r="I35" i="25"/>
  <c r="I36" i="25"/>
  <c r="I37" i="25"/>
  <c r="I38" i="25"/>
  <c r="I39" i="25"/>
  <c r="I40" i="25"/>
  <c r="I41" i="25"/>
  <c r="I42" i="25"/>
  <c r="I43" i="25"/>
  <c r="I44" i="25"/>
  <c r="I45" i="25"/>
  <c r="J29" i="25"/>
  <c r="J30" i="25"/>
  <c r="J31" i="25"/>
  <c r="J32" i="25"/>
  <c r="J33" i="25"/>
  <c r="J34" i="25"/>
  <c r="J35" i="25"/>
  <c r="J36" i="25"/>
  <c r="J37" i="25"/>
  <c r="J38" i="25"/>
  <c r="J39" i="25"/>
  <c r="J40" i="25"/>
  <c r="J41" i="25"/>
  <c r="J42" i="25"/>
  <c r="J43" i="25"/>
  <c r="J44" i="25"/>
  <c r="J45" i="25"/>
  <c r="K29" i="25"/>
  <c r="K30" i="25"/>
  <c r="K31" i="25"/>
  <c r="K32" i="25"/>
  <c r="K33" i="25"/>
  <c r="K34" i="25"/>
  <c r="K35" i="25"/>
  <c r="K36" i="25"/>
  <c r="K37" i="25"/>
  <c r="K38" i="25"/>
  <c r="K39" i="25"/>
  <c r="K40" i="25"/>
  <c r="K41" i="25"/>
  <c r="K42" i="25"/>
  <c r="K43" i="25"/>
  <c r="K44" i="25"/>
  <c r="K45" i="25"/>
  <c r="L29" i="25"/>
  <c r="L30" i="25"/>
  <c r="L31" i="25"/>
  <c r="L32" i="25"/>
  <c r="L33" i="25"/>
  <c r="L34" i="25"/>
  <c r="L35" i="25"/>
  <c r="L36" i="25"/>
  <c r="L37" i="25"/>
  <c r="L38" i="25"/>
  <c r="L39" i="25"/>
  <c r="L40" i="25"/>
  <c r="L41" i="25"/>
  <c r="L42" i="25"/>
  <c r="L43" i="25"/>
  <c r="L44" i="25"/>
  <c r="L45" i="25"/>
  <c r="M29" i="25"/>
  <c r="M30" i="25"/>
  <c r="M31" i="25"/>
  <c r="M32" i="25"/>
  <c r="M33" i="25"/>
  <c r="M34" i="25"/>
  <c r="M35" i="25"/>
  <c r="M36" i="25"/>
  <c r="M37" i="25"/>
  <c r="M38" i="25"/>
  <c r="M39" i="25"/>
  <c r="M40" i="25"/>
  <c r="M41" i="25"/>
  <c r="M42" i="25"/>
  <c r="M43" i="25"/>
  <c r="M44" i="25"/>
  <c r="M45" i="25"/>
  <c r="N29" i="25"/>
  <c r="N30" i="25"/>
  <c r="N31" i="25"/>
  <c r="N32" i="25"/>
  <c r="N33" i="25"/>
  <c r="N34" i="25"/>
  <c r="N35" i="25"/>
  <c r="N36" i="25"/>
  <c r="N37" i="25"/>
  <c r="N38" i="25"/>
  <c r="N39" i="25"/>
  <c r="N40" i="25"/>
  <c r="N41" i="25"/>
  <c r="N42" i="25"/>
  <c r="N43" i="25"/>
  <c r="N44" i="25"/>
  <c r="N45" i="25"/>
  <c r="O29" i="25"/>
  <c r="O30" i="25"/>
  <c r="O31" i="25"/>
  <c r="O32" i="25"/>
  <c r="O33" i="25"/>
  <c r="O34" i="25"/>
  <c r="O35" i="25"/>
  <c r="O36" i="25"/>
  <c r="O37" i="25"/>
  <c r="O38" i="25"/>
  <c r="O39" i="25"/>
  <c r="O40" i="25"/>
  <c r="O41" i="25"/>
  <c r="O42" i="25"/>
  <c r="O43" i="25"/>
  <c r="O44" i="25"/>
  <c r="O45" i="25"/>
  <c r="P29" i="25"/>
  <c r="P30" i="25"/>
  <c r="P31" i="25"/>
  <c r="P32" i="25"/>
  <c r="P33" i="25"/>
  <c r="P34" i="25"/>
  <c r="P35" i="25"/>
  <c r="P36" i="25"/>
  <c r="P37" i="25"/>
  <c r="P38" i="25"/>
  <c r="P39" i="25"/>
  <c r="P40" i="25"/>
  <c r="P41" i="25"/>
  <c r="P42" i="25"/>
  <c r="P43" i="25"/>
  <c r="P44" i="25"/>
  <c r="P45" i="25"/>
  <c r="Q29" i="25"/>
  <c r="Q30" i="25"/>
  <c r="Q31" i="25"/>
  <c r="Q32" i="25"/>
  <c r="Q33" i="25"/>
  <c r="Q34" i="25"/>
  <c r="Q35" i="25"/>
  <c r="Q36" i="25"/>
  <c r="Q37" i="25"/>
  <c r="Q38" i="25"/>
  <c r="Q39" i="25"/>
  <c r="Q40" i="25"/>
  <c r="Q41" i="25"/>
  <c r="Q42" i="25"/>
  <c r="Q43" i="25"/>
  <c r="Q44" i="25"/>
  <c r="Q45" i="25"/>
  <c r="R29" i="25"/>
  <c r="R30" i="25"/>
  <c r="R31" i="25"/>
  <c r="R32" i="25"/>
  <c r="R33" i="25"/>
  <c r="R34" i="25"/>
  <c r="R35" i="25"/>
  <c r="R36" i="25"/>
  <c r="R37" i="25"/>
  <c r="R38" i="25"/>
  <c r="R39" i="25"/>
  <c r="R40" i="25"/>
  <c r="R41" i="25"/>
  <c r="R42" i="25"/>
  <c r="R43" i="25"/>
  <c r="R44" i="25"/>
  <c r="R45" i="25"/>
  <c r="S29" i="25"/>
  <c r="S30" i="25"/>
  <c r="S31" i="25"/>
  <c r="S32" i="25"/>
  <c r="S33" i="25"/>
  <c r="S34" i="25"/>
  <c r="S35" i="25"/>
  <c r="S36" i="25"/>
  <c r="S37" i="25"/>
  <c r="S38" i="25"/>
  <c r="S39" i="25"/>
  <c r="S40" i="25"/>
  <c r="S41" i="25"/>
  <c r="S42" i="25"/>
  <c r="S43" i="25"/>
  <c r="S44" i="25"/>
  <c r="S45" i="25"/>
  <c r="T29" i="25"/>
  <c r="T30" i="25"/>
  <c r="T31" i="25"/>
  <c r="T32" i="25"/>
  <c r="T33" i="25"/>
  <c r="T34" i="25"/>
  <c r="T35" i="25"/>
  <c r="T36" i="25"/>
  <c r="T37" i="25"/>
  <c r="T38" i="25"/>
  <c r="T39" i="25"/>
  <c r="T40" i="25"/>
  <c r="T41" i="25"/>
  <c r="T42" i="25"/>
  <c r="T43" i="25"/>
  <c r="T44" i="25"/>
  <c r="T45" i="25"/>
  <c r="U29" i="25"/>
  <c r="U30" i="25"/>
  <c r="U31" i="25"/>
  <c r="U32" i="25"/>
  <c r="U33" i="25"/>
  <c r="U34" i="25"/>
  <c r="U35" i="25"/>
  <c r="U36" i="25"/>
  <c r="U37" i="25"/>
  <c r="U38" i="25"/>
  <c r="U39" i="25"/>
  <c r="U40" i="25"/>
  <c r="U41" i="25"/>
  <c r="U42" i="25"/>
  <c r="U43" i="25"/>
  <c r="U44" i="25"/>
  <c r="U45" i="25"/>
  <c r="V29" i="25"/>
  <c r="V30" i="25"/>
  <c r="V31" i="25"/>
  <c r="V32" i="25"/>
  <c r="V33" i="25"/>
  <c r="V34" i="25"/>
  <c r="V35" i="25"/>
  <c r="V36" i="25"/>
  <c r="V37" i="25"/>
  <c r="V38" i="25"/>
  <c r="V39" i="25"/>
  <c r="V40" i="25"/>
  <c r="V41" i="25"/>
  <c r="V42" i="25"/>
  <c r="V43" i="25"/>
  <c r="V44" i="25"/>
  <c r="V45" i="25"/>
  <c r="W29" i="25"/>
  <c r="W30" i="25"/>
  <c r="W31" i="25"/>
  <c r="W32" i="25"/>
  <c r="W33" i="25"/>
  <c r="W34" i="25"/>
  <c r="W35" i="25"/>
  <c r="W36" i="25"/>
  <c r="W37" i="25"/>
  <c r="W38" i="25"/>
  <c r="W39" i="25"/>
  <c r="W40" i="25"/>
  <c r="W41" i="25"/>
  <c r="W42" i="25"/>
  <c r="W43" i="25"/>
  <c r="W44" i="25"/>
  <c r="W45" i="25"/>
  <c r="AK5" i="6"/>
  <c r="AK6" i="6"/>
  <c r="AH12" i="6" s="1"/>
  <c r="AH13" i="6" s="1"/>
  <c r="AL5" i="6"/>
  <c r="AL6" i="6"/>
  <c r="AJ12" i="6" l="1"/>
  <c r="AJ13" i="6" s="1"/>
  <c r="AI12" i="6"/>
  <c r="AI13" i="6" s="1"/>
</calcChain>
</file>

<file path=xl/sharedStrings.xml><?xml version="1.0" encoding="utf-8"?>
<sst xmlns="http://schemas.openxmlformats.org/spreadsheetml/2006/main" count="799" uniqueCount="192">
  <si>
    <t>Yelolow injectors Bank 1</t>
  </si>
  <si>
    <t>Scale</t>
  </si>
  <si>
    <t>Primary latency</t>
  </si>
  <si>
    <t>Load Based</t>
  </si>
  <si>
    <t>Throttle based</t>
  </si>
  <si>
    <t>Fan 1A</t>
  </si>
  <si>
    <t>1b</t>
  </si>
  <si>
    <t>VFAD</t>
  </si>
  <si>
    <t>Disaled</t>
  </si>
  <si>
    <t>Volts</t>
  </si>
  <si>
    <t>g/sec</t>
  </si>
  <si>
    <t>Lead</t>
  </si>
  <si>
    <t>traling</t>
  </si>
  <si>
    <t>Trailing</t>
  </si>
  <si>
    <t>Leading</t>
  </si>
  <si>
    <t>Slash 430 HP</t>
  </si>
  <si>
    <t>s</t>
  </si>
  <si>
    <t>InHG</t>
  </si>
  <si>
    <t>PSIG</t>
  </si>
  <si>
    <t>mmHG</t>
  </si>
  <si>
    <t>PSIA</t>
  </si>
  <si>
    <t>kPa</t>
  </si>
  <si>
    <t>torr</t>
  </si>
  <si>
    <t>atm</t>
  </si>
  <si>
    <t>10:1 Equivalent Load is PSI absolute*compression ratio/10/14.696</t>
  </si>
  <si>
    <t xml:space="preserve"> And These are all equal</t>
  </si>
  <si>
    <t>10:1 equivalent pressure is PSI absolute*compression ratio/10</t>
  </si>
  <si>
    <t>This ia all based on PIM/10000*14.22=PSI absolute</t>
  </si>
  <si>
    <t>P20</t>
  </si>
  <si>
    <t>P19</t>
  </si>
  <si>
    <t>P18</t>
  </si>
  <si>
    <t>P17</t>
  </si>
  <si>
    <t>P16</t>
  </si>
  <si>
    <t>P15</t>
  </si>
  <si>
    <t>P14</t>
  </si>
  <si>
    <t>P13</t>
  </si>
  <si>
    <t>P12</t>
  </si>
  <si>
    <t>P11</t>
  </si>
  <si>
    <t>P10</t>
  </si>
  <si>
    <t>P09</t>
  </si>
  <si>
    <t>P08</t>
  </si>
  <si>
    <t>P07</t>
  </si>
  <si>
    <t>P06</t>
  </si>
  <si>
    <t>P05</t>
  </si>
  <si>
    <t>P04</t>
  </si>
  <si>
    <t>P03</t>
  </si>
  <si>
    <t>P02</t>
  </si>
  <si>
    <t>P01</t>
  </si>
  <si>
    <t>9.7:1</t>
  </si>
  <si>
    <t>9.4:1</t>
  </si>
  <si>
    <t>8.5:1</t>
  </si>
  <si>
    <t>PIM(pressure unit)</t>
  </si>
  <si>
    <t>10:1 Equivalent Load</t>
  </si>
  <si>
    <t>10:1 Equivalent pressures</t>
  </si>
  <si>
    <t>Absolute cylinder pressure</t>
  </si>
  <si>
    <t>Vac  mmHG</t>
  </si>
  <si>
    <t>Vac " HG</t>
  </si>
  <si>
    <t>KPA</t>
  </si>
  <si>
    <t>PSI Asolute</t>
  </si>
  <si>
    <t>rx7 map units</t>
  </si>
  <si>
    <t>Split</t>
  </si>
  <si>
    <t>30"</t>
  </si>
  <si>
    <t>25"</t>
  </si>
  <si>
    <t>20"</t>
  </si>
  <si>
    <t>15"</t>
  </si>
  <si>
    <t>10"</t>
  </si>
  <si>
    <t>5"</t>
  </si>
  <si>
    <t>I assumed these inches are HG so I converted them to PSI</t>
  </si>
  <si>
    <t>split</t>
  </si>
  <si>
    <t>Traling</t>
  </si>
  <si>
    <t>Based off stock split</t>
  </si>
  <si>
    <t>correctino to load</t>
  </si>
  <si>
    <t>compression ratio</t>
  </si>
  <si>
    <t>base</t>
  </si>
  <si>
    <t>base split</t>
  </si>
  <si>
    <t>rpm/load swaped load backward</t>
  </si>
  <si>
    <t>Load corected rx8 map</t>
  </si>
  <si>
    <t>PSI</t>
  </si>
  <si>
    <t>Lead Timing</t>
  </si>
  <si>
    <t>Split Map</t>
  </si>
  <si>
    <t>Trailing Map</t>
  </si>
  <si>
    <t>Equivalent Load</t>
  </si>
  <si>
    <t>Compression ratio</t>
  </si>
  <si>
    <t>RPM</t>
  </si>
  <si>
    <t>Load</t>
  </si>
  <si>
    <t>PSI absolute</t>
  </si>
  <si>
    <t>Minimal</t>
  </si>
  <si>
    <t>Maxium</t>
  </si>
  <si>
    <t>Temp C</t>
  </si>
  <si>
    <t>Tempc</t>
  </si>
  <si>
    <t>AFR gauge</t>
  </si>
  <si>
    <t>AFR Actual</t>
  </si>
  <si>
    <t>.</t>
  </si>
  <si>
    <t>DW Size</t>
  </si>
  <si>
    <t>At 4 Bar</t>
  </si>
  <si>
    <t>by cobb formula</t>
  </si>
  <si>
    <t>Bank2</t>
  </si>
  <si>
    <t>Bank3</t>
  </si>
  <si>
    <t>BaRIO-THIS NUMBER EQUALS LATENCY TABLE.</t>
  </si>
  <si>
    <t>kpa AT SEAL LEVEL</t>
  </si>
  <si>
    <t>Injectors Deatschwerks 05 miata 700 cc</t>
  </si>
  <si>
    <t>22s-00-0700-4</t>
  </si>
  <si>
    <t>KPA Atsmopheric at sea level</t>
  </si>
  <si>
    <t>Miliseconds.</t>
  </si>
  <si>
    <t>Stock</t>
  </si>
  <si>
    <t>Modified</t>
  </si>
  <si>
    <t>SPLIT</t>
  </si>
  <si>
    <t>stock</t>
  </si>
  <si>
    <t>Adjusted</t>
  </si>
  <si>
    <t>???</t>
  </si>
  <si>
    <t xml:space="preserve"> </t>
  </si>
  <si>
    <t>Copyright © 2012 Cobb Tuning, Inc.  All rights reserved.</t>
  </si>
  <si>
    <t>This multiplier is to be applied to the Intake Calibration for the MAF voltage</t>
  </si>
  <si>
    <t>Global Intake Calibration Multiplier</t>
  </si>
  <si>
    <t>= pi</t>
  </si>
  <si>
    <t>MAF</t>
  </si>
  <si>
    <t>Lambda dictated</t>
  </si>
  <si>
    <t>Lambda Measured</t>
  </si>
  <si>
    <t>where your datalog shows your measured Lambda (AFR) is different from</t>
  </si>
  <si>
    <t>This calculation should only be used to assist you in the generation of a base map so that you can start your vehicle which has a</t>
  </si>
  <si>
    <t>Multiplier</t>
  </si>
  <si>
    <t>in Primary Fuel (PF) Table</t>
  </si>
  <si>
    <t>@ Exhaust Stream</t>
  </si>
  <si>
    <t>the Lambda (AFR) dictated in your Primary Fuel table.</t>
  </si>
  <si>
    <t>MAF housing other than stock installed on it. Tuning your Intake Calibration table must be performed after you have started your</t>
  </si>
  <si>
    <t>Lambda λ</t>
  </si>
  <si>
    <r>
      <t xml:space="preserve">= Intake Calibration Multiplier </t>
    </r>
    <r>
      <rPr>
        <b/>
        <sz val="10"/>
        <rFont val="Calibri"/>
        <family val="2"/>
        <scheme val="minor"/>
      </rPr>
      <t>IF</t>
    </r>
    <r>
      <rPr>
        <sz val="10"/>
        <rFont val="Calibri"/>
        <family val="2"/>
        <scheme val="minor"/>
      </rPr>
      <t xml:space="preserve"> your fuel curve is richer than what is dictated in Primary</t>
    </r>
  </si>
  <si>
    <t>vehicle. Please refer to the "AccessECU Software Calibration and Tuning Guides for Subaru v1.XX.pdf" document which explains</t>
  </si>
  <si>
    <t>AFR</t>
  </si>
  <si>
    <t>Fuel tabel. Applying this multiplier against the corresponding MAF voltage in</t>
  </si>
  <si>
    <t>how to tune your intake calibration using the live tuning features of the AccessECU ProTUNER and StreetTUNER software. When</t>
  </si>
  <si>
    <t>your Intake Calibration table will effectively lean out your fuel curve.</t>
  </si>
  <si>
    <t>switching your intake to an aftermarket you can use this multiplier to glabaly modify your Intake Calibration table based on the</t>
  </si>
  <si>
    <t>difference in diameters (surface area) between the two intakes, follow Step 1) below</t>
  </si>
  <si>
    <r>
      <t xml:space="preserve">= Intake Calibration Multiplier </t>
    </r>
    <r>
      <rPr>
        <b/>
        <sz val="10"/>
        <rFont val="Calibri"/>
        <family val="2"/>
        <scheme val="minor"/>
      </rPr>
      <t>IF</t>
    </r>
    <r>
      <rPr>
        <sz val="10"/>
        <rFont val="Calibri"/>
        <family val="2"/>
        <scheme val="minor"/>
      </rPr>
      <t xml:space="preserve"> your fuel curve is leaner than what is dictated in Primary</t>
    </r>
  </si>
  <si>
    <t>Applying this multiplier against the corresponding MAF voltage in your Intake</t>
  </si>
  <si>
    <t>Step 1) Enter the inside diameter for your stock MAF housing, choose from below list.</t>
  </si>
  <si>
    <t>Calibration table will effectively richen up your fuel curve.</t>
  </si>
  <si>
    <t>Step 2) Enter the inside diameter for aftermarket MAF housing.</t>
  </si>
  <si>
    <t>=</t>
  </si>
  <si>
    <r>
      <t xml:space="preserve">Step 3) Your </t>
    </r>
    <r>
      <rPr>
        <b/>
        <sz val="10"/>
        <rFont val="Calibri"/>
        <family val="2"/>
        <scheme val="minor"/>
      </rPr>
      <t>Global Intake Calibration Multiplier</t>
    </r>
  </si>
  <si>
    <t>Step 4) Copy (CTRL+C) the data from cell B15 from this worksheet, highlight all of the lower cells in the Intake Calibration table,</t>
  </si>
  <si>
    <t>2.0L WRX MAF Voltage</t>
  </si>
  <si>
    <t xml:space="preserve">            press the "m" key, then paste (CTRL+V) the copied value into the dialog box asking for a floating point value then press</t>
  </si>
  <si>
    <t>Lambda (AFR) Dictated in PF</t>
  </si>
  <si>
    <t xml:space="preserve">            the Enter key.</t>
  </si>
  <si>
    <t>Lambda (AFR) Measured</t>
  </si>
  <si>
    <r>
      <t xml:space="preserve">Surface Area of a Sphere = 4 </t>
    </r>
    <r>
      <rPr>
        <i/>
        <sz val="10"/>
        <rFont val="Calibri"/>
        <family val="2"/>
        <scheme val="minor"/>
      </rPr>
      <t>pi</t>
    </r>
    <r>
      <rPr>
        <sz val="10"/>
        <rFont val="Calibri"/>
        <family val="2"/>
        <scheme val="minor"/>
      </rPr>
      <t xml:space="preserve"> r</t>
    </r>
    <r>
      <rPr>
        <vertAlign val="superscript"/>
        <sz val="10"/>
        <rFont val="Calibri"/>
        <family val="2"/>
        <scheme val="minor"/>
      </rPr>
      <t xml:space="preserve"> 2</t>
    </r>
  </si>
  <si>
    <t>MAF Voltage Multiplier</t>
  </si>
  <si>
    <t>Intake Diameter Surface Area</t>
  </si>
  <si>
    <t>2.5L STi &amp; WRX MAF Voltage</t>
  </si>
  <si>
    <t>mm</t>
  </si>
  <si>
    <t>~ ID of stock 2002-2005 USDM WRX MAF housing</t>
  </si>
  <si>
    <t>~ ID of stock 2006 USDM WRX MAF housing</t>
  </si>
  <si>
    <t>~ ID of stock USDM 2004-2006 USDM STi MAF housing</t>
  </si>
  <si>
    <t>~ ID of stock USDM 2007 USDM STi MAF housing</t>
  </si>
  <si>
    <t>~ ID of stock 2005+ Legacy GT MAF housing</t>
  </si>
  <si>
    <t>~ ID of COBB Tuning SF MAF housing</t>
  </si>
  <si>
    <t>2.5L LGT MAF Voltage</t>
  </si>
  <si>
    <t>~ ID of USDM SPT MAF housing</t>
  </si>
  <si>
    <t>~ ID of APS Cold Air Intake System - 65mm, P/N APSWRX-HFA/01</t>
  </si>
  <si>
    <t>~ ID of APS Cold Air Intake System - 70mm, P/N APSWRX-HFA/02</t>
  </si>
  <si>
    <t>~ ID of APS Pod Air Intake System - ??mm, P/N APSWRX-PAC/01</t>
  </si>
  <si>
    <t>~ ID of Apex-i Power Intake System, P/N 507-F004. Measurement not verified</t>
  </si>
  <si>
    <t>~ ID of Injen STi Cold Air Intake System - 65mm, P/N IS1201</t>
  </si>
  <si>
    <t>2008 WRX STi</t>
  </si>
  <si>
    <t>Stage2+ 93 v101</t>
  </si>
  <si>
    <t>2008 WRX STi w/ SF Intake</t>
  </si>
  <si>
    <t>Stage2+ 91 v101</t>
  </si>
  <si>
    <t>Stage2+ ACN91 v101</t>
  </si>
  <si>
    <t>Stage2 93 v100</t>
  </si>
  <si>
    <t>Stage2 91 v100</t>
  </si>
  <si>
    <t>particular ECU.</t>
  </si>
  <si>
    <t>Stage2 ACN91 v100</t>
  </si>
  <si>
    <r>
      <t xml:space="preserve">Multiplier value to be applied to the </t>
    </r>
    <r>
      <rPr>
        <b/>
        <sz val="10"/>
        <rFont val="Arial"/>
        <family val="2"/>
      </rPr>
      <t>Fuel Injector Boost Error Trim</t>
    </r>
    <r>
      <rPr>
        <sz val="11"/>
        <color theme="1"/>
        <rFont val="Calibri"/>
        <family val="2"/>
        <scheme val="minor"/>
      </rPr>
      <t xml:space="preserve"> table, if one exists for your</t>
    </r>
  </si>
  <si>
    <t xml:space="preserve"> = Stock Fuel Injector Scale Value</t>
  </si>
  <si>
    <t xml:space="preserve">New Injector Size = </t>
  </si>
  <si>
    <t>X =</t>
  </si>
  <si>
    <r>
      <t xml:space="preserve"> = New </t>
    </r>
    <r>
      <rPr>
        <b/>
        <sz val="10"/>
        <rFont val="Arial"/>
        <family val="2"/>
      </rPr>
      <t>Fuel Injector Scale</t>
    </r>
    <r>
      <rPr>
        <sz val="11"/>
        <color theme="1"/>
        <rFont val="Calibri"/>
        <family val="2"/>
        <scheme val="minor"/>
      </rPr>
      <t xml:space="preserve"> Value</t>
    </r>
  </si>
  <si>
    <t>X</t>
  </si>
  <si>
    <t xml:space="preserve">Stock Injector Size = </t>
  </si>
  <si>
    <t>Fuel Injector Scaler &amp; FIBET Calculator Worksheet</t>
  </si>
  <si>
    <t>B6 3.0 Triveca MAF Voltage</t>
  </si>
  <si>
    <r>
      <t xml:space="preserve">Surface Area of a Sphere = 4 </t>
    </r>
    <r>
      <rPr>
        <i/>
        <sz val="10"/>
        <rFont val="Arial"/>
        <family val="2"/>
      </rPr>
      <t>pi</t>
    </r>
    <r>
      <rPr>
        <sz val="11"/>
        <color theme="1"/>
        <rFont val="Calibri"/>
        <family val="2"/>
        <scheme val="minor"/>
      </rPr>
      <t xml:space="preserve"> r</t>
    </r>
    <r>
      <rPr>
        <vertAlign val="superscript"/>
        <sz val="10"/>
        <rFont val="Arial"/>
        <family val="2"/>
      </rPr>
      <t xml:space="preserve"> 2</t>
    </r>
  </si>
  <si>
    <r>
      <t xml:space="preserve">Step 3) Your </t>
    </r>
    <r>
      <rPr>
        <b/>
        <sz val="10"/>
        <rFont val="Arial"/>
        <family val="2"/>
      </rPr>
      <t>Global Intake Calibration Multiplier</t>
    </r>
  </si>
  <si>
    <r>
      <t xml:space="preserve">= Intake Calibration Multiplier </t>
    </r>
    <r>
      <rPr>
        <b/>
        <sz val="10"/>
        <rFont val="Arial"/>
        <family val="2"/>
      </rPr>
      <t>IF</t>
    </r>
    <r>
      <rPr>
        <sz val="11"/>
        <color theme="1"/>
        <rFont val="Calibri"/>
        <family val="2"/>
        <scheme val="minor"/>
      </rPr>
      <t xml:space="preserve"> your fuel curve is leaner than what is dictated in Primary</t>
    </r>
  </si>
  <si>
    <r>
      <t xml:space="preserve">how to tune your intake calibration using the live tuning features of the </t>
    </r>
    <r>
      <rPr>
        <sz val="10"/>
        <rFont val="BirwoodSSK"/>
      </rPr>
      <t>A</t>
    </r>
    <r>
      <rPr>
        <sz val="8"/>
        <rFont val="BirwoodSSK"/>
      </rPr>
      <t>ccess</t>
    </r>
    <r>
      <rPr>
        <sz val="10"/>
        <rFont val="BirwoodSSK"/>
      </rPr>
      <t>ECU P</t>
    </r>
    <r>
      <rPr>
        <sz val="8"/>
        <rFont val="BirwoodSSK"/>
      </rPr>
      <t>ro</t>
    </r>
    <r>
      <rPr>
        <sz val="10"/>
        <rFont val="BirwoodSSK"/>
      </rPr>
      <t>TUNER</t>
    </r>
    <r>
      <rPr>
        <sz val="11"/>
        <color theme="1"/>
        <rFont val="Calibri"/>
        <family val="2"/>
        <scheme val="minor"/>
      </rPr>
      <t xml:space="preserve"> and </t>
    </r>
    <r>
      <rPr>
        <sz val="10"/>
        <rFont val="BirwoodSSK"/>
      </rPr>
      <t>S</t>
    </r>
    <r>
      <rPr>
        <sz val="8"/>
        <rFont val="BirwoodSSK"/>
      </rPr>
      <t>treet</t>
    </r>
    <r>
      <rPr>
        <sz val="10"/>
        <rFont val="BirwoodSSK"/>
      </rPr>
      <t>TUNER</t>
    </r>
    <r>
      <rPr>
        <sz val="11"/>
        <color theme="1"/>
        <rFont val="Calibri"/>
        <family val="2"/>
        <scheme val="minor"/>
      </rPr>
      <t xml:space="preserve"> software. When</t>
    </r>
  </si>
  <si>
    <r>
      <t>vehicle. Please refer to the "</t>
    </r>
    <r>
      <rPr>
        <sz val="10"/>
        <rFont val="BirwoodSSK"/>
      </rPr>
      <t>A</t>
    </r>
    <r>
      <rPr>
        <sz val="8"/>
        <rFont val="BirwoodSSK"/>
      </rPr>
      <t>ccess</t>
    </r>
    <r>
      <rPr>
        <sz val="10"/>
        <rFont val="BirwoodSSK"/>
      </rPr>
      <t>ECU</t>
    </r>
    <r>
      <rPr>
        <sz val="11"/>
        <color theme="1"/>
        <rFont val="Calibri"/>
        <family val="2"/>
        <scheme val="minor"/>
      </rPr>
      <t xml:space="preserve"> Software Calibration and Tuning Guides for Subaru v1.XX.pdf" document which explains</t>
    </r>
  </si>
  <si>
    <r>
      <t xml:space="preserve">= Intake Calibration Multiplier </t>
    </r>
    <r>
      <rPr>
        <b/>
        <sz val="10"/>
        <rFont val="Arial"/>
        <family val="2"/>
      </rPr>
      <t>IF</t>
    </r>
    <r>
      <rPr>
        <sz val="11"/>
        <color theme="1"/>
        <rFont val="Calibri"/>
        <family val="2"/>
        <scheme val="minor"/>
      </rPr>
      <t xml:space="preserve"> your fuel curve is richer than what is dictated in Primary</t>
    </r>
  </si>
  <si>
    <t>Copyright © 2007 Cobb Tuning, Inc.  All rights reserved.</t>
  </si>
  <si>
    <t xml:space="preserve"> TUNING</t>
  </si>
  <si>
    <r>
      <t xml:space="preserve"> </t>
    </r>
    <r>
      <rPr>
        <sz val="48"/>
        <rFont val="BirwoodSSK"/>
      </rPr>
      <t>TUNING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</si>
</sst>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000"/>
    <numFmt numFmtId="166" formatCode="0.00000000000000"/>
    <numFmt numFmtId="167" formatCode="0.0000"/>
    <numFmt numFmtId="168" formatCode="#,##0.00\ ;&quot; (&quot;#,##0.00\);&quot; -&quot;#\ ;@\ "/>
    <numFmt numFmtId="169" formatCode="0.00000"/>
  </numFmts>
  <fonts count="29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9"/>
      <color rgb="FF000000"/>
      <name val="Arial"/>
      <family val="2"/>
    </font>
    <font>
      <sz val="9"/>
      <color rgb="FFFF0000"/>
      <name val="Calibri"/>
      <family val="2"/>
      <scheme val="minor"/>
    </font>
    <font>
      <sz val="9"/>
      <color rgb="FF777777"/>
      <name val="Arial"/>
      <family val="2"/>
    </font>
    <font>
      <sz val="13"/>
      <color rgb="FFFFFFFF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indexed="10"/>
      <name val="Calibri"/>
      <family val="2"/>
      <scheme val="minor"/>
    </font>
    <font>
      <i/>
      <sz val="10"/>
      <name val="Calibri"/>
      <family val="2"/>
      <scheme val="minor"/>
    </font>
    <font>
      <vertAlign val="superscript"/>
      <sz val="10"/>
      <name val="Calibri"/>
      <family val="2"/>
      <scheme val="minor"/>
    </font>
    <font>
      <u/>
      <sz val="10"/>
      <color indexed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7.5"/>
      <name val="Verdana"/>
      <family val="2"/>
    </font>
    <font>
      <sz val="10"/>
      <name val="Courier New"/>
      <family val="3"/>
    </font>
    <font>
      <i/>
      <sz val="10"/>
      <name val="Arial"/>
      <family val="2"/>
    </font>
    <font>
      <vertAlign val="superscript"/>
      <sz val="10"/>
      <name val="Arial"/>
      <family val="2"/>
    </font>
    <font>
      <sz val="10"/>
      <name val="BirwoodSSK"/>
    </font>
    <font>
      <sz val="8"/>
      <name val="BirwoodSSK"/>
    </font>
    <font>
      <b/>
      <sz val="10"/>
      <color indexed="10"/>
      <name val="Arial"/>
      <family val="2"/>
    </font>
    <font>
      <sz val="10"/>
      <name val="Arial Unicode MS"/>
      <family val="2"/>
    </font>
    <font>
      <sz val="48"/>
      <name val="BirwoodSSK"/>
    </font>
    <font>
      <sz val="36"/>
      <name val="BirwoodSSK"/>
    </font>
  </fonts>
  <fills count="1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999999"/>
        <bgColor indexed="64"/>
      </patternFill>
    </fill>
    <fill>
      <patternFill patternType="solid">
        <fgColor indexed="22"/>
        <bgColor indexed="55"/>
      </patternFill>
    </fill>
    <fill>
      <patternFill patternType="solid">
        <fgColor indexed="22"/>
        <bgColor indexed="31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rgb="FF333333"/>
      </left>
      <right style="medium">
        <color rgb="FFDDDDDD"/>
      </right>
      <top style="medium">
        <color rgb="FFDDDDDD"/>
      </top>
      <bottom style="medium">
        <color rgb="FFDDDDDD"/>
      </bottom>
      <diagonal/>
    </border>
    <border>
      <left style="medium">
        <color rgb="FFDDDDDD"/>
      </left>
      <right style="medium">
        <color rgb="FFDDDDDD"/>
      </right>
      <top style="medium">
        <color rgb="FFDDDDDD"/>
      </top>
      <bottom style="medium">
        <color rgb="FFDDDDDD"/>
      </bottom>
      <diagonal/>
    </border>
    <border>
      <left style="medium">
        <color rgb="FFDDDDDD"/>
      </left>
      <right style="medium">
        <color rgb="FF333333"/>
      </right>
      <top style="medium">
        <color rgb="FFDDDDDD"/>
      </top>
      <bottom style="medium">
        <color rgb="FFDDDDDD"/>
      </bottom>
      <diagonal/>
    </border>
    <border>
      <left style="medium">
        <color rgb="FF333333"/>
      </left>
      <right style="medium">
        <color rgb="FFDDDDDD"/>
      </right>
      <top style="medium">
        <color rgb="FFDDDDDD"/>
      </top>
      <bottom style="medium">
        <color rgb="FF333333"/>
      </bottom>
      <diagonal/>
    </border>
    <border>
      <left style="medium">
        <color rgb="FFDDDDDD"/>
      </left>
      <right style="medium">
        <color rgb="FFDDDDDD"/>
      </right>
      <top style="medium">
        <color rgb="FFDDDDDD"/>
      </top>
      <bottom style="medium">
        <color rgb="FF333333"/>
      </bottom>
      <diagonal/>
    </border>
    <border>
      <left style="medium">
        <color rgb="FFDDDDDD"/>
      </left>
      <right style="medium">
        <color rgb="FFDDDDDD"/>
      </right>
      <top style="medium">
        <color rgb="FF333333"/>
      </top>
      <bottom style="medium">
        <color rgb="FFDDDDDD"/>
      </bottom>
      <diagonal/>
    </border>
    <border>
      <left style="medium">
        <color rgb="FFDDDDDD"/>
      </left>
      <right style="medium">
        <color rgb="FF333333"/>
      </right>
      <top style="medium">
        <color rgb="FF333333"/>
      </top>
      <bottom style="medium">
        <color rgb="FFDDDDDD"/>
      </bottom>
      <diagonal/>
    </border>
    <border>
      <left style="medium">
        <color rgb="FFDDDDDD"/>
      </left>
      <right style="medium">
        <color rgb="FF333333"/>
      </right>
      <top style="medium">
        <color rgb="FFDDDDDD"/>
      </top>
      <bottom style="medium">
        <color rgb="FF333333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7">
    <xf numFmtId="0" fontId="0" fillId="0" borderId="0"/>
    <xf numFmtId="0" fontId="9" fillId="0" borderId="0"/>
    <xf numFmtId="168" fontId="9" fillId="0" borderId="0" applyFill="0" applyBorder="0" applyAlignment="0" applyProtection="0"/>
    <xf numFmtId="0" fontId="15" fillId="0" borderId="0"/>
    <xf numFmtId="0" fontId="9" fillId="0" borderId="0"/>
    <xf numFmtId="0" fontId="8" fillId="0" borderId="0"/>
    <xf numFmtId="9" fontId="9" fillId="0" borderId="0" applyFill="0" applyBorder="0" applyAlignment="0" applyProtection="0"/>
  </cellStyleXfs>
  <cellXfs count="158">
    <xf numFmtId="0" fontId="0" fillId="0" borderId="0" xfId="0"/>
    <xf numFmtId="164" fontId="0" fillId="0" borderId="0" xfId="0" applyNumberFormat="1"/>
    <xf numFmtId="0" fontId="0" fillId="2" borderId="0" xfId="0" applyFill="1"/>
    <xf numFmtId="0" fontId="0" fillId="3" borderId="0" xfId="0" applyFill="1" applyBorder="1"/>
    <xf numFmtId="0" fontId="0" fillId="3" borderId="1" xfId="0" applyFill="1" applyBorder="1"/>
    <xf numFmtId="0" fontId="0" fillId="3" borderId="2" xfId="0" applyFill="1" applyBorder="1"/>
    <xf numFmtId="0" fontId="0" fillId="0" borderId="0" xfId="0" applyBorder="1"/>
    <xf numFmtId="0" fontId="0" fillId="3" borderId="0" xfId="0" applyFill="1"/>
    <xf numFmtId="0" fontId="0" fillId="0" borderId="0" xfId="0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4" fillId="0" borderId="0" xfId="0" applyFont="1"/>
    <xf numFmtId="0" fontId="0" fillId="0" borderId="0" xfId="0" applyFont="1" applyAlignment="1">
      <alignment horizontal="center"/>
    </xf>
    <xf numFmtId="0" fontId="0" fillId="2" borderId="0" xfId="0" applyFont="1" applyFill="1" applyAlignment="1">
      <alignment horizontal="center"/>
    </xf>
    <xf numFmtId="0" fontId="0" fillId="6" borderId="0" xfId="0" applyFont="1" applyFill="1" applyAlignment="1">
      <alignment horizontal="center"/>
    </xf>
    <xf numFmtId="0" fontId="0" fillId="0" borderId="0" xfId="0" applyFont="1"/>
    <xf numFmtId="0" fontId="0" fillId="2" borderId="0" xfId="0" applyFont="1" applyFill="1"/>
    <xf numFmtId="0" fontId="0" fillId="7" borderId="0" xfId="0" applyFont="1" applyFill="1" applyAlignment="1">
      <alignment horizontal="center"/>
    </xf>
    <xf numFmtId="20" fontId="0" fillId="7" borderId="0" xfId="0" applyNumberFormat="1" applyFont="1" applyFill="1" applyAlignment="1">
      <alignment horizontal="center"/>
    </xf>
    <xf numFmtId="0" fontId="0" fillId="5" borderId="0" xfId="0" applyFont="1" applyFill="1"/>
    <xf numFmtId="0" fontId="0" fillId="4" borderId="0" xfId="0" applyFont="1" applyFill="1"/>
    <xf numFmtId="0" fontId="0" fillId="7" borderId="0" xfId="0" applyFont="1" applyFill="1"/>
    <xf numFmtId="0" fontId="0" fillId="3" borderId="0" xfId="0" applyFont="1" applyFill="1"/>
    <xf numFmtId="0" fontId="0" fillId="4" borderId="0" xfId="0" applyFill="1"/>
    <xf numFmtId="0" fontId="0" fillId="6" borderId="0" xfId="0" applyFill="1"/>
    <xf numFmtId="0" fontId="0" fillId="8" borderId="0" xfId="0" applyFill="1"/>
    <xf numFmtId="0" fontId="0" fillId="8" borderId="0" xfId="0" applyFill="1" applyBorder="1"/>
    <xf numFmtId="0" fontId="0" fillId="8" borderId="1" xfId="0" applyFill="1" applyBorder="1"/>
    <xf numFmtId="0" fontId="0" fillId="8" borderId="2" xfId="0" applyFill="1" applyBorder="1"/>
    <xf numFmtId="0" fontId="6" fillId="10" borderId="3" xfId="0" applyFont="1" applyFill="1" applyBorder="1" applyAlignment="1">
      <alignment horizontal="left" vertical="center" wrapText="1" indent="1"/>
    </xf>
    <xf numFmtId="0" fontId="5" fillId="9" borderId="4" xfId="0" applyFont="1" applyFill="1" applyBorder="1" applyAlignment="1">
      <alignment horizontal="left" vertical="center" wrapText="1" indent="1"/>
    </xf>
    <xf numFmtId="0" fontId="5" fillId="9" borderId="5" xfId="0" applyFont="1" applyFill="1" applyBorder="1" applyAlignment="1">
      <alignment horizontal="left" vertical="center" wrapText="1" indent="1"/>
    </xf>
    <xf numFmtId="0" fontId="6" fillId="10" borderId="6" xfId="0" applyFont="1" applyFill="1" applyBorder="1" applyAlignment="1">
      <alignment horizontal="left" vertical="center" wrapText="1" indent="1"/>
    </xf>
    <xf numFmtId="0" fontId="5" fillId="9" borderId="7" xfId="0" applyFont="1" applyFill="1" applyBorder="1" applyAlignment="1">
      <alignment horizontal="left" vertical="center" wrapText="1" indent="1"/>
    </xf>
    <xf numFmtId="0" fontId="6" fillId="10" borderId="8" xfId="0" applyFont="1" applyFill="1" applyBorder="1" applyAlignment="1">
      <alignment horizontal="center" vertical="center" wrapText="1"/>
    </xf>
    <xf numFmtId="0" fontId="6" fillId="10" borderId="9" xfId="0" applyFont="1" applyFill="1" applyBorder="1" applyAlignment="1">
      <alignment horizontal="center" vertical="center" wrapText="1"/>
    </xf>
    <xf numFmtId="0" fontId="5" fillId="9" borderId="10" xfId="0" applyFont="1" applyFill="1" applyBorder="1" applyAlignment="1">
      <alignment horizontal="left" vertical="center" wrapText="1" indent="1"/>
    </xf>
    <xf numFmtId="0" fontId="7" fillId="0" borderId="0" xfId="0" applyFont="1"/>
    <xf numFmtId="2" fontId="0" fillId="0" borderId="0" xfId="0" applyNumberFormat="1"/>
    <xf numFmtId="0" fontId="10" fillId="0" borderId="0" xfId="1" applyFont="1"/>
    <xf numFmtId="0" fontId="10" fillId="0" borderId="0" xfId="1" applyFont="1" applyAlignment="1">
      <alignment horizontal="left"/>
    </xf>
    <xf numFmtId="165" fontId="10" fillId="0" borderId="0" xfId="1" applyNumberFormat="1" applyFont="1" applyAlignment="1">
      <alignment horizontal="center"/>
    </xf>
    <xf numFmtId="0" fontId="10" fillId="0" borderId="0" xfId="1" applyFont="1" applyAlignment="1"/>
    <xf numFmtId="0" fontId="10" fillId="0" borderId="0" xfId="1" applyFont="1" applyAlignment="1">
      <alignment horizontal="center"/>
    </xf>
    <xf numFmtId="0" fontId="10" fillId="0" borderId="0" xfId="1" applyFont="1" applyBorder="1"/>
    <xf numFmtId="0" fontId="10" fillId="0" borderId="11" xfId="1" applyFont="1" applyBorder="1"/>
    <xf numFmtId="165" fontId="10" fillId="0" borderId="12" xfId="1" applyNumberFormat="1" applyFont="1" applyBorder="1" applyAlignment="1">
      <alignment horizontal="center"/>
    </xf>
    <xf numFmtId="0" fontId="10" fillId="0" borderId="12" xfId="1" applyFont="1" applyBorder="1" applyAlignment="1">
      <alignment horizontal="left"/>
    </xf>
    <xf numFmtId="0" fontId="10" fillId="0" borderId="12" xfId="1" applyFont="1" applyBorder="1" applyAlignment="1">
      <alignment horizontal="center"/>
    </xf>
    <xf numFmtId="0" fontId="10" fillId="0" borderId="12" xfId="1" applyFont="1" applyBorder="1"/>
    <xf numFmtId="0" fontId="10" fillId="0" borderId="13" xfId="1" applyFont="1" applyBorder="1" applyAlignment="1">
      <alignment horizontal="left"/>
    </xf>
    <xf numFmtId="0" fontId="11" fillId="0" borderId="0" xfId="1" applyFont="1"/>
    <xf numFmtId="166" fontId="10" fillId="0" borderId="0" xfId="1" applyNumberFormat="1" applyFont="1" applyAlignment="1">
      <alignment horizontal="left"/>
    </xf>
    <xf numFmtId="0" fontId="10" fillId="0" borderId="14" xfId="1" applyFont="1" applyBorder="1"/>
    <xf numFmtId="165" fontId="11" fillId="0" borderId="0" xfId="1" applyNumberFormat="1" applyFont="1" applyBorder="1" applyAlignment="1">
      <alignment horizontal="center"/>
    </xf>
    <xf numFmtId="0" fontId="10" fillId="0" borderId="0" xfId="1" applyFont="1" applyBorder="1" applyAlignment="1">
      <alignment horizontal="left"/>
    </xf>
    <xf numFmtId="0" fontId="10" fillId="0" borderId="0" xfId="1" applyFont="1" applyBorder="1" applyAlignment="1">
      <alignment horizontal="center"/>
    </xf>
    <xf numFmtId="0" fontId="10" fillId="0" borderId="15" xfId="1" applyFont="1" applyBorder="1" applyAlignment="1">
      <alignment horizontal="left"/>
    </xf>
    <xf numFmtId="0" fontId="12" fillId="0" borderId="0" xfId="1" applyFont="1"/>
    <xf numFmtId="167" fontId="11" fillId="0" borderId="0" xfId="1" applyNumberFormat="1" applyFont="1" applyBorder="1" applyAlignment="1">
      <alignment horizontal="center"/>
    </xf>
    <xf numFmtId="167" fontId="10" fillId="11" borderId="0" xfId="1" applyNumberFormat="1" applyFont="1" applyFill="1" applyBorder="1" applyAlignment="1">
      <alignment horizontal="center"/>
    </xf>
    <xf numFmtId="167" fontId="10" fillId="0" borderId="0" xfId="1" applyNumberFormat="1" applyFont="1" applyBorder="1" applyAlignment="1">
      <alignment horizontal="center"/>
    </xf>
    <xf numFmtId="2" fontId="10" fillId="11" borderId="0" xfId="1" applyNumberFormat="1" applyFont="1" applyFill="1" applyBorder="1" applyAlignment="1">
      <alignment horizontal="center"/>
    </xf>
    <xf numFmtId="165" fontId="10" fillId="0" borderId="0" xfId="1" applyNumberFormat="1" applyFont="1" applyBorder="1" applyAlignment="1">
      <alignment horizontal="center"/>
    </xf>
    <xf numFmtId="2" fontId="10" fillId="0" borderId="0" xfId="1" applyNumberFormat="1" applyFont="1" applyBorder="1" applyAlignment="1">
      <alignment horizontal="center"/>
    </xf>
    <xf numFmtId="164" fontId="10" fillId="11" borderId="11" xfId="1" applyNumberFormat="1" applyFont="1" applyFill="1" applyBorder="1"/>
    <xf numFmtId="0" fontId="10" fillId="0" borderId="13" xfId="1" applyFont="1" applyBorder="1"/>
    <xf numFmtId="0" fontId="10" fillId="0" borderId="16" xfId="1" applyFont="1" applyBorder="1"/>
    <xf numFmtId="0" fontId="10" fillId="0" borderId="17" xfId="1" applyFont="1" applyBorder="1" applyAlignment="1">
      <alignment horizontal="left"/>
    </xf>
    <xf numFmtId="0" fontId="10" fillId="0" borderId="17" xfId="1" applyFont="1" applyBorder="1" applyAlignment="1">
      <alignment horizontal="center"/>
    </xf>
    <xf numFmtId="0" fontId="10" fillId="0" borderId="17" xfId="1" applyFont="1" applyBorder="1"/>
    <xf numFmtId="0" fontId="10" fillId="0" borderId="18" xfId="1" applyFont="1" applyBorder="1" applyAlignment="1">
      <alignment horizontal="left"/>
    </xf>
    <xf numFmtId="164" fontId="10" fillId="11" borderId="14" xfId="1" applyNumberFormat="1" applyFont="1" applyFill="1" applyBorder="1"/>
    <xf numFmtId="0" fontId="10" fillId="0" borderId="15" xfId="1" applyFont="1" applyBorder="1"/>
    <xf numFmtId="167" fontId="11" fillId="0" borderId="14" xfId="1" applyNumberFormat="1" applyFont="1" applyBorder="1"/>
    <xf numFmtId="0" fontId="10" fillId="0" borderId="19" xfId="1" applyFont="1" applyBorder="1" applyAlignment="1">
      <alignment horizontal="left"/>
    </xf>
    <xf numFmtId="2" fontId="10" fillId="11" borderId="0" xfId="1" applyNumberFormat="1" applyFont="1" applyFill="1" applyAlignment="1">
      <alignment horizontal="left"/>
    </xf>
    <xf numFmtId="0" fontId="10" fillId="0" borderId="18" xfId="1" applyFont="1" applyBorder="1"/>
    <xf numFmtId="167" fontId="11" fillId="0" borderId="0" xfId="1" applyNumberFormat="1" applyFont="1" applyAlignment="1">
      <alignment horizontal="left"/>
    </xf>
    <xf numFmtId="0" fontId="10" fillId="0" borderId="0" xfId="1" applyNumberFormat="1" applyFont="1"/>
    <xf numFmtId="164" fontId="10" fillId="0" borderId="0" xfId="1" applyNumberFormat="1" applyFont="1"/>
    <xf numFmtId="2" fontId="10" fillId="0" borderId="19" xfId="1" applyNumberFormat="1" applyFont="1" applyBorder="1" applyAlignment="1">
      <alignment horizontal="left"/>
    </xf>
    <xf numFmtId="0" fontId="9" fillId="0" borderId="0" xfId="1"/>
    <xf numFmtId="0" fontId="16" fillId="0" borderId="0" xfId="1" applyFont="1" applyAlignment="1">
      <alignment horizontal="left"/>
    </xf>
    <xf numFmtId="0" fontId="16" fillId="0" borderId="0" xfId="1" applyFont="1"/>
    <xf numFmtId="2" fontId="16" fillId="0" borderId="0" xfId="1" applyNumberFormat="1" applyFont="1"/>
    <xf numFmtId="2" fontId="16" fillId="0" borderId="0" xfId="1" applyNumberFormat="1" applyFont="1" applyAlignment="1">
      <alignment horizontal="left"/>
    </xf>
    <xf numFmtId="2" fontId="16" fillId="12" borderId="0" xfId="1" applyNumberFormat="1" applyFont="1" applyFill="1" applyAlignment="1">
      <alignment horizontal="left"/>
    </xf>
    <xf numFmtId="0" fontId="9" fillId="0" borderId="18" xfId="1" applyBorder="1"/>
    <xf numFmtId="0" fontId="9" fillId="0" borderId="17" xfId="1" applyBorder="1"/>
    <xf numFmtId="0" fontId="9" fillId="0" borderId="17" xfId="1" applyBorder="1" applyAlignment="1">
      <alignment horizontal="left"/>
    </xf>
    <xf numFmtId="0" fontId="9" fillId="0" borderId="17" xfId="1" applyFont="1" applyBorder="1" applyAlignment="1">
      <alignment horizontal="center"/>
    </xf>
    <xf numFmtId="0" fontId="9" fillId="0" borderId="17" xfId="1" applyFont="1" applyBorder="1" applyAlignment="1"/>
    <xf numFmtId="165" fontId="9" fillId="0" borderId="16" xfId="1" applyNumberFormat="1" applyBorder="1" applyAlignment="1">
      <alignment horizontal="center"/>
    </xf>
    <xf numFmtId="0" fontId="9" fillId="0" borderId="15" xfId="1" applyBorder="1"/>
    <xf numFmtId="0" fontId="9" fillId="0" borderId="0" xfId="1" applyBorder="1"/>
    <xf numFmtId="0" fontId="9" fillId="0" borderId="0" xfId="1" applyBorder="1" applyAlignment="1">
      <alignment horizontal="left"/>
    </xf>
    <xf numFmtId="0" fontId="9" fillId="0" borderId="0" xfId="1" applyFont="1" applyBorder="1" applyAlignment="1">
      <alignment horizontal="center"/>
    </xf>
    <xf numFmtId="0" fontId="9" fillId="0" borderId="0" xfId="1" applyBorder="1" applyAlignment="1"/>
    <xf numFmtId="169" fontId="17" fillId="0" borderId="14" xfId="1" applyNumberFormat="1" applyFont="1" applyBorder="1" applyAlignment="1">
      <alignment horizontal="center"/>
    </xf>
    <xf numFmtId="0" fontId="9" fillId="0" borderId="14" xfId="1" applyBorder="1" applyAlignment="1">
      <alignment horizontal="left"/>
    </xf>
    <xf numFmtId="2" fontId="16" fillId="0" borderId="19" xfId="1" applyNumberFormat="1" applyFont="1" applyBorder="1" applyAlignment="1">
      <alignment horizontal="left"/>
    </xf>
    <xf numFmtId="0" fontId="9" fillId="12" borderId="0" xfId="1" applyFill="1" applyBorder="1" applyAlignment="1">
      <alignment horizontal="center"/>
    </xf>
    <xf numFmtId="0" fontId="9" fillId="0" borderId="0" xfId="1" applyFont="1" applyBorder="1" applyAlignment="1">
      <alignment horizontal="right"/>
    </xf>
    <xf numFmtId="167" fontId="18" fillId="0" borderId="0" xfId="1" applyNumberFormat="1" applyFont="1" applyAlignment="1">
      <alignment horizontal="left"/>
    </xf>
    <xf numFmtId="1" fontId="17" fillId="0" borderId="15" xfId="1" applyNumberFormat="1" applyFont="1" applyBorder="1" applyAlignment="1">
      <alignment horizontal="center"/>
    </xf>
    <xf numFmtId="0" fontId="17" fillId="0" borderId="0" xfId="1" applyFont="1" applyBorder="1" applyAlignment="1">
      <alignment horizontal="right"/>
    </xf>
    <xf numFmtId="0" fontId="17" fillId="0" borderId="20" xfId="1" applyFont="1" applyBorder="1" applyAlignment="1">
      <alignment horizontal="center"/>
    </xf>
    <xf numFmtId="0" fontId="9" fillId="12" borderId="20" xfId="1" applyFill="1" applyBorder="1" applyAlignment="1">
      <alignment horizontal="center"/>
    </xf>
    <xf numFmtId="0" fontId="9" fillId="0" borderId="13" xfId="1" applyBorder="1"/>
    <xf numFmtId="0" fontId="9" fillId="0" borderId="12" xfId="1" applyBorder="1"/>
    <xf numFmtId="0" fontId="9" fillId="0" borderId="12" xfId="1" applyBorder="1" applyAlignment="1">
      <alignment horizontal="left"/>
    </xf>
    <xf numFmtId="0" fontId="9" fillId="0" borderId="12" xfId="1" applyBorder="1" applyAlignment="1">
      <alignment horizontal="center"/>
    </xf>
    <xf numFmtId="0" fontId="9" fillId="0" borderId="11" xfId="1" applyBorder="1" applyAlignment="1">
      <alignment horizontal="left"/>
    </xf>
    <xf numFmtId="0" fontId="19" fillId="0" borderId="0" xfId="1" applyFont="1" applyAlignment="1">
      <alignment horizontal="left"/>
    </xf>
    <xf numFmtId="0" fontId="20" fillId="0" borderId="0" xfId="1" applyFont="1"/>
    <xf numFmtId="164" fontId="9" fillId="0" borderId="0" xfId="1" applyNumberFormat="1"/>
    <xf numFmtId="0" fontId="16" fillId="0" borderId="19" xfId="1" applyFont="1" applyBorder="1" applyAlignment="1">
      <alignment horizontal="left"/>
    </xf>
    <xf numFmtId="0" fontId="9" fillId="0" borderId="0" xfId="1" applyNumberFormat="1"/>
    <xf numFmtId="0" fontId="9" fillId="0" borderId="0" xfId="1" applyFont="1"/>
    <xf numFmtId="0" fontId="9" fillId="0" borderId="16" xfId="1" applyBorder="1"/>
    <xf numFmtId="0" fontId="9" fillId="0" borderId="14" xfId="1" applyBorder="1"/>
    <xf numFmtId="167" fontId="17" fillId="0" borderId="14" xfId="1" applyNumberFormat="1" applyFont="1" applyBorder="1"/>
    <xf numFmtId="164" fontId="9" fillId="12" borderId="14" xfId="1" applyNumberFormat="1" applyFill="1" applyBorder="1"/>
    <xf numFmtId="0" fontId="16" fillId="0" borderId="18" xfId="1" applyFont="1" applyBorder="1" applyAlignment="1">
      <alignment horizontal="left"/>
    </xf>
    <xf numFmtId="0" fontId="16" fillId="0" borderId="17" xfId="1" applyFont="1" applyBorder="1" applyAlignment="1">
      <alignment horizontal="left"/>
    </xf>
    <xf numFmtId="164" fontId="9" fillId="12" borderId="11" xfId="1" applyNumberFormat="1" applyFill="1" applyBorder="1"/>
    <xf numFmtId="0" fontId="16" fillId="0" borderId="15" xfId="1" applyFont="1" applyBorder="1" applyAlignment="1">
      <alignment horizontal="left"/>
    </xf>
    <xf numFmtId="0" fontId="16" fillId="0" borderId="0" xfId="1" applyFont="1" applyBorder="1" applyAlignment="1">
      <alignment horizontal="left"/>
    </xf>
    <xf numFmtId="2" fontId="9" fillId="12" borderId="0" xfId="1" applyNumberFormat="1" applyFill="1" applyBorder="1" applyAlignment="1">
      <alignment horizontal="center"/>
    </xf>
    <xf numFmtId="167" fontId="9" fillId="0" borderId="0" xfId="1" applyNumberFormat="1" applyFont="1" applyBorder="1" applyAlignment="1">
      <alignment horizontal="center"/>
    </xf>
    <xf numFmtId="167" fontId="17" fillId="0" borderId="0" xfId="1" applyNumberFormat="1" applyFont="1" applyBorder="1" applyAlignment="1">
      <alignment horizontal="center"/>
    </xf>
    <xf numFmtId="167" fontId="9" fillId="12" borderId="0" xfId="1" applyNumberFormat="1" applyFont="1" applyFill="1" applyBorder="1" applyAlignment="1">
      <alignment horizontal="center"/>
    </xf>
    <xf numFmtId="167" fontId="9" fillId="12" borderId="0" xfId="1" applyNumberFormat="1" applyFill="1" applyBorder="1" applyAlignment="1">
      <alignment horizontal="center"/>
    </xf>
    <xf numFmtId="2" fontId="9" fillId="0" borderId="0" xfId="1" applyNumberFormat="1" applyBorder="1" applyAlignment="1">
      <alignment horizontal="center"/>
    </xf>
    <xf numFmtId="165" fontId="9" fillId="0" borderId="0" xfId="1" applyNumberFormat="1" applyBorder="1" applyAlignment="1">
      <alignment horizontal="center"/>
    </xf>
    <xf numFmtId="167" fontId="9" fillId="0" borderId="0" xfId="1" applyNumberFormat="1" applyBorder="1" applyAlignment="1">
      <alignment horizontal="center"/>
    </xf>
    <xf numFmtId="0" fontId="16" fillId="0" borderId="0" xfId="1" applyFont="1" applyBorder="1" applyAlignment="1">
      <alignment horizontal="center"/>
    </xf>
    <xf numFmtId="165" fontId="17" fillId="0" borderId="0" xfId="1" applyNumberFormat="1" applyFont="1" applyBorder="1" applyAlignment="1">
      <alignment horizontal="center"/>
    </xf>
    <xf numFmtId="0" fontId="25" fillId="0" borderId="0" xfId="1" applyFont="1"/>
    <xf numFmtId="166" fontId="26" fillId="0" borderId="0" xfId="1" applyNumberFormat="1" applyFont="1" applyAlignment="1">
      <alignment horizontal="left"/>
    </xf>
    <xf numFmtId="0" fontId="17" fillId="0" borderId="0" xfId="1" applyFont="1"/>
    <xf numFmtId="0" fontId="16" fillId="0" borderId="13" xfId="1" applyFont="1" applyBorder="1" applyAlignment="1">
      <alignment horizontal="left"/>
    </xf>
    <xf numFmtId="0" fontId="16" fillId="0" borderId="12" xfId="1" applyFont="1" applyBorder="1" applyAlignment="1">
      <alignment horizontal="left"/>
    </xf>
    <xf numFmtId="165" fontId="9" fillId="0" borderId="12" xfId="1" applyNumberFormat="1" applyBorder="1" applyAlignment="1">
      <alignment horizontal="center"/>
    </xf>
    <xf numFmtId="0" fontId="9" fillId="0" borderId="11" xfId="1" applyBorder="1"/>
    <xf numFmtId="0" fontId="9" fillId="0" borderId="0" xfId="1" applyAlignment="1">
      <alignment horizontal="left"/>
    </xf>
    <xf numFmtId="0" fontId="9" fillId="0" borderId="0" xfId="1" applyAlignment="1">
      <alignment horizontal="center"/>
    </xf>
    <xf numFmtId="0" fontId="9" fillId="0" borderId="0" xfId="1" applyAlignment="1"/>
    <xf numFmtId="165" fontId="9" fillId="0" borderId="0" xfId="1" applyNumberFormat="1" applyAlignment="1">
      <alignment horizontal="center"/>
    </xf>
    <xf numFmtId="0" fontId="27" fillId="0" borderId="0" xfId="1" applyFont="1" applyAlignment="1">
      <alignment horizontal="left"/>
    </xf>
    <xf numFmtId="0" fontId="28" fillId="0" borderId="0" xfId="1" applyFont="1" applyAlignment="1">
      <alignment horizontal="left"/>
    </xf>
    <xf numFmtId="0" fontId="0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7" borderId="0" xfId="0" applyFont="1" applyFill="1" applyAlignment="1">
      <alignment horizontal="center"/>
    </xf>
    <xf numFmtId="0" fontId="0" fillId="5" borderId="0" xfId="0" applyFont="1" applyFill="1" applyAlignment="1">
      <alignment horizontal="center"/>
    </xf>
    <xf numFmtId="0" fontId="0" fillId="4" borderId="0" xfId="0" applyFont="1" applyFill="1" applyAlignment="1">
      <alignment horizontal="center"/>
    </xf>
  </cellXfs>
  <cellStyles count="7">
    <cellStyle name="Comma 2" xfId="2"/>
    <cellStyle name="Excel Built-in Hyperlink" xfId="3"/>
    <cellStyle name="Excel Built-in Normal" xfId="4"/>
    <cellStyle name="Normal" xfId="0" builtinId="0"/>
    <cellStyle name="Normal 2" xfId="1"/>
    <cellStyle name="Normal 3" xfId="5"/>
    <cellStyle name="Percent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19050</xdr:rowOff>
    </xdr:from>
    <xdr:to>
      <xdr:col>7</xdr:col>
      <xdr:colOff>342900</xdr:colOff>
      <xdr:row>1</xdr:row>
      <xdr:rowOff>19050</xdr:rowOff>
    </xdr:to>
    <xdr:pic>
      <xdr:nvPicPr>
        <xdr:cNvPr id="2" name="Picture 2" descr="COBB Tuning - White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19050"/>
          <a:ext cx="5038725" cy="1266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3</xdr:col>
      <xdr:colOff>171450</xdr:colOff>
      <xdr:row>0</xdr:row>
      <xdr:rowOff>523875</xdr:rowOff>
    </xdr:to>
    <xdr:pic>
      <xdr:nvPicPr>
        <xdr:cNvPr id="2" name="Graphics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000250" cy="1619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15</xdr:col>
      <xdr:colOff>695325</xdr:colOff>
      <xdr:row>0</xdr:row>
      <xdr:rowOff>0</xdr:rowOff>
    </xdr:from>
    <xdr:to>
      <xdr:col>19</xdr:col>
      <xdr:colOff>285750</xdr:colOff>
      <xdr:row>0</xdr:row>
      <xdr:rowOff>523875</xdr:rowOff>
    </xdr:to>
    <xdr:pic>
      <xdr:nvPicPr>
        <xdr:cNvPr id="3" name="Graphics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53600" y="0"/>
          <a:ext cx="2114550" cy="1619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200025</xdr:colOff>
      <xdr:row>21</xdr:row>
      <xdr:rowOff>19050</xdr:rowOff>
    </xdr:from>
    <xdr:to>
      <xdr:col>29</xdr:col>
      <xdr:colOff>342197</xdr:colOff>
      <xdr:row>37</xdr:row>
      <xdr:rowOff>190062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811125" y="4029075"/>
          <a:ext cx="5628572" cy="35047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8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V21"/>
  <sheetViews>
    <sheetView workbookViewId="0">
      <selection activeCell="A36" sqref="A36"/>
    </sheetView>
  </sheetViews>
  <sheetFormatPr defaultRowHeight="15"/>
  <sheetData>
    <row r="2" spans="1:22">
      <c r="B2" s="1">
        <v>0</v>
      </c>
      <c r="C2" s="1">
        <v>12.5</v>
      </c>
      <c r="D2" s="1">
        <f>C2+12.5</f>
        <v>25</v>
      </c>
      <c r="E2" s="1">
        <f t="shared" ref="E2:V2" si="0">D2+12.5</f>
        <v>37.5</v>
      </c>
      <c r="F2" s="1">
        <f t="shared" si="0"/>
        <v>50</v>
      </c>
      <c r="G2" s="1">
        <f t="shared" si="0"/>
        <v>62.5</v>
      </c>
      <c r="H2" s="1">
        <f t="shared" si="0"/>
        <v>75</v>
      </c>
      <c r="I2" s="1">
        <f t="shared" si="0"/>
        <v>87.5</v>
      </c>
      <c r="J2" s="1">
        <f t="shared" si="0"/>
        <v>100</v>
      </c>
      <c r="K2" s="1">
        <f t="shared" si="0"/>
        <v>112.5</v>
      </c>
      <c r="L2" s="1">
        <f t="shared" si="0"/>
        <v>125</v>
      </c>
      <c r="M2" s="1">
        <f t="shared" si="0"/>
        <v>137.5</v>
      </c>
      <c r="N2" s="1">
        <f t="shared" si="0"/>
        <v>150</v>
      </c>
      <c r="O2" s="1">
        <f t="shared" si="0"/>
        <v>162.5</v>
      </c>
      <c r="P2" s="1">
        <f t="shared" si="0"/>
        <v>175</v>
      </c>
      <c r="Q2" s="1">
        <f t="shared" si="0"/>
        <v>187.5</v>
      </c>
      <c r="R2" s="1">
        <f t="shared" si="0"/>
        <v>200</v>
      </c>
      <c r="S2" s="1">
        <f t="shared" si="0"/>
        <v>212.5</v>
      </c>
      <c r="T2" s="1">
        <f t="shared" si="0"/>
        <v>225</v>
      </c>
      <c r="U2" s="1">
        <f t="shared" si="0"/>
        <v>237.5</v>
      </c>
      <c r="V2" s="1">
        <f t="shared" si="0"/>
        <v>250</v>
      </c>
    </row>
    <row r="3" spans="1:22">
      <c r="A3">
        <v>500</v>
      </c>
      <c r="B3">
        <v>1</v>
      </c>
      <c r="C3">
        <v>1</v>
      </c>
      <c r="D3">
        <v>1</v>
      </c>
      <c r="E3">
        <v>1</v>
      </c>
      <c r="F3">
        <v>1</v>
      </c>
      <c r="G3">
        <v>1</v>
      </c>
      <c r="H3">
        <v>1</v>
      </c>
      <c r="I3">
        <v>1</v>
      </c>
      <c r="J3">
        <v>0.93</v>
      </c>
      <c r="K3">
        <v>0.93</v>
      </c>
      <c r="L3">
        <v>0.93</v>
      </c>
      <c r="M3">
        <v>0.93</v>
      </c>
      <c r="N3">
        <v>0.93</v>
      </c>
      <c r="O3">
        <v>0.93</v>
      </c>
      <c r="P3">
        <v>0.93</v>
      </c>
      <c r="Q3">
        <v>0.93</v>
      </c>
      <c r="R3">
        <v>0.93</v>
      </c>
      <c r="S3">
        <v>0.93</v>
      </c>
      <c r="T3">
        <v>0.93</v>
      </c>
      <c r="U3">
        <v>0.93</v>
      </c>
      <c r="V3">
        <v>0.93</v>
      </c>
    </row>
    <row r="4" spans="1:22">
      <c r="A4">
        <v>750</v>
      </c>
      <c r="B4">
        <v>1</v>
      </c>
      <c r="C4">
        <v>1</v>
      </c>
      <c r="D4">
        <v>1</v>
      </c>
      <c r="E4">
        <v>1</v>
      </c>
      <c r="F4">
        <v>1</v>
      </c>
      <c r="G4">
        <v>1</v>
      </c>
      <c r="H4">
        <v>1</v>
      </c>
      <c r="I4">
        <v>1</v>
      </c>
      <c r="J4">
        <v>0.93</v>
      </c>
      <c r="K4">
        <v>0.93</v>
      </c>
      <c r="L4">
        <v>0.93</v>
      </c>
      <c r="M4">
        <v>0.93</v>
      </c>
      <c r="N4">
        <v>0.93</v>
      </c>
      <c r="O4">
        <v>0.93</v>
      </c>
      <c r="P4">
        <v>0.93</v>
      </c>
      <c r="Q4">
        <v>0.93</v>
      </c>
      <c r="R4">
        <v>0.93</v>
      </c>
      <c r="S4">
        <v>0.93</v>
      </c>
      <c r="T4">
        <v>0.93</v>
      </c>
      <c r="U4">
        <v>0.93</v>
      </c>
      <c r="V4">
        <v>0.93</v>
      </c>
    </row>
    <row r="5" spans="1:22">
      <c r="A5">
        <v>1000</v>
      </c>
      <c r="B5">
        <v>1</v>
      </c>
      <c r="C5">
        <v>1</v>
      </c>
      <c r="D5">
        <v>1</v>
      </c>
      <c r="E5">
        <v>1</v>
      </c>
      <c r="F5">
        <v>1</v>
      </c>
      <c r="G5">
        <v>1</v>
      </c>
      <c r="H5">
        <v>1</v>
      </c>
      <c r="I5">
        <v>1</v>
      </c>
      <c r="J5">
        <v>0.93</v>
      </c>
      <c r="K5">
        <v>0.93</v>
      </c>
      <c r="L5">
        <v>0.93</v>
      </c>
      <c r="M5">
        <v>0.93</v>
      </c>
      <c r="N5">
        <v>0.93</v>
      </c>
      <c r="O5">
        <v>0.93</v>
      </c>
      <c r="P5">
        <v>0.93</v>
      </c>
      <c r="Q5">
        <v>0.93</v>
      </c>
      <c r="R5">
        <v>0.93</v>
      </c>
      <c r="S5">
        <v>0.93</v>
      </c>
      <c r="T5">
        <v>0.93</v>
      </c>
      <c r="U5">
        <v>0.93</v>
      </c>
      <c r="V5">
        <v>0.93</v>
      </c>
    </row>
    <row r="6" spans="1:22">
      <c r="A6">
        <v>1500</v>
      </c>
      <c r="B6">
        <v>1</v>
      </c>
      <c r="C6">
        <v>1</v>
      </c>
      <c r="D6">
        <v>1</v>
      </c>
      <c r="E6">
        <v>1</v>
      </c>
      <c r="F6">
        <v>0.97</v>
      </c>
      <c r="G6">
        <v>0.92</v>
      </c>
      <c r="H6">
        <v>0.92</v>
      </c>
      <c r="I6">
        <v>0.92</v>
      </c>
      <c r="J6">
        <v>0.87</v>
      </c>
      <c r="K6">
        <v>0.87</v>
      </c>
      <c r="L6">
        <v>0.87</v>
      </c>
      <c r="M6">
        <v>0.87</v>
      </c>
      <c r="N6">
        <v>0.87</v>
      </c>
      <c r="O6">
        <v>0.87</v>
      </c>
      <c r="P6">
        <v>0.87</v>
      </c>
      <c r="Q6">
        <v>0.87</v>
      </c>
      <c r="R6">
        <v>0.87</v>
      </c>
      <c r="S6">
        <v>0.87</v>
      </c>
      <c r="T6">
        <v>0.87</v>
      </c>
      <c r="U6">
        <v>0.87</v>
      </c>
      <c r="V6">
        <v>0.87</v>
      </c>
    </row>
    <row r="7" spans="1:22">
      <c r="A7">
        <v>2000</v>
      </c>
      <c r="B7">
        <v>1</v>
      </c>
      <c r="C7">
        <v>1</v>
      </c>
      <c r="D7">
        <v>1</v>
      </c>
      <c r="E7">
        <v>1</v>
      </c>
      <c r="F7">
        <v>0.97</v>
      </c>
      <c r="G7">
        <v>0.92</v>
      </c>
      <c r="H7">
        <v>0.92</v>
      </c>
      <c r="I7">
        <v>0.92</v>
      </c>
      <c r="J7">
        <v>0.86</v>
      </c>
      <c r="K7">
        <v>0.86</v>
      </c>
      <c r="L7">
        <v>0.86</v>
      </c>
      <c r="M7">
        <v>0.86</v>
      </c>
      <c r="N7">
        <v>0.86</v>
      </c>
      <c r="O7">
        <v>0.86</v>
      </c>
      <c r="P7">
        <v>0.86</v>
      </c>
      <c r="Q7">
        <v>0.86</v>
      </c>
      <c r="R7">
        <v>0.86</v>
      </c>
      <c r="S7">
        <v>0.86</v>
      </c>
      <c r="T7">
        <v>0.86</v>
      </c>
      <c r="U7">
        <v>0.86</v>
      </c>
      <c r="V7">
        <v>0.86</v>
      </c>
    </row>
    <row r="8" spans="1:22">
      <c r="A8">
        <v>2500</v>
      </c>
      <c r="B8">
        <v>1</v>
      </c>
      <c r="C8">
        <v>1</v>
      </c>
      <c r="D8">
        <v>1</v>
      </c>
      <c r="E8">
        <v>1</v>
      </c>
      <c r="F8">
        <v>0.97</v>
      </c>
      <c r="G8">
        <v>0.92</v>
      </c>
      <c r="H8">
        <v>0.85</v>
      </c>
      <c r="I8">
        <v>0.85</v>
      </c>
      <c r="J8">
        <v>0.85</v>
      </c>
      <c r="K8">
        <v>0.85</v>
      </c>
      <c r="L8">
        <v>0.85</v>
      </c>
      <c r="M8">
        <v>0.85</v>
      </c>
      <c r="N8">
        <v>0.85</v>
      </c>
      <c r="O8">
        <v>0.85</v>
      </c>
      <c r="P8">
        <v>0.85</v>
      </c>
      <c r="Q8">
        <v>0.85</v>
      </c>
      <c r="R8">
        <v>0.85</v>
      </c>
      <c r="S8">
        <v>0.85</v>
      </c>
      <c r="T8">
        <v>0.85</v>
      </c>
      <c r="U8">
        <v>0.85</v>
      </c>
      <c r="V8">
        <v>0.85</v>
      </c>
    </row>
    <row r="9" spans="1:22">
      <c r="A9">
        <v>3000</v>
      </c>
      <c r="B9">
        <v>1</v>
      </c>
      <c r="C9">
        <v>1</v>
      </c>
      <c r="D9">
        <v>1</v>
      </c>
      <c r="E9">
        <v>1</v>
      </c>
      <c r="F9">
        <v>0.97</v>
      </c>
      <c r="G9">
        <v>0.89</v>
      </c>
      <c r="H9">
        <v>0.86</v>
      </c>
      <c r="I9">
        <v>0.82</v>
      </c>
      <c r="J9">
        <v>0.82</v>
      </c>
      <c r="K9">
        <v>0.82</v>
      </c>
      <c r="L9">
        <v>0.82</v>
      </c>
      <c r="M9">
        <v>0.82</v>
      </c>
      <c r="N9">
        <v>0.82</v>
      </c>
      <c r="O9">
        <v>0.82</v>
      </c>
      <c r="P9">
        <v>0.82</v>
      </c>
      <c r="Q9">
        <v>0.82</v>
      </c>
      <c r="R9">
        <v>0.82</v>
      </c>
      <c r="S9">
        <v>0.82</v>
      </c>
      <c r="T9">
        <v>0.82</v>
      </c>
      <c r="U9">
        <v>0.82</v>
      </c>
      <c r="V9">
        <v>0.82</v>
      </c>
    </row>
    <row r="10" spans="1:22">
      <c r="A10">
        <v>3500</v>
      </c>
      <c r="B10">
        <v>1</v>
      </c>
      <c r="C10">
        <v>1</v>
      </c>
      <c r="D10">
        <v>1</v>
      </c>
      <c r="E10">
        <v>0.99</v>
      </c>
      <c r="F10">
        <v>0.97</v>
      </c>
      <c r="G10">
        <v>0.88</v>
      </c>
      <c r="H10">
        <v>0.82</v>
      </c>
      <c r="I10">
        <v>0.78</v>
      </c>
      <c r="J10">
        <v>0.78</v>
      </c>
      <c r="K10">
        <v>0.78</v>
      </c>
      <c r="L10">
        <v>0.78</v>
      </c>
      <c r="M10">
        <v>0.78</v>
      </c>
      <c r="N10">
        <v>0.78</v>
      </c>
      <c r="O10">
        <v>0.78</v>
      </c>
      <c r="P10">
        <v>0.78</v>
      </c>
      <c r="Q10">
        <v>0.78</v>
      </c>
      <c r="R10">
        <v>0.78</v>
      </c>
      <c r="S10">
        <v>0.78</v>
      </c>
      <c r="T10">
        <v>0.78</v>
      </c>
      <c r="U10">
        <v>0.78</v>
      </c>
      <c r="V10">
        <v>0.78</v>
      </c>
    </row>
    <row r="11" spans="1:22">
      <c r="A11">
        <v>4000</v>
      </c>
      <c r="B11">
        <v>1</v>
      </c>
      <c r="C11">
        <v>1</v>
      </c>
      <c r="D11">
        <v>0.96</v>
      </c>
      <c r="E11">
        <v>0.95</v>
      </c>
      <c r="F11">
        <v>0.93</v>
      </c>
      <c r="G11">
        <v>0.8</v>
      </c>
      <c r="H11">
        <v>0.75</v>
      </c>
      <c r="I11">
        <v>0.68</v>
      </c>
      <c r="J11">
        <v>0.68</v>
      </c>
      <c r="K11">
        <v>0.68</v>
      </c>
      <c r="L11">
        <v>0.68</v>
      </c>
      <c r="M11">
        <v>0.68</v>
      </c>
      <c r="N11">
        <v>0.68</v>
      </c>
      <c r="O11">
        <v>0.68</v>
      </c>
      <c r="P11">
        <v>0.68</v>
      </c>
      <c r="Q11">
        <v>0.68</v>
      </c>
      <c r="R11">
        <v>0.68</v>
      </c>
      <c r="S11">
        <v>0.68</v>
      </c>
      <c r="T11">
        <v>0.68</v>
      </c>
      <c r="U11">
        <v>0.68</v>
      </c>
      <c r="V11">
        <v>0.68</v>
      </c>
    </row>
    <row r="12" spans="1:22">
      <c r="A12">
        <v>4500</v>
      </c>
      <c r="B12">
        <v>0.99</v>
      </c>
      <c r="C12">
        <v>0.99</v>
      </c>
      <c r="D12">
        <v>0.97</v>
      </c>
      <c r="E12">
        <v>0.95</v>
      </c>
      <c r="F12">
        <v>0.88</v>
      </c>
      <c r="G12">
        <v>0.77</v>
      </c>
      <c r="H12">
        <v>0.75</v>
      </c>
      <c r="I12">
        <v>0.67</v>
      </c>
      <c r="J12">
        <v>0.67</v>
      </c>
      <c r="K12">
        <v>0.67</v>
      </c>
      <c r="L12">
        <v>0.67</v>
      </c>
      <c r="M12">
        <v>0.67</v>
      </c>
      <c r="N12">
        <v>0.67</v>
      </c>
      <c r="O12">
        <v>0.67</v>
      </c>
      <c r="P12">
        <v>0.67</v>
      </c>
      <c r="Q12">
        <v>0.67</v>
      </c>
      <c r="R12">
        <v>0.67</v>
      </c>
      <c r="S12">
        <v>0.67</v>
      </c>
      <c r="T12">
        <v>0.67</v>
      </c>
      <c r="U12">
        <v>0.67</v>
      </c>
      <c r="V12">
        <v>0.67</v>
      </c>
    </row>
    <row r="13" spans="1:22">
      <c r="A13">
        <v>5000</v>
      </c>
      <c r="B13">
        <v>0.95</v>
      </c>
      <c r="C13">
        <v>0.95</v>
      </c>
      <c r="D13">
        <v>0.95</v>
      </c>
      <c r="E13">
        <v>0.93</v>
      </c>
      <c r="F13">
        <v>0.98</v>
      </c>
      <c r="G13">
        <v>0.86</v>
      </c>
      <c r="H13">
        <v>0.83</v>
      </c>
      <c r="I13">
        <v>0.69</v>
      </c>
      <c r="J13">
        <v>0.66</v>
      </c>
      <c r="K13">
        <v>0.66</v>
      </c>
      <c r="L13">
        <v>0.66</v>
      </c>
      <c r="M13">
        <v>0.66</v>
      </c>
      <c r="N13">
        <v>0.66</v>
      </c>
      <c r="O13">
        <v>0.66</v>
      </c>
      <c r="P13">
        <v>0.66</v>
      </c>
      <c r="Q13">
        <v>0.66</v>
      </c>
      <c r="R13">
        <v>0.66</v>
      </c>
      <c r="S13">
        <v>0.66</v>
      </c>
      <c r="T13">
        <v>0.66</v>
      </c>
      <c r="U13">
        <v>0.66</v>
      </c>
      <c r="V13">
        <v>0.66</v>
      </c>
    </row>
    <row r="14" spans="1:22">
      <c r="A14">
        <v>5500</v>
      </c>
      <c r="B14">
        <v>0.9</v>
      </c>
      <c r="C14">
        <v>0.9</v>
      </c>
      <c r="D14">
        <v>0.91</v>
      </c>
      <c r="E14">
        <v>0.91</v>
      </c>
      <c r="F14">
        <v>0.94</v>
      </c>
      <c r="G14">
        <v>0.91</v>
      </c>
      <c r="H14">
        <v>0.88</v>
      </c>
      <c r="I14">
        <v>0.84</v>
      </c>
      <c r="J14">
        <v>0.71</v>
      </c>
      <c r="K14">
        <v>0.71</v>
      </c>
      <c r="L14">
        <v>0.71</v>
      </c>
      <c r="M14">
        <v>0.71</v>
      </c>
      <c r="N14">
        <v>0.71</v>
      </c>
      <c r="O14">
        <v>0.71</v>
      </c>
      <c r="P14">
        <v>0.71</v>
      </c>
      <c r="Q14">
        <v>0.71</v>
      </c>
      <c r="R14">
        <v>0.71</v>
      </c>
      <c r="S14">
        <v>0.71</v>
      </c>
      <c r="T14">
        <v>0.71</v>
      </c>
      <c r="U14">
        <v>0.71</v>
      </c>
      <c r="V14">
        <v>0.71</v>
      </c>
    </row>
    <row r="15" spans="1:22">
      <c r="A15">
        <v>6000</v>
      </c>
      <c r="B15">
        <v>0.89</v>
      </c>
      <c r="C15">
        <v>0.89</v>
      </c>
      <c r="D15">
        <v>0.89</v>
      </c>
      <c r="E15">
        <v>0.9</v>
      </c>
      <c r="F15">
        <v>0.93</v>
      </c>
      <c r="G15">
        <v>0.9</v>
      </c>
      <c r="H15">
        <v>0.85</v>
      </c>
      <c r="I15">
        <v>0.8</v>
      </c>
      <c r="J15">
        <v>0.67</v>
      </c>
      <c r="K15">
        <v>0.67</v>
      </c>
      <c r="L15">
        <v>0.67</v>
      </c>
      <c r="M15">
        <v>0.67</v>
      </c>
      <c r="N15">
        <v>0.67</v>
      </c>
      <c r="O15">
        <v>0.67</v>
      </c>
      <c r="P15">
        <v>0.67</v>
      </c>
      <c r="Q15">
        <v>0.67</v>
      </c>
      <c r="R15">
        <v>0.67</v>
      </c>
      <c r="S15">
        <v>0.67</v>
      </c>
      <c r="T15">
        <v>0.67</v>
      </c>
      <c r="U15">
        <v>0.67</v>
      </c>
      <c r="V15">
        <v>0.67</v>
      </c>
    </row>
    <row r="16" spans="1:22">
      <c r="A16">
        <v>6500</v>
      </c>
      <c r="B16">
        <v>0.82</v>
      </c>
      <c r="C16">
        <v>0.82</v>
      </c>
      <c r="D16">
        <v>0.82</v>
      </c>
      <c r="E16">
        <v>0.84</v>
      </c>
      <c r="F16">
        <v>0.89</v>
      </c>
      <c r="G16">
        <v>0.86</v>
      </c>
      <c r="H16">
        <v>0.82</v>
      </c>
      <c r="I16">
        <v>0.77</v>
      </c>
      <c r="J16">
        <v>0.64</v>
      </c>
      <c r="K16">
        <v>0.64</v>
      </c>
      <c r="L16">
        <v>0.64</v>
      </c>
      <c r="M16">
        <v>0.64</v>
      </c>
      <c r="N16">
        <v>0.64</v>
      </c>
      <c r="O16">
        <v>0.64</v>
      </c>
      <c r="P16">
        <v>0.64</v>
      </c>
      <c r="Q16">
        <v>0.64</v>
      </c>
      <c r="R16">
        <v>0.64</v>
      </c>
      <c r="S16">
        <v>0.64</v>
      </c>
      <c r="T16">
        <v>0.64</v>
      </c>
      <c r="U16">
        <v>0.64</v>
      </c>
      <c r="V16">
        <v>0.64</v>
      </c>
    </row>
    <row r="17" spans="1:22">
      <c r="A17">
        <v>7000</v>
      </c>
      <c r="B17">
        <v>0.78</v>
      </c>
      <c r="C17">
        <v>0.78</v>
      </c>
      <c r="D17">
        <v>0.78</v>
      </c>
      <c r="E17">
        <v>0.84</v>
      </c>
      <c r="F17">
        <v>0.89</v>
      </c>
      <c r="G17">
        <v>0.85</v>
      </c>
      <c r="H17">
        <v>0.79</v>
      </c>
      <c r="I17">
        <v>0.75</v>
      </c>
      <c r="J17">
        <v>0.63</v>
      </c>
      <c r="K17">
        <v>0.63</v>
      </c>
      <c r="L17">
        <v>0.63</v>
      </c>
      <c r="M17">
        <v>0.63</v>
      </c>
      <c r="N17">
        <v>0.63</v>
      </c>
      <c r="O17">
        <v>0.63</v>
      </c>
      <c r="P17">
        <v>0.63</v>
      </c>
      <c r="Q17">
        <v>0.63</v>
      </c>
      <c r="R17">
        <v>0.63</v>
      </c>
      <c r="S17">
        <v>0.63</v>
      </c>
      <c r="T17">
        <v>0.63</v>
      </c>
      <c r="U17">
        <v>0.63</v>
      </c>
      <c r="V17">
        <v>0.63</v>
      </c>
    </row>
    <row r="18" spans="1:22">
      <c r="A18">
        <v>7500</v>
      </c>
      <c r="B18">
        <v>0.76</v>
      </c>
      <c r="C18">
        <v>0.76</v>
      </c>
      <c r="D18">
        <v>0.76</v>
      </c>
      <c r="E18">
        <v>0.82</v>
      </c>
      <c r="F18">
        <v>0.87</v>
      </c>
      <c r="G18">
        <v>0.81</v>
      </c>
      <c r="H18">
        <v>0.79</v>
      </c>
      <c r="I18">
        <v>0.74</v>
      </c>
      <c r="J18">
        <v>0.64</v>
      </c>
      <c r="K18">
        <v>0.64</v>
      </c>
      <c r="L18">
        <v>0.64</v>
      </c>
      <c r="M18">
        <v>0.64</v>
      </c>
      <c r="N18">
        <v>0.64</v>
      </c>
      <c r="O18">
        <v>0.64</v>
      </c>
      <c r="P18">
        <v>0.64</v>
      </c>
      <c r="Q18">
        <v>0.64</v>
      </c>
      <c r="R18">
        <v>0.64</v>
      </c>
      <c r="S18">
        <v>0.64</v>
      </c>
      <c r="T18">
        <v>0.64</v>
      </c>
      <c r="U18">
        <v>0.64</v>
      </c>
      <c r="V18">
        <v>0.64</v>
      </c>
    </row>
    <row r="19" spans="1:22">
      <c r="A19">
        <v>8000</v>
      </c>
      <c r="B19">
        <v>0.77</v>
      </c>
      <c r="C19">
        <v>0.77</v>
      </c>
      <c r="D19">
        <v>0.77</v>
      </c>
      <c r="E19">
        <v>0.77</v>
      </c>
      <c r="F19">
        <v>0.88</v>
      </c>
      <c r="G19">
        <v>0.84</v>
      </c>
      <c r="H19">
        <v>0.8</v>
      </c>
      <c r="I19">
        <v>0.79</v>
      </c>
      <c r="J19">
        <v>0.72</v>
      </c>
      <c r="K19">
        <v>0.72</v>
      </c>
      <c r="L19">
        <v>0.72</v>
      </c>
      <c r="M19">
        <v>0.72</v>
      </c>
      <c r="N19">
        <v>0.72</v>
      </c>
      <c r="O19">
        <v>0.72</v>
      </c>
      <c r="P19">
        <v>0.72</v>
      </c>
      <c r="Q19">
        <v>0.72</v>
      </c>
      <c r="R19">
        <v>0.72</v>
      </c>
      <c r="S19">
        <v>0.72</v>
      </c>
      <c r="T19">
        <v>0.72</v>
      </c>
      <c r="U19">
        <v>0.72</v>
      </c>
      <c r="V19">
        <v>0.72</v>
      </c>
    </row>
    <row r="20" spans="1:22">
      <c r="A20">
        <v>8500</v>
      </c>
      <c r="B20">
        <v>0.73</v>
      </c>
      <c r="C20">
        <v>0.73</v>
      </c>
      <c r="D20">
        <v>0.73</v>
      </c>
      <c r="E20">
        <v>0.84</v>
      </c>
      <c r="F20">
        <v>0.93</v>
      </c>
      <c r="G20">
        <v>0.91</v>
      </c>
      <c r="H20">
        <v>0.86</v>
      </c>
      <c r="I20">
        <v>0.82</v>
      </c>
      <c r="J20">
        <v>0.72</v>
      </c>
      <c r="K20">
        <v>0.72</v>
      </c>
      <c r="L20">
        <v>0.72</v>
      </c>
      <c r="M20">
        <v>0.72</v>
      </c>
      <c r="N20">
        <v>0.72</v>
      </c>
      <c r="O20">
        <v>0.72</v>
      </c>
      <c r="P20">
        <v>0.72</v>
      </c>
      <c r="Q20">
        <v>0.72</v>
      </c>
      <c r="R20">
        <v>0.72</v>
      </c>
      <c r="S20">
        <v>0.72</v>
      </c>
      <c r="T20">
        <v>0.72</v>
      </c>
      <c r="U20">
        <v>0.72</v>
      </c>
      <c r="V20">
        <v>0.72</v>
      </c>
    </row>
    <row r="21" spans="1:22">
      <c r="A21">
        <v>9000</v>
      </c>
      <c r="B21">
        <v>0.73</v>
      </c>
      <c r="C21">
        <v>0.73</v>
      </c>
      <c r="D21">
        <v>0.73</v>
      </c>
      <c r="E21">
        <v>0.84</v>
      </c>
      <c r="F21">
        <v>0.93</v>
      </c>
      <c r="G21">
        <v>0.91</v>
      </c>
      <c r="H21">
        <v>0.86</v>
      </c>
      <c r="I21">
        <v>0.82</v>
      </c>
      <c r="J21">
        <v>0.72</v>
      </c>
      <c r="K21">
        <v>0.72</v>
      </c>
      <c r="L21">
        <v>0.72</v>
      </c>
      <c r="M21">
        <v>0.72</v>
      </c>
      <c r="N21">
        <v>0.72</v>
      </c>
      <c r="O21">
        <v>0.72</v>
      </c>
      <c r="P21">
        <v>0.72</v>
      </c>
      <c r="Q21">
        <v>0.72</v>
      </c>
      <c r="R21">
        <v>0.72</v>
      </c>
      <c r="S21">
        <v>0.72</v>
      </c>
      <c r="T21">
        <v>0.72</v>
      </c>
      <c r="U21">
        <v>0.72</v>
      </c>
      <c r="V21">
        <v>0.72</v>
      </c>
    </row>
  </sheetData>
  <pageMargins left="0.7" right="0.7" top="0.75" bottom="0.75" header="0.3" footer="0.3"/>
  <pageSetup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"/>
  <sheetViews>
    <sheetView workbookViewId="0">
      <selection activeCell="B8" sqref="B8:R16"/>
    </sheetView>
  </sheetViews>
  <sheetFormatPr defaultRowHeight="15"/>
  <sheetData>
    <row r="1" spans="1:18">
      <c r="A1" t="s">
        <v>0</v>
      </c>
    </row>
    <row r="2" spans="1:18">
      <c r="A2" t="s">
        <v>1</v>
      </c>
    </row>
    <row r="3" spans="1:18">
      <c r="A3">
        <v>476</v>
      </c>
    </row>
    <row r="6" spans="1:18">
      <c r="A6" t="s">
        <v>2</v>
      </c>
    </row>
    <row r="7" spans="1:18">
      <c r="B7">
        <v>-15.83</v>
      </c>
      <c r="C7">
        <v>-7.92</v>
      </c>
      <c r="D7">
        <v>0</v>
      </c>
      <c r="E7">
        <v>7.92</v>
      </c>
      <c r="F7">
        <v>15.83</v>
      </c>
      <c r="G7">
        <v>23.75</v>
      </c>
      <c r="H7">
        <v>31.66</v>
      </c>
      <c r="I7">
        <v>39.58</v>
      </c>
      <c r="J7">
        <v>47.5</v>
      </c>
      <c r="K7">
        <v>55.41</v>
      </c>
      <c r="L7">
        <v>63.33</v>
      </c>
      <c r="M7">
        <v>71.239999999999995</v>
      </c>
      <c r="N7">
        <v>79.16</v>
      </c>
      <c r="O7">
        <v>87.08</v>
      </c>
      <c r="P7">
        <v>94.99</v>
      </c>
      <c r="Q7">
        <v>102.91</v>
      </c>
      <c r="R7">
        <v>110.82</v>
      </c>
    </row>
    <row r="8" spans="1:18">
      <c r="A8">
        <v>6.5</v>
      </c>
      <c r="B8">
        <v>2752</v>
      </c>
      <c r="C8">
        <v>2781</v>
      </c>
      <c r="D8">
        <v>2809</v>
      </c>
      <c r="E8">
        <v>2837</v>
      </c>
      <c r="F8">
        <v>2866</v>
      </c>
      <c r="G8">
        <v>2894</v>
      </c>
      <c r="H8">
        <v>2934</v>
      </c>
      <c r="I8">
        <v>2974</v>
      </c>
      <c r="J8">
        <v>3013</v>
      </c>
      <c r="K8">
        <v>3053</v>
      </c>
      <c r="L8">
        <v>3093</v>
      </c>
      <c r="M8">
        <v>3132</v>
      </c>
      <c r="N8">
        <v>3169</v>
      </c>
      <c r="O8">
        <v>3206</v>
      </c>
      <c r="P8">
        <v>3243</v>
      </c>
      <c r="Q8">
        <v>3280</v>
      </c>
      <c r="R8">
        <v>3317</v>
      </c>
    </row>
    <row r="9" spans="1:18">
      <c r="A9">
        <v>7.75</v>
      </c>
      <c r="B9">
        <v>1848</v>
      </c>
      <c r="C9">
        <v>1865</v>
      </c>
      <c r="D9">
        <v>1883</v>
      </c>
      <c r="E9">
        <v>1901</v>
      </c>
      <c r="F9">
        <v>1918</v>
      </c>
      <c r="G9">
        <v>1936</v>
      </c>
      <c r="H9">
        <v>1961</v>
      </c>
      <c r="I9">
        <v>1986</v>
      </c>
      <c r="J9">
        <v>2011</v>
      </c>
      <c r="K9">
        <v>2037</v>
      </c>
      <c r="L9">
        <v>2062</v>
      </c>
      <c r="M9">
        <v>2087</v>
      </c>
      <c r="N9">
        <v>2123</v>
      </c>
      <c r="O9">
        <v>2159</v>
      </c>
      <c r="P9">
        <v>2194</v>
      </c>
      <c r="Q9">
        <v>2230</v>
      </c>
      <c r="R9">
        <v>2266</v>
      </c>
    </row>
    <row r="10" spans="1:18">
      <c r="A10">
        <v>9</v>
      </c>
      <c r="B10">
        <v>1363</v>
      </c>
      <c r="C10">
        <v>1374</v>
      </c>
      <c r="D10">
        <v>1386</v>
      </c>
      <c r="E10">
        <v>1398</v>
      </c>
      <c r="F10">
        <v>1409</v>
      </c>
      <c r="G10">
        <v>1421</v>
      </c>
      <c r="H10">
        <v>1439</v>
      </c>
      <c r="I10">
        <v>1456</v>
      </c>
      <c r="J10">
        <v>1474</v>
      </c>
      <c r="K10">
        <v>1491</v>
      </c>
      <c r="L10">
        <v>1509</v>
      </c>
      <c r="M10">
        <v>1526</v>
      </c>
      <c r="N10">
        <v>1561</v>
      </c>
      <c r="O10">
        <v>1597</v>
      </c>
      <c r="P10">
        <v>1632</v>
      </c>
      <c r="Q10">
        <v>1667</v>
      </c>
      <c r="R10">
        <v>1702</v>
      </c>
    </row>
    <row r="11" spans="1:18">
      <c r="A11">
        <v>10.25</v>
      </c>
      <c r="B11">
        <v>1055</v>
      </c>
      <c r="C11">
        <v>1065</v>
      </c>
      <c r="D11">
        <v>1075</v>
      </c>
      <c r="E11">
        <v>1085</v>
      </c>
      <c r="F11">
        <v>1095</v>
      </c>
      <c r="G11">
        <v>1105</v>
      </c>
      <c r="H11">
        <v>1118</v>
      </c>
      <c r="I11">
        <v>1131</v>
      </c>
      <c r="J11">
        <v>1144</v>
      </c>
      <c r="K11">
        <v>1157</v>
      </c>
      <c r="L11">
        <v>1170</v>
      </c>
      <c r="M11">
        <v>1182</v>
      </c>
      <c r="N11">
        <v>1207</v>
      </c>
      <c r="O11">
        <v>1231</v>
      </c>
      <c r="P11">
        <v>1255</v>
      </c>
      <c r="Q11">
        <v>1279</v>
      </c>
      <c r="R11">
        <v>1303</v>
      </c>
    </row>
    <row r="12" spans="1:18">
      <c r="A12">
        <v>11.5</v>
      </c>
      <c r="B12">
        <v>787</v>
      </c>
      <c r="C12">
        <v>795</v>
      </c>
      <c r="D12">
        <v>804</v>
      </c>
      <c r="E12">
        <v>813</v>
      </c>
      <c r="F12">
        <v>821</v>
      </c>
      <c r="G12">
        <v>830</v>
      </c>
      <c r="H12">
        <v>839</v>
      </c>
      <c r="I12">
        <v>848</v>
      </c>
      <c r="J12">
        <v>856</v>
      </c>
      <c r="K12">
        <v>865</v>
      </c>
      <c r="L12">
        <v>874</v>
      </c>
      <c r="M12">
        <v>883</v>
      </c>
      <c r="N12">
        <v>897</v>
      </c>
      <c r="O12">
        <v>912</v>
      </c>
      <c r="P12">
        <v>926</v>
      </c>
      <c r="Q12">
        <v>941</v>
      </c>
      <c r="R12">
        <v>955</v>
      </c>
    </row>
    <row r="13" spans="1:18">
      <c r="A13">
        <v>12.75</v>
      </c>
      <c r="B13">
        <v>630</v>
      </c>
      <c r="C13">
        <v>638</v>
      </c>
      <c r="D13">
        <v>645</v>
      </c>
      <c r="E13">
        <v>652</v>
      </c>
      <c r="F13">
        <v>660</v>
      </c>
      <c r="G13">
        <v>667</v>
      </c>
      <c r="H13">
        <v>676</v>
      </c>
      <c r="I13">
        <v>685</v>
      </c>
      <c r="J13">
        <v>695</v>
      </c>
      <c r="K13">
        <v>704</v>
      </c>
      <c r="L13">
        <v>713</v>
      </c>
      <c r="M13">
        <v>722</v>
      </c>
      <c r="N13">
        <v>734</v>
      </c>
      <c r="O13">
        <v>746</v>
      </c>
      <c r="P13">
        <v>757</v>
      </c>
      <c r="Q13">
        <v>769</v>
      </c>
      <c r="R13">
        <v>781</v>
      </c>
    </row>
    <row r="14" spans="1:18">
      <c r="A14">
        <v>14</v>
      </c>
      <c r="B14">
        <v>484</v>
      </c>
      <c r="C14">
        <v>491</v>
      </c>
      <c r="D14">
        <v>497</v>
      </c>
      <c r="E14">
        <v>503</v>
      </c>
      <c r="F14">
        <v>510</v>
      </c>
      <c r="G14">
        <v>516</v>
      </c>
      <c r="H14">
        <v>525</v>
      </c>
      <c r="I14">
        <v>535</v>
      </c>
      <c r="J14">
        <v>544</v>
      </c>
      <c r="K14">
        <v>553</v>
      </c>
      <c r="L14">
        <v>563</v>
      </c>
      <c r="M14">
        <v>572</v>
      </c>
      <c r="N14">
        <v>581</v>
      </c>
      <c r="O14">
        <v>591</v>
      </c>
      <c r="P14">
        <v>600</v>
      </c>
      <c r="Q14">
        <v>610</v>
      </c>
      <c r="R14">
        <v>619</v>
      </c>
    </row>
    <row r="15" spans="1:18">
      <c r="A15">
        <v>15.25</v>
      </c>
      <c r="B15">
        <v>383</v>
      </c>
      <c r="C15">
        <v>390</v>
      </c>
      <c r="D15">
        <v>397</v>
      </c>
      <c r="E15">
        <v>404</v>
      </c>
      <c r="F15">
        <v>411</v>
      </c>
      <c r="G15">
        <v>419</v>
      </c>
      <c r="H15">
        <v>429</v>
      </c>
      <c r="I15">
        <v>439</v>
      </c>
      <c r="J15">
        <v>449</v>
      </c>
      <c r="K15">
        <v>458</v>
      </c>
      <c r="L15">
        <v>467</v>
      </c>
      <c r="M15">
        <v>476</v>
      </c>
      <c r="N15">
        <v>488</v>
      </c>
      <c r="O15">
        <v>499</v>
      </c>
      <c r="P15">
        <v>510</v>
      </c>
      <c r="Q15">
        <v>522</v>
      </c>
      <c r="R15">
        <v>533</v>
      </c>
    </row>
    <row r="16" spans="1:18">
      <c r="A16">
        <v>16.5</v>
      </c>
      <c r="B16">
        <v>253</v>
      </c>
      <c r="C16">
        <v>262</v>
      </c>
      <c r="D16">
        <v>270</v>
      </c>
      <c r="E16">
        <v>278</v>
      </c>
      <c r="F16">
        <v>287</v>
      </c>
      <c r="G16">
        <v>295</v>
      </c>
      <c r="H16">
        <v>307</v>
      </c>
      <c r="I16">
        <v>318</v>
      </c>
      <c r="J16">
        <v>329</v>
      </c>
      <c r="K16">
        <v>338</v>
      </c>
      <c r="L16">
        <v>346</v>
      </c>
      <c r="M16">
        <v>354</v>
      </c>
      <c r="N16">
        <v>368</v>
      </c>
      <c r="O16">
        <v>383</v>
      </c>
      <c r="P16">
        <v>397</v>
      </c>
      <c r="Q16">
        <v>411</v>
      </c>
      <c r="R16">
        <v>425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6"/>
  <sheetViews>
    <sheetView workbookViewId="0">
      <selection activeCell="B3" sqref="B3:T19"/>
    </sheetView>
  </sheetViews>
  <sheetFormatPr defaultRowHeight="15"/>
  <sheetData>
    <row r="1" spans="1:20">
      <c r="A1" t="s">
        <v>3</v>
      </c>
    </row>
    <row r="2" spans="1:20">
      <c r="B2">
        <v>700</v>
      </c>
      <c r="C2">
        <v>720</v>
      </c>
      <c r="D2">
        <v>1000</v>
      </c>
      <c r="E2">
        <v>1500</v>
      </c>
      <c r="F2">
        <v>2000</v>
      </c>
      <c r="G2">
        <v>2500</v>
      </c>
      <c r="H2">
        <v>3000</v>
      </c>
      <c r="I2">
        <v>3500</v>
      </c>
      <c r="J2">
        <v>4000</v>
      </c>
      <c r="K2">
        <v>4500</v>
      </c>
      <c r="L2">
        <v>5000</v>
      </c>
      <c r="M2">
        <v>5500</v>
      </c>
      <c r="N2">
        <v>6000</v>
      </c>
      <c r="O2">
        <v>6500</v>
      </c>
      <c r="P2">
        <v>7000</v>
      </c>
      <c r="Q2">
        <v>7500</v>
      </c>
      <c r="R2">
        <v>8000</v>
      </c>
      <c r="S2">
        <v>8500</v>
      </c>
      <c r="T2">
        <v>9000</v>
      </c>
    </row>
    <row r="3" spans="1:20">
      <c r="A3">
        <v>0.06</v>
      </c>
      <c r="B3">
        <v>7</v>
      </c>
      <c r="C3">
        <v>7</v>
      </c>
      <c r="D3">
        <v>7</v>
      </c>
      <c r="E3">
        <v>7</v>
      </c>
      <c r="F3">
        <v>7</v>
      </c>
      <c r="G3">
        <v>7</v>
      </c>
      <c r="H3">
        <v>7</v>
      </c>
      <c r="I3">
        <v>7</v>
      </c>
      <c r="J3">
        <v>10</v>
      </c>
      <c r="K3">
        <v>15</v>
      </c>
      <c r="L3">
        <v>20</v>
      </c>
      <c r="M3">
        <v>25</v>
      </c>
      <c r="N3">
        <v>30</v>
      </c>
      <c r="O3">
        <v>35</v>
      </c>
      <c r="P3">
        <v>40</v>
      </c>
      <c r="Q3">
        <v>45</v>
      </c>
      <c r="R3">
        <v>50</v>
      </c>
      <c r="S3">
        <v>55</v>
      </c>
      <c r="T3">
        <v>60</v>
      </c>
    </row>
    <row r="4" spans="1:20">
      <c r="A4">
        <v>0.13</v>
      </c>
      <c r="B4">
        <v>7</v>
      </c>
      <c r="C4">
        <v>7</v>
      </c>
      <c r="D4">
        <v>7</v>
      </c>
      <c r="E4">
        <v>7</v>
      </c>
      <c r="F4">
        <v>7</v>
      </c>
      <c r="G4">
        <v>7</v>
      </c>
      <c r="H4">
        <v>7</v>
      </c>
      <c r="I4">
        <v>7</v>
      </c>
      <c r="J4">
        <v>10</v>
      </c>
      <c r="K4">
        <v>15</v>
      </c>
      <c r="L4">
        <v>20</v>
      </c>
      <c r="M4">
        <v>25</v>
      </c>
      <c r="N4">
        <v>30</v>
      </c>
      <c r="O4">
        <v>35</v>
      </c>
      <c r="P4">
        <v>40</v>
      </c>
      <c r="Q4">
        <v>45</v>
      </c>
      <c r="R4">
        <v>50</v>
      </c>
      <c r="S4">
        <v>55</v>
      </c>
      <c r="T4">
        <v>60</v>
      </c>
    </row>
    <row r="5" spans="1:20">
      <c r="A5">
        <v>0.19</v>
      </c>
      <c r="B5">
        <v>7</v>
      </c>
      <c r="C5">
        <v>7</v>
      </c>
      <c r="D5">
        <v>7</v>
      </c>
      <c r="E5">
        <v>7</v>
      </c>
      <c r="F5">
        <v>7</v>
      </c>
      <c r="G5">
        <v>7</v>
      </c>
      <c r="H5">
        <v>7</v>
      </c>
      <c r="I5">
        <v>7</v>
      </c>
      <c r="J5">
        <v>10</v>
      </c>
      <c r="K5">
        <v>15</v>
      </c>
      <c r="L5">
        <v>20</v>
      </c>
      <c r="M5">
        <v>25</v>
      </c>
      <c r="N5">
        <v>30</v>
      </c>
      <c r="O5">
        <v>35</v>
      </c>
      <c r="P5">
        <v>40</v>
      </c>
      <c r="Q5">
        <v>45</v>
      </c>
      <c r="R5">
        <v>50</v>
      </c>
      <c r="S5">
        <v>55</v>
      </c>
      <c r="T5">
        <v>60</v>
      </c>
    </row>
    <row r="6" spans="1:20">
      <c r="A6">
        <v>0.25</v>
      </c>
      <c r="B6">
        <v>7</v>
      </c>
      <c r="C6">
        <v>7</v>
      </c>
      <c r="D6">
        <v>7</v>
      </c>
      <c r="E6">
        <v>7</v>
      </c>
      <c r="F6">
        <v>7</v>
      </c>
      <c r="G6">
        <v>7</v>
      </c>
      <c r="H6">
        <v>7</v>
      </c>
      <c r="I6">
        <v>7</v>
      </c>
      <c r="J6">
        <v>7</v>
      </c>
      <c r="K6">
        <v>7</v>
      </c>
      <c r="L6">
        <v>9</v>
      </c>
      <c r="M6">
        <v>9</v>
      </c>
      <c r="N6">
        <v>9</v>
      </c>
      <c r="O6">
        <v>14</v>
      </c>
      <c r="P6">
        <v>23</v>
      </c>
      <c r="Q6">
        <v>27</v>
      </c>
      <c r="R6">
        <v>29</v>
      </c>
      <c r="S6">
        <v>30</v>
      </c>
      <c r="T6">
        <v>58</v>
      </c>
    </row>
    <row r="7" spans="1:20">
      <c r="A7">
        <v>0.31</v>
      </c>
      <c r="B7">
        <v>7</v>
      </c>
      <c r="C7">
        <v>7</v>
      </c>
      <c r="D7">
        <v>7</v>
      </c>
      <c r="E7">
        <v>7</v>
      </c>
      <c r="F7">
        <v>7</v>
      </c>
      <c r="G7">
        <v>7</v>
      </c>
      <c r="H7">
        <v>7</v>
      </c>
      <c r="I7">
        <v>7</v>
      </c>
      <c r="J7">
        <v>7</v>
      </c>
      <c r="K7">
        <v>8</v>
      </c>
      <c r="L7">
        <v>10</v>
      </c>
      <c r="M7">
        <v>9</v>
      </c>
      <c r="N7">
        <v>12</v>
      </c>
      <c r="O7">
        <v>16</v>
      </c>
      <c r="P7">
        <v>23</v>
      </c>
      <c r="Q7">
        <v>29</v>
      </c>
      <c r="R7">
        <v>30</v>
      </c>
      <c r="S7">
        <v>58</v>
      </c>
      <c r="T7">
        <v>58</v>
      </c>
    </row>
    <row r="8" spans="1:20">
      <c r="A8">
        <v>0.38</v>
      </c>
      <c r="B8">
        <v>7</v>
      </c>
      <c r="C8">
        <v>7</v>
      </c>
      <c r="D8">
        <v>7</v>
      </c>
      <c r="E8">
        <v>7</v>
      </c>
      <c r="F8">
        <v>7</v>
      </c>
      <c r="G8">
        <v>7</v>
      </c>
      <c r="H8">
        <v>7</v>
      </c>
      <c r="I8">
        <v>7</v>
      </c>
      <c r="J8">
        <v>8</v>
      </c>
      <c r="K8">
        <v>12</v>
      </c>
      <c r="L8">
        <v>13</v>
      </c>
      <c r="M8">
        <v>14</v>
      </c>
      <c r="N8">
        <v>16</v>
      </c>
      <c r="O8">
        <v>20</v>
      </c>
      <c r="P8">
        <v>27</v>
      </c>
      <c r="Q8">
        <v>30</v>
      </c>
      <c r="R8">
        <v>58</v>
      </c>
      <c r="S8">
        <v>58</v>
      </c>
      <c r="T8">
        <v>58</v>
      </c>
    </row>
    <row r="9" spans="1:20">
      <c r="A9">
        <v>0.44</v>
      </c>
      <c r="B9">
        <v>7</v>
      </c>
      <c r="C9">
        <v>8</v>
      </c>
      <c r="D9">
        <v>8</v>
      </c>
      <c r="E9">
        <v>12</v>
      </c>
      <c r="F9">
        <v>8</v>
      </c>
      <c r="G9">
        <v>8</v>
      </c>
      <c r="H9">
        <v>10</v>
      </c>
      <c r="I9">
        <v>10</v>
      </c>
      <c r="J9">
        <v>10</v>
      </c>
      <c r="K9">
        <v>14</v>
      </c>
      <c r="L9">
        <v>17</v>
      </c>
      <c r="M9">
        <v>18</v>
      </c>
      <c r="N9">
        <v>21</v>
      </c>
      <c r="O9">
        <v>25</v>
      </c>
      <c r="P9">
        <v>30</v>
      </c>
      <c r="Q9">
        <v>58</v>
      </c>
      <c r="R9">
        <v>58</v>
      </c>
      <c r="S9">
        <v>58</v>
      </c>
      <c r="T9">
        <v>58</v>
      </c>
    </row>
    <row r="10" spans="1:20">
      <c r="A10">
        <v>0.5</v>
      </c>
      <c r="B10">
        <v>7</v>
      </c>
      <c r="C10">
        <v>25</v>
      </c>
      <c r="D10">
        <v>25</v>
      </c>
      <c r="E10">
        <v>21</v>
      </c>
      <c r="F10">
        <v>21</v>
      </c>
      <c r="G10">
        <v>21</v>
      </c>
      <c r="H10">
        <v>25</v>
      </c>
      <c r="I10">
        <v>21</v>
      </c>
      <c r="J10">
        <v>18</v>
      </c>
      <c r="K10">
        <v>17</v>
      </c>
      <c r="L10">
        <v>20</v>
      </c>
      <c r="M10">
        <v>22</v>
      </c>
      <c r="N10">
        <v>22</v>
      </c>
      <c r="O10">
        <v>26</v>
      </c>
      <c r="P10">
        <v>58</v>
      </c>
      <c r="Q10">
        <v>58</v>
      </c>
      <c r="R10">
        <v>58</v>
      </c>
      <c r="S10">
        <v>58</v>
      </c>
      <c r="T10">
        <v>58</v>
      </c>
    </row>
    <row r="11" spans="1:20">
      <c r="A11">
        <v>0.56000000000000005</v>
      </c>
      <c r="B11">
        <v>7</v>
      </c>
      <c r="C11">
        <v>25</v>
      </c>
      <c r="D11">
        <v>25</v>
      </c>
      <c r="E11">
        <v>21</v>
      </c>
      <c r="F11">
        <v>21</v>
      </c>
      <c r="G11">
        <v>21</v>
      </c>
      <c r="H11">
        <v>25</v>
      </c>
      <c r="I11">
        <v>21</v>
      </c>
      <c r="J11">
        <v>18</v>
      </c>
      <c r="K11">
        <v>20</v>
      </c>
      <c r="L11">
        <v>23</v>
      </c>
      <c r="M11">
        <v>25</v>
      </c>
      <c r="N11">
        <v>25</v>
      </c>
      <c r="O11">
        <v>26</v>
      </c>
      <c r="P11">
        <v>58</v>
      </c>
      <c r="Q11">
        <v>58</v>
      </c>
      <c r="R11">
        <v>58</v>
      </c>
      <c r="S11">
        <v>58</v>
      </c>
      <c r="T11">
        <v>60</v>
      </c>
    </row>
    <row r="12" spans="1:20">
      <c r="A12">
        <v>0.63</v>
      </c>
      <c r="B12">
        <v>7</v>
      </c>
      <c r="C12">
        <v>25</v>
      </c>
      <c r="D12">
        <v>25</v>
      </c>
      <c r="E12">
        <v>21</v>
      </c>
      <c r="F12">
        <v>21</v>
      </c>
      <c r="G12">
        <v>21</v>
      </c>
      <c r="H12">
        <v>25</v>
      </c>
      <c r="I12">
        <v>22</v>
      </c>
      <c r="J12">
        <v>21</v>
      </c>
      <c r="K12">
        <v>22</v>
      </c>
      <c r="L12">
        <v>26</v>
      </c>
      <c r="M12">
        <v>26</v>
      </c>
      <c r="N12">
        <v>26</v>
      </c>
      <c r="O12">
        <v>27</v>
      </c>
      <c r="P12">
        <v>58</v>
      </c>
      <c r="Q12">
        <v>58</v>
      </c>
      <c r="R12">
        <v>58</v>
      </c>
      <c r="S12">
        <v>60</v>
      </c>
      <c r="T12">
        <v>60</v>
      </c>
    </row>
    <row r="13" spans="1:20">
      <c r="A13">
        <v>0.69</v>
      </c>
      <c r="B13">
        <v>7</v>
      </c>
      <c r="C13">
        <v>25</v>
      </c>
      <c r="D13">
        <v>25</v>
      </c>
      <c r="E13">
        <v>23</v>
      </c>
      <c r="F13">
        <v>22</v>
      </c>
      <c r="G13">
        <v>21</v>
      </c>
      <c r="H13">
        <v>25</v>
      </c>
      <c r="I13">
        <v>23</v>
      </c>
      <c r="J13">
        <v>25</v>
      </c>
      <c r="K13">
        <v>26</v>
      </c>
      <c r="L13">
        <v>26</v>
      </c>
      <c r="M13">
        <v>27</v>
      </c>
      <c r="N13">
        <v>27</v>
      </c>
      <c r="O13">
        <v>27</v>
      </c>
      <c r="P13">
        <v>58</v>
      </c>
      <c r="Q13">
        <v>58</v>
      </c>
      <c r="R13">
        <v>60</v>
      </c>
      <c r="S13">
        <v>60</v>
      </c>
      <c r="T13">
        <v>60</v>
      </c>
    </row>
    <row r="14" spans="1:20">
      <c r="A14">
        <v>0.75</v>
      </c>
      <c r="B14">
        <v>7</v>
      </c>
      <c r="C14">
        <v>27</v>
      </c>
      <c r="D14">
        <v>27</v>
      </c>
      <c r="E14">
        <v>27</v>
      </c>
      <c r="F14">
        <v>25</v>
      </c>
      <c r="G14">
        <v>23</v>
      </c>
      <c r="H14">
        <v>25</v>
      </c>
      <c r="I14">
        <v>26</v>
      </c>
      <c r="J14">
        <v>27</v>
      </c>
      <c r="K14">
        <v>27</v>
      </c>
      <c r="L14">
        <v>27</v>
      </c>
      <c r="M14">
        <v>27</v>
      </c>
      <c r="N14">
        <v>27</v>
      </c>
      <c r="O14">
        <v>27</v>
      </c>
      <c r="P14">
        <v>58</v>
      </c>
      <c r="Q14">
        <v>58</v>
      </c>
      <c r="R14">
        <v>60</v>
      </c>
      <c r="S14">
        <v>60</v>
      </c>
      <c r="T14">
        <v>60</v>
      </c>
    </row>
    <row r="15" spans="1:20">
      <c r="A15">
        <v>0.81</v>
      </c>
      <c r="B15">
        <v>7</v>
      </c>
      <c r="C15">
        <v>27</v>
      </c>
      <c r="D15">
        <v>27</v>
      </c>
      <c r="E15">
        <v>29</v>
      </c>
      <c r="F15">
        <v>27</v>
      </c>
      <c r="G15">
        <v>27</v>
      </c>
      <c r="H15">
        <v>27</v>
      </c>
      <c r="I15">
        <v>27</v>
      </c>
      <c r="J15">
        <v>33</v>
      </c>
      <c r="K15">
        <v>33</v>
      </c>
      <c r="L15">
        <v>33</v>
      </c>
      <c r="M15">
        <v>33</v>
      </c>
      <c r="N15">
        <v>33</v>
      </c>
      <c r="O15">
        <v>58</v>
      </c>
      <c r="P15">
        <v>58</v>
      </c>
      <c r="Q15">
        <v>58</v>
      </c>
      <c r="R15">
        <v>60</v>
      </c>
      <c r="S15">
        <v>60</v>
      </c>
      <c r="T15">
        <v>60</v>
      </c>
    </row>
    <row r="16" spans="1:20">
      <c r="A16">
        <v>0.88</v>
      </c>
      <c r="B16">
        <v>7</v>
      </c>
      <c r="C16">
        <v>27</v>
      </c>
      <c r="D16">
        <v>27</v>
      </c>
      <c r="E16">
        <v>29</v>
      </c>
      <c r="F16">
        <v>27</v>
      </c>
      <c r="G16">
        <v>27</v>
      </c>
      <c r="H16">
        <v>27</v>
      </c>
      <c r="I16">
        <v>27</v>
      </c>
      <c r="J16">
        <v>34</v>
      </c>
      <c r="K16">
        <v>34</v>
      </c>
      <c r="L16">
        <v>34</v>
      </c>
      <c r="M16">
        <v>34</v>
      </c>
      <c r="N16">
        <v>34</v>
      </c>
      <c r="O16">
        <v>58</v>
      </c>
      <c r="P16">
        <v>58</v>
      </c>
      <c r="Q16">
        <v>60</v>
      </c>
      <c r="R16">
        <v>60</v>
      </c>
      <c r="S16">
        <v>60</v>
      </c>
      <c r="T16">
        <v>60</v>
      </c>
    </row>
    <row r="17" spans="1:20">
      <c r="A17">
        <v>0.94</v>
      </c>
      <c r="B17">
        <v>7</v>
      </c>
      <c r="C17">
        <v>27</v>
      </c>
      <c r="D17">
        <v>27</v>
      </c>
      <c r="E17">
        <v>29</v>
      </c>
      <c r="F17">
        <v>29</v>
      </c>
      <c r="G17">
        <v>29</v>
      </c>
      <c r="H17">
        <v>27</v>
      </c>
      <c r="I17">
        <v>27</v>
      </c>
      <c r="J17">
        <v>34</v>
      </c>
      <c r="K17">
        <v>34</v>
      </c>
      <c r="L17">
        <v>35</v>
      </c>
      <c r="M17">
        <v>34</v>
      </c>
      <c r="N17">
        <v>58</v>
      </c>
      <c r="O17">
        <v>58</v>
      </c>
      <c r="P17">
        <v>60</v>
      </c>
      <c r="Q17">
        <v>60</v>
      </c>
      <c r="R17">
        <v>60</v>
      </c>
      <c r="S17">
        <v>60</v>
      </c>
      <c r="T17">
        <v>60</v>
      </c>
    </row>
    <row r="18" spans="1:20">
      <c r="A18">
        <v>1</v>
      </c>
      <c r="B18">
        <v>30</v>
      </c>
      <c r="C18">
        <v>30</v>
      </c>
      <c r="D18">
        <v>30</v>
      </c>
      <c r="E18">
        <v>40</v>
      </c>
      <c r="F18">
        <v>40</v>
      </c>
      <c r="G18">
        <v>40</v>
      </c>
      <c r="H18">
        <v>40</v>
      </c>
      <c r="I18">
        <v>40</v>
      </c>
      <c r="J18">
        <v>40</v>
      </c>
      <c r="K18">
        <v>40</v>
      </c>
      <c r="L18">
        <v>40</v>
      </c>
      <c r="M18">
        <v>58</v>
      </c>
      <c r="N18">
        <v>58</v>
      </c>
      <c r="O18">
        <v>58</v>
      </c>
      <c r="P18">
        <v>60</v>
      </c>
      <c r="Q18">
        <v>60</v>
      </c>
      <c r="R18">
        <v>60</v>
      </c>
      <c r="S18">
        <v>60</v>
      </c>
      <c r="T18">
        <v>60</v>
      </c>
    </row>
    <row r="19" spans="1:20">
      <c r="A19">
        <v>1.06</v>
      </c>
      <c r="B19">
        <v>60</v>
      </c>
      <c r="C19">
        <v>60</v>
      </c>
      <c r="D19">
        <v>60</v>
      </c>
      <c r="E19">
        <v>60</v>
      </c>
      <c r="F19">
        <v>60</v>
      </c>
      <c r="G19">
        <v>60</v>
      </c>
      <c r="H19">
        <v>60</v>
      </c>
      <c r="I19">
        <v>60</v>
      </c>
      <c r="J19">
        <v>60</v>
      </c>
      <c r="K19">
        <v>60</v>
      </c>
      <c r="L19">
        <v>60</v>
      </c>
      <c r="M19">
        <v>60</v>
      </c>
      <c r="N19">
        <v>60</v>
      </c>
      <c r="O19">
        <v>60</v>
      </c>
      <c r="P19">
        <v>60</v>
      </c>
      <c r="Q19">
        <v>60</v>
      </c>
      <c r="R19">
        <v>60</v>
      </c>
      <c r="S19">
        <v>60</v>
      </c>
      <c r="T19">
        <v>60</v>
      </c>
    </row>
    <row r="21" spans="1:20">
      <c r="A21" t="s">
        <v>4</v>
      </c>
    </row>
    <row r="22" spans="1:20">
      <c r="B22">
        <v>700</v>
      </c>
      <c r="C22">
        <v>720</v>
      </c>
      <c r="D22">
        <v>1000</v>
      </c>
      <c r="E22">
        <v>1500</v>
      </c>
      <c r="F22">
        <v>2000</v>
      </c>
      <c r="G22">
        <v>2500</v>
      </c>
      <c r="H22">
        <v>3000</v>
      </c>
      <c r="I22">
        <v>3500</v>
      </c>
      <c r="J22">
        <v>4000</v>
      </c>
      <c r="K22">
        <v>4500</v>
      </c>
      <c r="L22">
        <v>5000</v>
      </c>
      <c r="M22">
        <v>5500</v>
      </c>
      <c r="N22">
        <v>6000</v>
      </c>
      <c r="O22">
        <v>6500</v>
      </c>
      <c r="P22">
        <v>7000</v>
      </c>
      <c r="Q22">
        <v>7500</v>
      </c>
      <c r="R22">
        <v>8000</v>
      </c>
      <c r="S22">
        <v>8500</v>
      </c>
      <c r="T22">
        <v>9000</v>
      </c>
    </row>
    <row r="23" spans="1:20">
      <c r="A23">
        <v>60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</row>
    <row r="24" spans="1:20">
      <c r="A24">
        <v>65</v>
      </c>
      <c r="B24">
        <v>5</v>
      </c>
      <c r="C24">
        <v>25</v>
      </c>
      <c r="D24">
        <v>25</v>
      </c>
      <c r="E24">
        <v>26</v>
      </c>
      <c r="F24">
        <v>25</v>
      </c>
      <c r="G24">
        <v>27</v>
      </c>
      <c r="H24">
        <v>27</v>
      </c>
      <c r="I24">
        <v>27</v>
      </c>
      <c r="J24">
        <v>34</v>
      </c>
      <c r="K24">
        <v>34</v>
      </c>
      <c r="L24">
        <v>34</v>
      </c>
      <c r="M24">
        <v>44</v>
      </c>
      <c r="N24">
        <v>58</v>
      </c>
      <c r="O24">
        <v>58</v>
      </c>
      <c r="P24">
        <v>60</v>
      </c>
      <c r="Q24">
        <v>60</v>
      </c>
      <c r="R24">
        <v>60</v>
      </c>
      <c r="S24">
        <v>60</v>
      </c>
      <c r="T24">
        <v>60</v>
      </c>
    </row>
    <row r="25" spans="1:20">
      <c r="A25">
        <v>70</v>
      </c>
      <c r="B25">
        <v>5</v>
      </c>
      <c r="C25">
        <v>25</v>
      </c>
      <c r="D25">
        <v>25</v>
      </c>
      <c r="E25">
        <v>26</v>
      </c>
      <c r="F25">
        <v>25</v>
      </c>
      <c r="G25">
        <v>27</v>
      </c>
      <c r="H25">
        <v>27</v>
      </c>
      <c r="I25">
        <v>27</v>
      </c>
      <c r="J25">
        <v>34</v>
      </c>
      <c r="K25">
        <v>34</v>
      </c>
      <c r="L25">
        <v>34</v>
      </c>
      <c r="M25">
        <v>44</v>
      </c>
      <c r="N25">
        <v>58</v>
      </c>
      <c r="O25">
        <v>58</v>
      </c>
      <c r="P25">
        <v>60</v>
      </c>
      <c r="Q25">
        <v>60</v>
      </c>
      <c r="R25">
        <v>60</v>
      </c>
      <c r="S25">
        <v>60</v>
      </c>
      <c r="T25">
        <v>60</v>
      </c>
    </row>
    <row r="26" spans="1:20">
      <c r="A26">
        <v>80</v>
      </c>
      <c r="B26">
        <v>5</v>
      </c>
      <c r="C26">
        <v>25</v>
      </c>
      <c r="D26">
        <v>25</v>
      </c>
      <c r="E26">
        <v>26</v>
      </c>
      <c r="F26">
        <v>25</v>
      </c>
      <c r="G26">
        <v>27</v>
      </c>
      <c r="H26">
        <v>27</v>
      </c>
      <c r="I26">
        <v>27</v>
      </c>
      <c r="J26">
        <v>34</v>
      </c>
      <c r="K26">
        <v>34</v>
      </c>
      <c r="L26">
        <v>34</v>
      </c>
      <c r="M26">
        <v>44</v>
      </c>
      <c r="N26">
        <v>58</v>
      </c>
      <c r="O26">
        <v>58</v>
      </c>
      <c r="P26">
        <v>60</v>
      </c>
      <c r="Q26">
        <v>60</v>
      </c>
      <c r="R26">
        <v>60</v>
      </c>
      <c r="S26">
        <v>60</v>
      </c>
      <c r="T26">
        <v>60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tabSelected="1" workbookViewId="0">
      <selection activeCell="A4" sqref="A4"/>
    </sheetView>
  </sheetViews>
  <sheetFormatPr defaultRowHeight="15"/>
  <sheetData>
    <row r="1" spans="1:2">
      <c r="A1" t="s">
        <v>5</v>
      </c>
      <c r="B1">
        <v>182</v>
      </c>
    </row>
    <row r="2" spans="1:2">
      <c r="A2" t="s">
        <v>6</v>
      </c>
      <c r="B2">
        <v>186</v>
      </c>
    </row>
    <row r="3" spans="1:2">
      <c r="A3">
        <v>2</v>
      </c>
      <c r="B3">
        <v>189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workbookViewId="0">
      <selection activeCell="A2" sqref="A2"/>
    </sheetView>
  </sheetViews>
  <sheetFormatPr defaultRowHeight="15"/>
  <sheetData>
    <row r="1" spans="1:3">
      <c r="A1" t="s">
        <v>7</v>
      </c>
      <c r="B1">
        <v>10000</v>
      </c>
      <c r="C1" t="s">
        <v>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V46"/>
  <sheetViews>
    <sheetView workbookViewId="0">
      <selection activeCell="C17" sqref="C17:L19"/>
    </sheetView>
  </sheetViews>
  <sheetFormatPr defaultRowHeight="12.75"/>
  <cols>
    <col min="1" max="1" width="9.140625" style="40"/>
    <col min="2" max="2" width="8" style="40" customWidth="1"/>
    <col min="3" max="6" width="9.140625" style="40"/>
    <col min="7" max="7" width="17.140625" style="40" customWidth="1"/>
    <col min="8" max="14" width="9.140625" style="40"/>
    <col min="15" max="15" width="9.42578125" style="40" customWidth="1"/>
    <col min="16" max="16" width="10.5703125" style="40" customWidth="1"/>
    <col min="17" max="17" width="5.42578125" style="41" customWidth="1"/>
    <col min="18" max="18" width="10.85546875" style="41" customWidth="1"/>
    <col min="19" max="19" width="7.85546875" style="41" customWidth="1"/>
    <col min="20" max="20" width="10.85546875" style="41" customWidth="1"/>
    <col min="21" max="71" width="7.85546875" style="41" customWidth="1"/>
    <col min="72" max="74" width="7.85546875" style="40" customWidth="1"/>
    <col min="75" max="16384" width="9.140625" style="40"/>
  </cols>
  <sheetData>
    <row r="1" spans="1:74" ht="99.75" customHeight="1"/>
    <row r="2" spans="1:74">
      <c r="A2" s="41" t="s">
        <v>111</v>
      </c>
      <c r="Q2" s="42"/>
      <c r="T2" s="43"/>
      <c r="U2" s="44"/>
      <c r="V2" s="40"/>
      <c r="W2" s="44"/>
      <c r="X2" s="40"/>
      <c r="Y2" s="40"/>
      <c r="AA2" s="40"/>
      <c r="AB2" s="40"/>
      <c r="AC2" s="45"/>
      <c r="AD2" s="45"/>
    </row>
    <row r="3" spans="1:74" ht="13.5" thickBot="1">
      <c r="A3" s="41"/>
      <c r="Q3" s="42"/>
      <c r="T3" s="43"/>
      <c r="U3" s="44"/>
      <c r="V3" s="40"/>
      <c r="W3" s="44"/>
      <c r="X3" s="40"/>
      <c r="Y3" s="40"/>
      <c r="AA3" s="40"/>
      <c r="AB3" s="40"/>
      <c r="AC3" s="45"/>
      <c r="AD3" s="45"/>
    </row>
    <row r="4" spans="1:74">
      <c r="O4" s="46"/>
      <c r="P4" s="47"/>
      <c r="Q4" s="48"/>
      <c r="R4" s="49"/>
      <c r="S4" s="49"/>
      <c r="T4" s="50"/>
      <c r="U4" s="50"/>
      <c r="V4" s="48" t="s">
        <v>112</v>
      </c>
      <c r="W4" s="50"/>
      <c r="X4" s="50"/>
      <c r="Y4" s="48"/>
      <c r="Z4" s="50"/>
      <c r="AA4" s="50"/>
      <c r="AB4" s="50"/>
      <c r="AC4" s="50"/>
      <c r="AD4" s="48"/>
      <c r="AE4" s="48"/>
      <c r="AF4" s="48"/>
      <c r="AG4" s="48"/>
      <c r="AH4" s="51"/>
    </row>
    <row r="5" spans="1:74">
      <c r="C5" s="52" t="s">
        <v>113</v>
      </c>
      <c r="G5" s="53">
        <v>3.14159265358979</v>
      </c>
      <c r="H5" s="40" t="s">
        <v>114</v>
      </c>
      <c r="O5" s="54"/>
      <c r="P5" s="55" t="s">
        <v>115</v>
      </c>
      <c r="Q5" s="56"/>
      <c r="R5" s="57" t="s">
        <v>116</v>
      </c>
      <c r="S5" s="57"/>
      <c r="T5" s="57" t="s">
        <v>117</v>
      </c>
      <c r="U5" s="45"/>
      <c r="V5" s="45" t="s">
        <v>118</v>
      </c>
      <c r="W5" s="45"/>
      <c r="X5" s="45"/>
      <c r="Y5" s="56"/>
      <c r="Z5" s="45"/>
      <c r="AA5" s="45"/>
      <c r="AB5" s="45"/>
      <c r="AC5" s="45"/>
      <c r="AD5" s="56"/>
      <c r="AE5" s="56"/>
      <c r="AF5" s="56"/>
      <c r="AG5" s="56"/>
      <c r="AH5" s="58"/>
    </row>
    <row r="6" spans="1:74">
      <c r="C6" s="40" t="s">
        <v>119</v>
      </c>
      <c r="G6" s="59"/>
      <c r="O6" s="54"/>
      <c r="P6" s="55" t="s">
        <v>120</v>
      </c>
      <c r="Q6" s="56"/>
      <c r="R6" s="57" t="s">
        <v>121</v>
      </c>
      <c r="S6" s="57"/>
      <c r="T6" s="57" t="s">
        <v>122</v>
      </c>
      <c r="U6" s="45"/>
      <c r="V6" s="45" t="s">
        <v>123</v>
      </c>
      <c r="W6" s="45"/>
      <c r="X6" s="45"/>
      <c r="Y6" s="56"/>
      <c r="Z6" s="45"/>
      <c r="AA6" s="45"/>
      <c r="AB6" s="45"/>
      <c r="AC6" s="45"/>
      <c r="AD6" s="56"/>
      <c r="AE6" s="56"/>
      <c r="AF6" s="56"/>
      <c r="AG6" s="56"/>
      <c r="AH6" s="58"/>
    </row>
    <row r="7" spans="1:74">
      <c r="C7" s="40" t="s">
        <v>124</v>
      </c>
      <c r="O7" s="54" t="s">
        <v>125</v>
      </c>
      <c r="P7" s="60">
        <v>0.7883</v>
      </c>
      <c r="Q7" s="56"/>
      <c r="R7" s="61">
        <v>0.77659999999999996</v>
      </c>
      <c r="S7" s="62"/>
      <c r="T7" s="61">
        <v>0.68120000000000003</v>
      </c>
      <c r="U7" s="45" t="s">
        <v>126</v>
      </c>
      <c r="V7" s="57"/>
      <c r="W7" s="45"/>
      <c r="X7" s="45"/>
      <c r="Y7" s="56"/>
      <c r="Z7" s="45"/>
      <c r="AA7" s="45"/>
      <c r="AB7" s="45"/>
      <c r="AC7" s="45"/>
      <c r="AD7" s="56"/>
      <c r="AE7" s="56"/>
      <c r="AF7" s="56"/>
      <c r="AG7" s="56"/>
      <c r="AH7" s="58"/>
    </row>
    <row r="8" spans="1:74">
      <c r="C8" s="40" t="s">
        <v>127</v>
      </c>
      <c r="O8" s="54" t="s">
        <v>128</v>
      </c>
      <c r="P8" s="60">
        <f>T8/R8</f>
        <v>1.0544511668107173</v>
      </c>
      <c r="Q8" s="56"/>
      <c r="R8" s="63">
        <v>11.57</v>
      </c>
      <c r="S8" s="62"/>
      <c r="T8" s="63">
        <v>12.2</v>
      </c>
      <c r="U8" s="45"/>
      <c r="V8" s="56" t="s">
        <v>129</v>
      </c>
      <c r="W8" s="45"/>
      <c r="X8" s="45"/>
      <c r="Y8" s="56"/>
      <c r="Z8" s="45"/>
      <c r="AA8" s="45"/>
      <c r="AB8" s="45"/>
      <c r="AC8" s="45"/>
      <c r="AD8" s="56"/>
      <c r="AE8" s="56"/>
      <c r="AF8" s="56"/>
      <c r="AG8" s="56"/>
      <c r="AH8" s="58"/>
    </row>
    <row r="9" spans="1:74">
      <c r="C9" s="40" t="s">
        <v>130</v>
      </c>
      <c r="O9" s="54"/>
      <c r="P9" s="62"/>
      <c r="Q9" s="56"/>
      <c r="R9" s="62"/>
      <c r="S9" s="62"/>
      <c r="T9" s="62"/>
      <c r="U9" s="45"/>
      <c r="V9" s="56" t="s">
        <v>131</v>
      </c>
      <c r="W9" s="45"/>
      <c r="X9" s="45"/>
      <c r="Y9" s="56"/>
      <c r="Z9" s="45"/>
      <c r="AA9" s="45"/>
      <c r="AB9" s="45"/>
      <c r="AC9" s="45"/>
      <c r="AD9" s="56"/>
      <c r="AE9" s="56"/>
      <c r="AF9" s="56"/>
      <c r="AG9" s="56"/>
      <c r="AH9" s="58"/>
    </row>
    <row r="10" spans="1:74">
      <c r="C10" s="40" t="s">
        <v>132</v>
      </c>
      <c r="O10" s="54"/>
      <c r="P10" s="64"/>
      <c r="Q10" s="56"/>
      <c r="R10" s="45"/>
      <c r="S10" s="62"/>
      <c r="T10" s="65"/>
      <c r="U10" s="45"/>
      <c r="V10" s="56"/>
      <c r="W10" s="45"/>
      <c r="X10" s="45"/>
      <c r="Y10" s="56"/>
      <c r="Z10" s="45"/>
      <c r="AA10" s="45"/>
      <c r="AB10" s="45"/>
      <c r="AC10" s="45"/>
      <c r="AD10" s="56"/>
      <c r="AE10" s="56"/>
      <c r="AF10" s="56"/>
      <c r="AG10" s="56"/>
      <c r="AH10" s="58"/>
    </row>
    <row r="11" spans="1:74">
      <c r="C11" s="40" t="s">
        <v>133</v>
      </c>
      <c r="O11" s="54" t="s">
        <v>125</v>
      </c>
      <c r="P11" s="60">
        <f>T11/R11</f>
        <v>1.0313324916791002</v>
      </c>
      <c r="Q11" s="45"/>
      <c r="R11" s="61">
        <v>0.87129999999999996</v>
      </c>
      <c r="S11" s="62"/>
      <c r="T11" s="61">
        <v>0.89859999999999995</v>
      </c>
      <c r="U11" s="45" t="s">
        <v>134</v>
      </c>
      <c r="V11" s="57"/>
      <c r="W11" s="45"/>
      <c r="X11" s="45"/>
      <c r="Y11" s="56"/>
      <c r="Z11" s="45"/>
      <c r="AA11" s="45"/>
      <c r="AB11" s="45"/>
      <c r="AC11" s="45"/>
      <c r="AD11" s="56"/>
      <c r="AE11" s="56"/>
      <c r="AF11" s="56"/>
      <c r="AG11" s="56"/>
      <c r="AH11" s="58"/>
    </row>
    <row r="12" spans="1:74" ht="13.5" thickBot="1">
      <c r="O12" s="54" t="s">
        <v>128</v>
      </c>
      <c r="P12" s="60">
        <f>T12/R12</f>
        <v>0.92982456140350866</v>
      </c>
      <c r="Q12" s="56"/>
      <c r="R12" s="63">
        <v>11.4</v>
      </c>
      <c r="S12" s="62"/>
      <c r="T12" s="63">
        <v>10.6</v>
      </c>
      <c r="U12" s="45"/>
      <c r="V12" s="56" t="s">
        <v>135</v>
      </c>
      <c r="W12" s="45"/>
      <c r="X12" s="45"/>
      <c r="Y12" s="56"/>
      <c r="Z12" s="45"/>
      <c r="AA12" s="45"/>
      <c r="AB12" s="45"/>
      <c r="AC12" s="45"/>
      <c r="AD12" s="56"/>
      <c r="AE12" s="56"/>
      <c r="AF12" s="56"/>
      <c r="AG12" s="56"/>
      <c r="AH12" s="58"/>
    </row>
    <row r="13" spans="1:74" ht="13.5" thickBot="1">
      <c r="B13" s="66">
        <f>3.375*25.4</f>
        <v>85.724999999999994</v>
      </c>
      <c r="C13" s="50" t="s">
        <v>136</v>
      </c>
      <c r="D13" s="50"/>
      <c r="E13" s="50"/>
      <c r="F13" s="50"/>
      <c r="G13" s="50"/>
      <c r="H13" s="50"/>
      <c r="I13" s="50"/>
      <c r="J13" s="50"/>
      <c r="K13" s="50"/>
      <c r="L13" s="50"/>
      <c r="M13" s="67"/>
      <c r="O13" s="68"/>
      <c r="P13" s="69"/>
      <c r="Q13" s="69"/>
      <c r="R13" s="70"/>
      <c r="S13" s="70"/>
      <c r="T13" s="71"/>
      <c r="U13" s="71"/>
      <c r="V13" s="69" t="s">
        <v>137</v>
      </c>
      <c r="W13" s="71"/>
      <c r="X13" s="71"/>
      <c r="Y13" s="69"/>
      <c r="Z13" s="71"/>
      <c r="AA13" s="71"/>
      <c r="AB13" s="71"/>
      <c r="AC13" s="71"/>
      <c r="AD13" s="69"/>
      <c r="AE13" s="69"/>
      <c r="AF13" s="69"/>
      <c r="AG13" s="69"/>
      <c r="AH13" s="72"/>
    </row>
    <row r="14" spans="1:74">
      <c r="B14" s="73">
        <v>82.55</v>
      </c>
      <c r="C14" s="45" t="s">
        <v>138</v>
      </c>
      <c r="D14" s="45"/>
      <c r="E14" s="45"/>
      <c r="F14" s="45"/>
      <c r="G14" s="45"/>
      <c r="H14" s="45"/>
      <c r="I14" s="45"/>
      <c r="J14" s="45"/>
      <c r="K14" s="45"/>
      <c r="L14" s="45"/>
      <c r="M14" s="74"/>
      <c r="Q14" s="40"/>
      <c r="R14" s="40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5"/>
      <c r="AD14" s="45"/>
    </row>
    <row r="15" spans="1:74">
      <c r="B15" s="54"/>
      <c r="C15" s="45" t="s">
        <v>139</v>
      </c>
      <c r="D15" s="45"/>
      <c r="E15" s="45"/>
      <c r="F15" s="45"/>
      <c r="G15" s="45"/>
      <c r="H15" s="45"/>
      <c r="I15" s="45"/>
      <c r="J15" s="45"/>
      <c r="K15" s="45"/>
      <c r="L15" s="45"/>
      <c r="M15" s="74"/>
    </row>
    <row r="16" spans="1:74">
      <c r="B16" s="75">
        <f>(4*$G$5*(B14/2))/(4*$G$5*(B13/2))</f>
        <v>0.96296296296296291</v>
      </c>
      <c r="C16" s="45" t="s">
        <v>140</v>
      </c>
      <c r="D16" s="45"/>
      <c r="E16" s="45"/>
      <c r="F16" s="45"/>
      <c r="G16" s="45"/>
      <c r="H16" s="45"/>
      <c r="I16" s="45"/>
      <c r="J16" s="45"/>
      <c r="K16" s="45"/>
      <c r="L16" s="45"/>
      <c r="M16" s="74"/>
      <c r="BT16" s="41"/>
      <c r="BU16" s="41"/>
      <c r="BV16" s="41"/>
    </row>
    <row r="17" spans="1:74">
      <c r="B17" s="54"/>
      <c r="C17" s="45" t="s">
        <v>141</v>
      </c>
      <c r="D17" s="45"/>
      <c r="E17" s="45"/>
      <c r="F17" s="45"/>
      <c r="G17" s="45"/>
      <c r="H17" s="45"/>
      <c r="I17" s="45"/>
      <c r="J17" s="45"/>
      <c r="K17" s="45"/>
      <c r="L17" s="45"/>
      <c r="M17" s="74"/>
      <c r="R17" s="40" t="s">
        <v>142</v>
      </c>
      <c r="U17" s="76">
        <v>0.94</v>
      </c>
      <c r="V17" s="76">
        <v>0.98</v>
      </c>
      <c r="W17" s="76">
        <v>1.02</v>
      </c>
      <c r="X17" s="76">
        <v>1.05</v>
      </c>
      <c r="Y17" s="76">
        <v>1.0900000000000001</v>
      </c>
      <c r="Z17" s="76">
        <v>1.1300000000000001</v>
      </c>
      <c r="AA17" s="76">
        <v>1.17</v>
      </c>
      <c r="AB17" s="76">
        <v>1.21</v>
      </c>
      <c r="AC17" s="76">
        <v>1.25</v>
      </c>
      <c r="AD17" s="76">
        <v>1.29</v>
      </c>
      <c r="AE17" s="76">
        <v>1.33</v>
      </c>
      <c r="AF17" s="76">
        <v>1.37</v>
      </c>
      <c r="AG17" s="76">
        <v>1.41</v>
      </c>
      <c r="AH17" s="76">
        <v>1.48</v>
      </c>
      <c r="AI17" s="76">
        <v>1.56</v>
      </c>
      <c r="AJ17" s="76">
        <v>1.64</v>
      </c>
      <c r="AK17" s="76">
        <v>1.72</v>
      </c>
      <c r="AL17" s="76">
        <v>1.8</v>
      </c>
      <c r="AM17" s="76">
        <v>1.88</v>
      </c>
      <c r="AN17" s="76">
        <v>1.95</v>
      </c>
      <c r="AO17" s="76">
        <v>2.0300000000000002</v>
      </c>
      <c r="AP17" s="76">
        <v>2.11</v>
      </c>
      <c r="AQ17" s="76">
        <v>2.19</v>
      </c>
      <c r="AR17" s="76">
        <v>2.27</v>
      </c>
      <c r="AS17" s="76">
        <v>2.34</v>
      </c>
      <c r="AT17" s="76">
        <v>2.42</v>
      </c>
      <c r="AU17" s="76">
        <v>2.54</v>
      </c>
      <c r="AV17" s="76">
        <v>2.66</v>
      </c>
      <c r="AW17" s="76">
        <v>2.77</v>
      </c>
      <c r="AX17" s="76">
        <v>2.89</v>
      </c>
      <c r="AY17" s="76">
        <v>3.01</v>
      </c>
      <c r="AZ17" s="76">
        <v>3.13</v>
      </c>
      <c r="BA17" s="76">
        <v>3.24</v>
      </c>
      <c r="BB17" s="76">
        <v>3.36</v>
      </c>
      <c r="BC17" s="76">
        <v>3.48</v>
      </c>
      <c r="BD17" s="76">
        <v>3.59</v>
      </c>
      <c r="BE17" s="76">
        <v>3.71</v>
      </c>
      <c r="BF17" s="76">
        <v>3.83</v>
      </c>
      <c r="BG17" s="76">
        <v>3.95</v>
      </c>
      <c r="BH17" s="76">
        <v>4.0600000000000005</v>
      </c>
      <c r="BI17" s="76">
        <v>4.18</v>
      </c>
      <c r="BJ17" s="76">
        <v>4.3</v>
      </c>
      <c r="BK17" s="76">
        <v>4.41</v>
      </c>
      <c r="BL17" s="76">
        <v>4.49</v>
      </c>
      <c r="BM17" s="76">
        <v>4.57</v>
      </c>
      <c r="BN17" s="76">
        <v>4.6100000000000003</v>
      </c>
      <c r="BO17" s="76">
        <v>4.6500000000000004</v>
      </c>
      <c r="BP17" s="76">
        <v>4.6900000000000004</v>
      </c>
      <c r="BT17" s="41"/>
      <c r="BU17" s="41"/>
      <c r="BV17" s="41"/>
    </row>
    <row r="18" spans="1:74">
      <c r="B18" s="54"/>
      <c r="C18" s="45" t="s">
        <v>143</v>
      </c>
      <c r="D18" s="45"/>
      <c r="E18" s="45"/>
      <c r="F18" s="45"/>
      <c r="G18" s="45"/>
      <c r="H18" s="45"/>
      <c r="I18" s="45"/>
      <c r="J18" s="45"/>
      <c r="K18" s="45"/>
      <c r="L18" s="45"/>
      <c r="M18" s="74"/>
      <c r="R18" s="40" t="s">
        <v>144</v>
      </c>
      <c r="U18" s="77">
        <v>11.25</v>
      </c>
      <c r="V18" s="77">
        <v>11.4</v>
      </c>
      <c r="W18" s="77">
        <v>11.2</v>
      </c>
      <c r="X18" s="77">
        <v>11.233333333333301</v>
      </c>
      <c r="Y18" s="77">
        <v>11.2083333333333</v>
      </c>
      <c r="Z18" s="77">
        <v>11.1833333333333</v>
      </c>
      <c r="AA18" s="77">
        <v>11.158333333333299</v>
      </c>
      <c r="AB18" s="77">
        <v>11.133333333333301</v>
      </c>
      <c r="AC18" s="77">
        <v>11.108333333333301</v>
      </c>
      <c r="AD18" s="77">
        <v>11.0833333333333</v>
      </c>
      <c r="AE18" s="77">
        <v>11.0583333333333</v>
      </c>
      <c r="AF18" s="77">
        <v>11.033333333333299</v>
      </c>
      <c r="AG18" s="77">
        <v>11.008333333333301</v>
      </c>
      <c r="AH18" s="77">
        <v>10.983333333333301</v>
      </c>
      <c r="AI18" s="77">
        <v>10.9583333333333</v>
      </c>
      <c r="AJ18" s="77">
        <v>10.9333333333333</v>
      </c>
      <c r="AK18" s="77">
        <v>10.908333333333299</v>
      </c>
      <c r="AL18" s="77">
        <v>10.883333333333301</v>
      </c>
      <c r="AM18" s="77">
        <v>10.858333333333301</v>
      </c>
      <c r="AN18" s="77">
        <v>10.8333333333333</v>
      </c>
      <c r="AO18" s="77">
        <v>10.8083333333333</v>
      </c>
      <c r="AP18" s="77">
        <v>10.783333333333299</v>
      </c>
      <c r="AQ18" s="77">
        <v>10.758333333333301</v>
      </c>
      <c r="AR18" s="77">
        <v>10.733333333333301</v>
      </c>
      <c r="AS18" s="77">
        <v>10.7083333333333</v>
      </c>
      <c r="AT18" s="77">
        <v>10.6833333333333</v>
      </c>
      <c r="AU18" s="77">
        <v>10.658333333333299</v>
      </c>
      <c r="AV18" s="77">
        <v>10.633333333333301</v>
      </c>
      <c r="AW18" s="77">
        <v>10.608333333333301</v>
      </c>
      <c r="AX18" s="77">
        <v>10.5833333333333</v>
      </c>
      <c r="AY18" s="77">
        <v>10.5583333333333</v>
      </c>
      <c r="AZ18" s="77">
        <v>10.533333333333299</v>
      </c>
      <c r="BA18" s="77">
        <v>10.508333333333301</v>
      </c>
      <c r="BB18" s="77">
        <v>10.483333333333301</v>
      </c>
      <c r="BC18" s="77">
        <v>10.4583333333333</v>
      </c>
      <c r="BD18" s="77">
        <v>10.4333333333333</v>
      </c>
      <c r="BE18" s="77">
        <v>10.408333333333299</v>
      </c>
      <c r="BF18" s="77">
        <v>10.383333333333301</v>
      </c>
      <c r="BG18" s="77">
        <v>10.358333333333301</v>
      </c>
      <c r="BH18" s="77">
        <v>10.3333333333333</v>
      </c>
      <c r="BI18" s="77">
        <v>10.3083333333333</v>
      </c>
      <c r="BJ18" s="77">
        <v>10.283333333333299</v>
      </c>
      <c r="BK18" s="77">
        <v>10.258333333333301</v>
      </c>
      <c r="BL18" s="77">
        <v>10.233333333333301</v>
      </c>
      <c r="BM18" s="77">
        <v>10.2083333333333</v>
      </c>
      <c r="BN18" s="77">
        <v>10.1833333333333</v>
      </c>
      <c r="BO18" s="77">
        <v>10.158333333333299</v>
      </c>
      <c r="BP18" s="77">
        <v>10.133333333333301</v>
      </c>
      <c r="BT18" s="41"/>
      <c r="BU18" s="41"/>
      <c r="BV18" s="41"/>
    </row>
    <row r="19" spans="1:74" ht="13.5" thickBot="1">
      <c r="B19" s="68"/>
      <c r="C19" s="71" t="s">
        <v>145</v>
      </c>
      <c r="D19" s="71"/>
      <c r="E19" s="71"/>
      <c r="F19" s="71"/>
      <c r="G19" s="71"/>
      <c r="H19" s="71"/>
      <c r="I19" s="71"/>
      <c r="J19" s="71"/>
      <c r="K19" s="71"/>
      <c r="L19" s="71"/>
      <c r="M19" s="78"/>
      <c r="R19" s="40" t="s">
        <v>146</v>
      </c>
      <c r="U19" s="77">
        <v>10.8</v>
      </c>
      <c r="V19" s="77">
        <v>11.8</v>
      </c>
      <c r="W19" s="77">
        <v>11.9</v>
      </c>
      <c r="X19" s="77">
        <v>11.9</v>
      </c>
      <c r="Y19" s="77">
        <v>11.9</v>
      </c>
      <c r="Z19" s="77">
        <v>11.9</v>
      </c>
      <c r="AA19" s="77">
        <v>11.9</v>
      </c>
      <c r="AB19" s="77">
        <v>11.9</v>
      </c>
      <c r="AC19" s="77">
        <v>11.9</v>
      </c>
      <c r="AD19" s="77">
        <v>11.9</v>
      </c>
      <c r="AE19" s="77">
        <v>11.9</v>
      </c>
      <c r="AF19" s="77">
        <v>11.9</v>
      </c>
      <c r="AG19" s="77">
        <v>11.9</v>
      </c>
      <c r="AH19" s="77">
        <v>11.9</v>
      </c>
      <c r="AI19" s="77">
        <v>11.9</v>
      </c>
      <c r="AJ19" s="77">
        <v>11.9</v>
      </c>
      <c r="AK19" s="77">
        <v>11.9</v>
      </c>
      <c r="AL19" s="77">
        <v>11.9</v>
      </c>
      <c r="AM19" s="77">
        <v>11.9</v>
      </c>
      <c r="AN19" s="77">
        <v>11.9</v>
      </c>
      <c r="AO19" s="77">
        <v>11.9</v>
      </c>
      <c r="AP19" s="77">
        <v>11.9</v>
      </c>
      <c r="AQ19" s="77">
        <v>11.9</v>
      </c>
      <c r="AR19" s="77">
        <v>11.9</v>
      </c>
      <c r="AS19" s="77">
        <v>11.9</v>
      </c>
      <c r="AT19" s="77">
        <v>11.9</v>
      </c>
      <c r="AU19" s="77">
        <v>11.9</v>
      </c>
      <c r="AV19" s="77">
        <v>11.9</v>
      </c>
      <c r="AW19" s="77">
        <v>11.9</v>
      </c>
      <c r="AX19" s="77">
        <v>11.9</v>
      </c>
      <c r="AY19" s="77">
        <v>11.9</v>
      </c>
      <c r="AZ19" s="77">
        <v>11.9</v>
      </c>
      <c r="BA19" s="77">
        <v>11.9</v>
      </c>
      <c r="BB19" s="77">
        <v>11.9</v>
      </c>
      <c r="BC19" s="77">
        <v>11.9</v>
      </c>
      <c r="BD19" s="77">
        <v>11.9</v>
      </c>
      <c r="BE19" s="77">
        <v>11.9</v>
      </c>
      <c r="BF19" s="77">
        <v>11.9</v>
      </c>
      <c r="BG19" s="77">
        <v>11.9</v>
      </c>
      <c r="BH19" s="77">
        <v>11.9</v>
      </c>
      <c r="BI19" s="77">
        <v>11.9</v>
      </c>
      <c r="BJ19" s="77">
        <v>11.9</v>
      </c>
      <c r="BK19" s="77">
        <v>11.9</v>
      </c>
      <c r="BL19" s="77">
        <v>11.9</v>
      </c>
      <c r="BM19" s="77">
        <v>11.9</v>
      </c>
      <c r="BN19" s="77">
        <v>11.9</v>
      </c>
      <c r="BO19" s="77">
        <v>11.9</v>
      </c>
      <c r="BP19" s="77">
        <v>11.9</v>
      </c>
      <c r="BT19" s="41"/>
      <c r="BU19" s="41"/>
      <c r="BV19" s="41"/>
    </row>
    <row r="20" spans="1:74">
      <c r="R20" s="40"/>
      <c r="BT20" s="41"/>
      <c r="BU20" s="41"/>
      <c r="BV20" s="41"/>
    </row>
    <row r="21" spans="1:74" ht="15">
      <c r="C21" s="40" t="s">
        <v>147</v>
      </c>
      <c r="R21" s="40" t="s">
        <v>148</v>
      </c>
      <c r="U21" s="79">
        <f t="shared" ref="U21:BP21" si="0">U19/U18</f>
        <v>0.96000000000000008</v>
      </c>
      <c r="V21" s="79">
        <f t="shared" si="0"/>
        <v>1.0350877192982457</v>
      </c>
      <c r="W21" s="79">
        <f t="shared" si="0"/>
        <v>1.0625</v>
      </c>
      <c r="X21" s="79">
        <f t="shared" si="0"/>
        <v>1.0593471810089052</v>
      </c>
      <c r="Y21" s="79">
        <f t="shared" si="0"/>
        <v>1.0617100371747243</v>
      </c>
      <c r="Z21" s="79">
        <f t="shared" si="0"/>
        <v>1.0640834575260838</v>
      </c>
      <c r="AA21" s="79">
        <f t="shared" si="0"/>
        <v>1.0664675130694581</v>
      </c>
      <c r="AB21" s="79">
        <f t="shared" si="0"/>
        <v>1.0688622754491048</v>
      </c>
      <c r="AC21" s="79">
        <f t="shared" si="0"/>
        <v>1.0712678169542418</v>
      </c>
      <c r="AD21" s="79">
        <f t="shared" si="0"/>
        <v>1.0736842105263191</v>
      </c>
      <c r="AE21" s="79">
        <f t="shared" si="0"/>
        <v>1.0761115297663937</v>
      </c>
      <c r="AF21" s="79">
        <f t="shared" si="0"/>
        <v>1.0785498489426015</v>
      </c>
      <c r="AG21" s="79">
        <f t="shared" si="0"/>
        <v>1.0809992429977322</v>
      </c>
      <c r="AH21" s="79">
        <f t="shared" si="0"/>
        <v>1.0834597875569076</v>
      </c>
      <c r="AI21" s="79">
        <f t="shared" si="0"/>
        <v>1.0859315589353646</v>
      </c>
      <c r="AJ21" s="79">
        <f t="shared" si="0"/>
        <v>1.0884146341463448</v>
      </c>
      <c r="AK21" s="79">
        <f t="shared" si="0"/>
        <v>1.0909090909090944</v>
      </c>
      <c r="AL21" s="79">
        <f t="shared" si="0"/>
        <v>1.0934150076569711</v>
      </c>
      <c r="AM21" s="79">
        <f t="shared" si="0"/>
        <v>1.0959324635456671</v>
      </c>
      <c r="AN21" s="79">
        <f t="shared" si="0"/>
        <v>1.0984615384615419</v>
      </c>
      <c r="AO21" s="79">
        <f t="shared" si="0"/>
        <v>1.1010023130300728</v>
      </c>
      <c r="AP21" s="79">
        <f t="shared" si="0"/>
        <v>1.1035548686244239</v>
      </c>
      <c r="AQ21" s="79">
        <f t="shared" si="0"/>
        <v>1.1061192873741319</v>
      </c>
      <c r="AR21" s="79">
        <f t="shared" si="0"/>
        <v>1.1086956521739164</v>
      </c>
      <c r="AS21" s="79">
        <f t="shared" si="0"/>
        <v>1.1112840466926104</v>
      </c>
      <c r="AT21" s="79">
        <f t="shared" si="0"/>
        <v>1.1138845553822188</v>
      </c>
      <c r="AU21" s="79">
        <f t="shared" si="0"/>
        <v>1.1164972634871029</v>
      </c>
      <c r="AV21" s="79">
        <f t="shared" si="0"/>
        <v>1.119122257053295</v>
      </c>
      <c r="AW21" s="79">
        <f t="shared" si="0"/>
        <v>1.1217596229379454</v>
      </c>
      <c r="AX21" s="79">
        <f t="shared" si="0"/>
        <v>1.1244094488189011</v>
      </c>
      <c r="AY21" s="79">
        <f t="shared" si="0"/>
        <v>1.1270718232044235</v>
      </c>
      <c r="AZ21" s="79">
        <f t="shared" si="0"/>
        <v>1.1297468354430416</v>
      </c>
      <c r="BA21" s="79">
        <f t="shared" si="0"/>
        <v>1.1324345757335483</v>
      </c>
      <c r="BB21" s="79">
        <f t="shared" si="0"/>
        <v>1.1351351351351386</v>
      </c>
      <c r="BC21" s="79">
        <f t="shared" si="0"/>
        <v>1.1378486055776929</v>
      </c>
      <c r="BD21" s="79">
        <f t="shared" si="0"/>
        <v>1.1405750798722081</v>
      </c>
      <c r="BE21" s="79">
        <f t="shared" si="0"/>
        <v>1.1433146517213808</v>
      </c>
      <c r="BF21" s="79">
        <f t="shared" si="0"/>
        <v>1.1460674157303408</v>
      </c>
      <c r="BG21" s="79">
        <f t="shared" si="0"/>
        <v>1.1488334674175418</v>
      </c>
      <c r="BH21" s="79">
        <f t="shared" si="0"/>
        <v>1.1516129032258102</v>
      </c>
      <c r="BI21" s="79">
        <f t="shared" si="0"/>
        <v>1.1544058205335528</v>
      </c>
      <c r="BJ21" s="79">
        <f t="shared" si="0"/>
        <v>1.1572123176661302</v>
      </c>
      <c r="BK21" s="79">
        <f t="shared" si="0"/>
        <v>1.160032493907396</v>
      </c>
      <c r="BL21" s="79">
        <f t="shared" si="0"/>
        <v>1.1628664495114045</v>
      </c>
      <c r="BM21" s="79">
        <f t="shared" si="0"/>
        <v>1.1657142857142895</v>
      </c>
      <c r="BN21" s="79">
        <f t="shared" si="0"/>
        <v>1.1685761047463215</v>
      </c>
      <c r="BO21" s="79">
        <f t="shared" si="0"/>
        <v>1.1714520098441386</v>
      </c>
      <c r="BP21" s="79">
        <f t="shared" si="0"/>
        <v>1.1743421052631617</v>
      </c>
      <c r="BT21" s="41"/>
      <c r="BU21" s="41"/>
      <c r="BV21" s="41"/>
    </row>
    <row r="22" spans="1:74">
      <c r="C22" s="40" t="s">
        <v>149</v>
      </c>
      <c r="R22" s="40"/>
      <c r="BT22" s="41"/>
      <c r="BU22" s="41"/>
      <c r="BV22" s="41"/>
    </row>
    <row r="23" spans="1:74">
      <c r="I23" s="80"/>
      <c r="R23" s="40" t="s">
        <v>150</v>
      </c>
      <c r="U23" s="76">
        <v>0.94</v>
      </c>
      <c r="V23" s="76">
        <v>0.98</v>
      </c>
      <c r="W23" s="76">
        <v>1.02</v>
      </c>
      <c r="X23" s="76">
        <v>1.05</v>
      </c>
      <c r="Y23" s="76">
        <v>1.0900000000000001</v>
      </c>
      <c r="Z23" s="76">
        <v>1.1300000000000001</v>
      </c>
      <c r="AA23" s="76">
        <v>1.17</v>
      </c>
      <c r="AB23" s="76">
        <v>1.21</v>
      </c>
      <c r="AC23" s="76">
        <v>1.25</v>
      </c>
      <c r="AD23" s="76">
        <v>1.29</v>
      </c>
      <c r="AE23" s="76">
        <v>1.33</v>
      </c>
      <c r="AF23" s="76">
        <v>1.37</v>
      </c>
      <c r="AG23" s="76">
        <v>1.41</v>
      </c>
      <c r="AH23" s="76">
        <v>1.48</v>
      </c>
      <c r="AI23" s="76">
        <v>1.56</v>
      </c>
      <c r="AJ23" s="76">
        <v>1.64</v>
      </c>
      <c r="AK23" s="76">
        <v>1.72</v>
      </c>
      <c r="AL23" s="76">
        <v>1.8</v>
      </c>
      <c r="AM23" s="76">
        <v>1.88</v>
      </c>
      <c r="AN23" s="76">
        <v>1.95</v>
      </c>
      <c r="AO23" s="76">
        <v>2.0300000000000002</v>
      </c>
      <c r="AP23" s="76">
        <v>2.11</v>
      </c>
      <c r="AQ23" s="76">
        <v>2.19</v>
      </c>
      <c r="AR23" s="76">
        <v>2.27</v>
      </c>
      <c r="AS23" s="76">
        <v>2.34</v>
      </c>
      <c r="AT23" s="76">
        <v>2.42</v>
      </c>
      <c r="AU23" s="76">
        <v>2.54</v>
      </c>
      <c r="AV23" s="76">
        <v>2.66</v>
      </c>
      <c r="AW23" s="76">
        <v>2.77</v>
      </c>
      <c r="AX23" s="76">
        <v>2.89</v>
      </c>
      <c r="AY23" s="76">
        <v>3.01</v>
      </c>
      <c r="AZ23" s="76">
        <v>3.13</v>
      </c>
      <c r="BA23" s="76">
        <v>3.24</v>
      </c>
      <c r="BB23" s="76">
        <v>3.36</v>
      </c>
      <c r="BC23" s="76">
        <v>3.48</v>
      </c>
      <c r="BD23" s="76">
        <v>3.59</v>
      </c>
      <c r="BE23" s="76">
        <v>3.71</v>
      </c>
      <c r="BF23" s="76">
        <v>3.83</v>
      </c>
      <c r="BG23" s="76">
        <v>3.95</v>
      </c>
      <c r="BH23" s="76">
        <v>4.0600000000000005</v>
      </c>
      <c r="BI23" s="76">
        <v>4.18</v>
      </c>
      <c r="BJ23" s="76">
        <v>4.3</v>
      </c>
      <c r="BK23" s="76">
        <v>4.41</v>
      </c>
      <c r="BL23" s="76">
        <v>4.49</v>
      </c>
      <c r="BM23" s="76">
        <v>4.57</v>
      </c>
      <c r="BN23" s="76">
        <v>4.6100000000000003</v>
      </c>
      <c r="BO23" s="76">
        <v>4.6500000000000004</v>
      </c>
      <c r="BP23" s="76">
        <v>4.6900000000000004</v>
      </c>
      <c r="BQ23" s="76">
        <v>4.7300000000000004</v>
      </c>
      <c r="BR23" s="76">
        <v>4.7700000000000005</v>
      </c>
      <c r="BS23" s="76">
        <v>4.8</v>
      </c>
      <c r="BT23" s="76">
        <v>4.84</v>
      </c>
      <c r="BU23" s="76">
        <v>4.88</v>
      </c>
      <c r="BV23" s="76">
        <v>4.92</v>
      </c>
    </row>
    <row r="24" spans="1:74">
      <c r="A24" s="81">
        <v>66.5</v>
      </c>
      <c r="B24" s="40" t="s">
        <v>151</v>
      </c>
      <c r="C24" s="40" t="s">
        <v>152</v>
      </c>
      <c r="R24" s="40" t="s">
        <v>144</v>
      </c>
      <c r="U24" s="77">
        <v>11.25</v>
      </c>
      <c r="V24" s="77">
        <v>11.4</v>
      </c>
      <c r="W24" s="77">
        <v>11.4</v>
      </c>
      <c r="X24" s="77">
        <v>11.4</v>
      </c>
      <c r="Y24" s="77">
        <v>11.4</v>
      </c>
      <c r="Z24" s="77">
        <v>11.4</v>
      </c>
      <c r="AA24" s="77">
        <v>11.4</v>
      </c>
      <c r="AB24" s="77">
        <v>11.4</v>
      </c>
      <c r="AC24" s="77">
        <v>11.4</v>
      </c>
      <c r="AD24" s="77">
        <v>11.4</v>
      </c>
      <c r="AE24" s="77">
        <v>11.4</v>
      </c>
      <c r="AF24" s="77">
        <v>11.4</v>
      </c>
      <c r="AG24" s="77">
        <v>11.4</v>
      </c>
      <c r="AH24" s="77">
        <v>11.4</v>
      </c>
      <c r="AI24" s="77">
        <v>11.4</v>
      </c>
      <c r="AJ24" s="77">
        <v>11.4</v>
      </c>
      <c r="AK24" s="77">
        <v>11.4</v>
      </c>
      <c r="AL24" s="77">
        <v>11.4</v>
      </c>
      <c r="AM24" s="77">
        <v>11.4</v>
      </c>
      <c r="AN24" s="77">
        <v>11.4</v>
      </c>
      <c r="AO24" s="77">
        <v>11.4</v>
      </c>
      <c r="AP24" s="77">
        <v>11.4</v>
      </c>
      <c r="AQ24" s="77">
        <v>11.4</v>
      </c>
      <c r="AR24" s="77">
        <v>11.4</v>
      </c>
      <c r="AS24" s="77">
        <v>11.4</v>
      </c>
      <c r="AT24" s="77">
        <v>11.4</v>
      </c>
      <c r="AU24" s="77">
        <v>11.4</v>
      </c>
      <c r="AV24" s="77">
        <v>11.4</v>
      </c>
      <c r="AW24" s="77">
        <v>11.4</v>
      </c>
      <c r="AX24" s="77">
        <v>11.4</v>
      </c>
      <c r="AY24" s="77">
        <v>11.4</v>
      </c>
      <c r="AZ24" s="77">
        <v>11.4</v>
      </c>
      <c r="BA24" s="77">
        <v>11.4</v>
      </c>
      <c r="BB24" s="77">
        <v>11.4</v>
      </c>
      <c r="BC24" s="77">
        <v>11.4</v>
      </c>
      <c r="BD24" s="77">
        <v>11.4</v>
      </c>
      <c r="BE24" s="77">
        <v>11.4</v>
      </c>
      <c r="BF24" s="77">
        <v>11.4</v>
      </c>
      <c r="BG24" s="77">
        <v>11.4</v>
      </c>
      <c r="BH24" s="77">
        <v>11.4</v>
      </c>
      <c r="BI24" s="77">
        <v>11.4</v>
      </c>
      <c r="BJ24" s="77">
        <v>11.4</v>
      </c>
      <c r="BK24" s="77">
        <v>11.4</v>
      </c>
      <c r="BL24" s="77">
        <v>11.4</v>
      </c>
      <c r="BM24" s="77">
        <v>11.4</v>
      </c>
      <c r="BN24" s="77">
        <v>11.4</v>
      </c>
      <c r="BO24" s="77">
        <v>11.4</v>
      </c>
      <c r="BP24" s="77">
        <v>11.4</v>
      </c>
      <c r="BQ24" s="77">
        <v>11.4</v>
      </c>
      <c r="BR24" s="77">
        <v>11.4</v>
      </c>
      <c r="BS24" s="77">
        <v>11.4</v>
      </c>
      <c r="BT24" s="77">
        <v>11.4</v>
      </c>
      <c r="BU24" s="77">
        <v>11.4</v>
      </c>
      <c r="BV24" s="77">
        <v>11.4</v>
      </c>
    </row>
    <row r="25" spans="1:74">
      <c r="A25" s="40">
        <v>65.8</v>
      </c>
      <c r="B25" s="40" t="s">
        <v>151</v>
      </c>
      <c r="C25" s="40" t="s">
        <v>153</v>
      </c>
      <c r="R25" s="40" t="s">
        <v>146</v>
      </c>
      <c r="U25" s="77">
        <v>10.8</v>
      </c>
      <c r="V25" s="77">
        <v>11.8</v>
      </c>
      <c r="W25" s="77">
        <v>11.8</v>
      </c>
      <c r="X25" s="77">
        <v>11.8</v>
      </c>
      <c r="Y25" s="77">
        <v>11.8</v>
      </c>
      <c r="Z25" s="77">
        <v>11.8</v>
      </c>
      <c r="AA25" s="77">
        <v>11.8</v>
      </c>
      <c r="AB25" s="77">
        <v>11.8</v>
      </c>
      <c r="AC25" s="77">
        <v>11.8</v>
      </c>
      <c r="AD25" s="77">
        <v>11.8</v>
      </c>
      <c r="AE25" s="77">
        <v>11.8</v>
      </c>
      <c r="AF25" s="77">
        <v>11.8</v>
      </c>
      <c r="AG25" s="77">
        <v>11.8</v>
      </c>
      <c r="AH25" s="77">
        <v>11.8</v>
      </c>
      <c r="AI25" s="77">
        <v>11.8</v>
      </c>
      <c r="AJ25" s="77">
        <v>11.8</v>
      </c>
      <c r="AK25" s="77">
        <v>11.8</v>
      </c>
      <c r="AL25" s="77">
        <v>11.8</v>
      </c>
      <c r="AM25" s="77">
        <v>11.8</v>
      </c>
      <c r="AN25" s="77">
        <v>11.8</v>
      </c>
      <c r="AO25" s="77">
        <v>11.8</v>
      </c>
      <c r="AP25" s="77">
        <v>11.8</v>
      </c>
      <c r="AQ25" s="77">
        <v>11.8</v>
      </c>
      <c r="AR25" s="77">
        <v>11.8</v>
      </c>
      <c r="AS25" s="77">
        <v>11.8</v>
      </c>
      <c r="AT25" s="77">
        <v>11.8</v>
      </c>
      <c r="AU25" s="77">
        <v>11.8</v>
      </c>
      <c r="AV25" s="77">
        <v>11.8</v>
      </c>
      <c r="AW25" s="77">
        <v>11.8</v>
      </c>
      <c r="AX25" s="77">
        <v>11.8</v>
      </c>
      <c r="AY25" s="77">
        <v>11.8</v>
      </c>
      <c r="AZ25" s="77">
        <v>11.8</v>
      </c>
      <c r="BA25" s="77">
        <v>11.8</v>
      </c>
      <c r="BB25" s="77">
        <v>11.8</v>
      </c>
      <c r="BC25" s="77">
        <v>11.8</v>
      </c>
      <c r="BD25" s="77">
        <v>11.8</v>
      </c>
      <c r="BE25" s="77">
        <v>11.8</v>
      </c>
      <c r="BF25" s="77">
        <v>11.8</v>
      </c>
      <c r="BG25" s="77">
        <v>11.8</v>
      </c>
      <c r="BH25" s="77">
        <v>11.8</v>
      </c>
      <c r="BI25" s="77">
        <v>11.8</v>
      </c>
      <c r="BJ25" s="77">
        <v>11.8</v>
      </c>
      <c r="BK25" s="77">
        <v>11.8</v>
      </c>
      <c r="BL25" s="77">
        <v>11.8</v>
      </c>
      <c r="BM25" s="77">
        <v>11.8</v>
      </c>
      <c r="BN25" s="77">
        <v>11.8</v>
      </c>
      <c r="BO25" s="77">
        <v>11.8</v>
      </c>
      <c r="BP25" s="77">
        <v>11.8</v>
      </c>
      <c r="BQ25" s="77">
        <v>11.8</v>
      </c>
      <c r="BR25" s="77">
        <v>11.8</v>
      </c>
      <c r="BS25" s="77">
        <v>11.8</v>
      </c>
      <c r="BT25" s="77">
        <v>11.8</v>
      </c>
      <c r="BU25" s="77">
        <v>11.8</v>
      </c>
      <c r="BV25" s="77">
        <v>11.8</v>
      </c>
    </row>
    <row r="26" spans="1:74">
      <c r="A26" s="81">
        <v>66.5</v>
      </c>
      <c r="B26" s="40" t="s">
        <v>151</v>
      </c>
      <c r="C26" s="40" t="s">
        <v>154</v>
      </c>
      <c r="R26" s="40"/>
      <c r="BT26" s="41"/>
      <c r="BU26" s="41"/>
      <c r="BV26" s="41"/>
    </row>
    <row r="27" spans="1:74">
      <c r="A27" s="81">
        <v>66</v>
      </c>
      <c r="B27" s="40" t="s">
        <v>151</v>
      </c>
      <c r="C27" s="40" t="s">
        <v>155</v>
      </c>
      <c r="R27" s="40" t="s">
        <v>148</v>
      </c>
      <c r="U27" s="79">
        <f t="shared" ref="U27:BV27" si="1">U25/U24</f>
        <v>0.96000000000000008</v>
      </c>
      <c r="V27" s="79">
        <f t="shared" si="1"/>
        <v>1.0350877192982457</v>
      </c>
      <c r="W27" s="79">
        <f t="shared" si="1"/>
        <v>1.0350877192982457</v>
      </c>
      <c r="X27" s="79">
        <f t="shared" si="1"/>
        <v>1.0350877192982457</v>
      </c>
      <c r="Y27" s="79">
        <f t="shared" si="1"/>
        <v>1.0350877192982457</v>
      </c>
      <c r="Z27" s="79">
        <f t="shared" si="1"/>
        <v>1.0350877192982457</v>
      </c>
      <c r="AA27" s="79">
        <f t="shared" si="1"/>
        <v>1.0350877192982457</v>
      </c>
      <c r="AB27" s="79">
        <f t="shared" si="1"/>
        <v>1.0350877192982457</v>
      </c>
      <c r="AC27" s="79">
        <f t="shared" si="1"/>
        <v>1.0350877192982457</v>
      </c>
      <c r="AD27" s="79">
        <f t="shared" si="1"/>
        <v>1.0350877192982457</v>
      </c>
      <c r="AE27" s="79">
        <f t="shared" si="1"/>
        <v>1.0350877192982457</v>
      </c>
      <c r="AF27" s="79">
        <f t="shared" si="1"/>
        <v>1.0350877192982457</v>
      </c>
      <c r="AG27" s="79">
        <f t="shared" si="1"/>
        <v>1.0350877192982457</v>
      </c>
      <c r="AH27" s="79">
        <f t="shared" si="1"/>
        <v>1.0350877192982457</v>
      </c>
      <c r="AI27" s="79">
        <f t="shared" si="1"/>
        <v>1.0350877192982457</v>
      </c>
      <c r="AJ27" s="79">
        <f t="shared" si="1"/>
        <v>1.0350877192982457</v>
      </c>
      <c r="AK27" s="79">
        <f t="shared" si="1"/>
        <v>1.0350877192982457</v>
      </c>
      <c r="AL27" s="79">
        <f t="shared" si="1"/>
        <v>1.0350877192982457</v>
      </c>
      <c r="AM27" s="79">
        <f t="shared" si="1"/>
        <v>1.0350877192982457</v>
      </c>
      <c r="AN27" s="79">
        <f t="shared" si="1"/>
        <v>1.0350877192982457</v>
      </c>
      <c r="AO27" s="79">
        <f t="shared" si="1"/>
        <v>1.0350877192982457</v>
      </c>
      <c r="AP27" s="79">
        <f t="shared" si="1"/>
        <v>1.0350877192982457</v>
      </c>
      <c r="AQ27" s="79">
        <f t="shared" si="1"/>
        <v>1.0350877192982457</v>
      </c>
      <c r="AR27" s="79">
        <f t="shared" si="1"/>
        <v>1.0350877192982457</v>
      </c>
      <c r="AS27" s="79">
        <f t="shared" si="1"/>
        <v>1.0350877192982457</v>
      </c>
      <c r="AT27" s="79">
        <f t="shared" si="1"/>
        <v>1.0350877192982457</v>
      </c>
      <c r="AU27" s="79">
        <f t="shared" si="1"/>
        <v>1.0350877192982457</v>
      </c>
      <c r="AV27" s="79">
        <f t="shared" si="1"/>
        <v>1.0350877192982457</v>
      </c>
      <c r="AW27" s="79">
        <f t="shared" si="1"/>
        <v>1.0350877192982457</v>
      </c>
      <c r="AX27" s="79">
        <f t="shared" si="1"/>
        <v>1.0350877192982457</v>
      </c>
      <c r="AY27" s="79">
        <f t="shared" si="1"/>
        <v>1.0350877192982457</v>
      </c>
      <c r="AZ27" s="79">
        <f t="shared" si="1"/>
        <v>1.0350877192982457</v>
      </c>
      <c r="BA27" s="79">
        <f t="shared" si="1"/>
        <v>1.0350877192982457</v>
      </c>
      <c r="BB27" s="79">
        <f t="shared" si="1"/>
        <v>1.0350877192982457</v>
      </c>
      <c r="BC27" s="79">
        <f t="shared" si="1"/>
        <v>1.0350877192982457</v>
      </c>
      <c r="BD27" s="79">
        <f t="shared" si="1"/>
        <v>1.0350877192982457</v>
      </c>
      <c r="BE27" s="79">
        <f t="shared" si="1"/>
        <v>1.0350877192982457</v>
      </c>
      <c r="BF27" s="79">
        <f t="shared" si="1"/>
        <v>1.0350877192982457</v>
      </c>
      <c r="BG27" s="79">
        <f t="shared" si="1"/>
        <v>1.0350877192982457</v>
      </c>
      <c r="BH27" s="79">
        <f t="shared" si="1"/>
        <v>1.0350877192982457</v>
      </c>
      <c r="BI27" s="79">
        <f t="shared" si="1"/>
        <v>1.0350877192982457</v>
      </c>
      <c r="BJ27" s="79">
        <f t="shared" si="1"/>
        <v>1.0350877192982457</v>
      </c>
      <c r="BK27" s="79">
        <f t="shared" si="1"/>
        <v>1.0350877192982457</v>
      </c>
      <c r="BL27" s="79">
        <f t="shared" si="1"/>
        <v>1.0350877192982457</v>
      </c>
      <c r="BM27" s="79">
        <f t="shared" si="1"/>
        <v>1.0350877192982457</v>
      </c>
      <c r="BN27" s="79">
        <f t="shared" si="1"/>
        <v>1.0350877192982457</v>
      </c>
      <c r="BO27" s="79">
        <f t="shared" si="1"/>
        <v>1.0350877192982457</v>
      </c>
      <c r="BP27" s="79">
        <f t="shared" si="1"/>
        <v>1.0350877192982457</v>
      </c>
      <c r="BQ27" s="79">
        <f t="shared" si="1"/>
        <v>1.0350877192982457</v>
      </c>
      <c r="BR27" s="79">
        <f t="shared" si="1"/>
        <v>1.0350877192982457</v>
      </c>
      <c r="BS27" s="79">
        <f t="shared" si="1"/>
        <v>1.0350877192982457</v>
      </c>
      <c r="BT27" s="79">
        <f t="shared" si="1"/>
        <v>1.0350877192982457</v>
      </c>
      <c r="BU27" s="79">
        <f t="shared" si="1"/>
        <v>1.0350877192982457</v>
      </c>
      <c r="BV27" s="79">
        <f t="shared" si="1"/>
        <v>1.0350877192982457</v>
      </c>
    </row>
    <row r="28" spans="1:74">
      <c r="A28" s="81">
        <v>70</v>
      </c>
      <c r="B28" s="40" t="s">
        <v>151</v>
      </c>
      <c r="C28" s="40" t="s">
        <v>156</v>
      </c>
      <c r="R28" s="40"/>
      <c r="BT28" s="41"/>
      <c r="BU28" s="41"/>
      <c r="BV28" s="41"/>
    </row>
    <row r="29" spans="1:74">
      <c r="R29" s="40"/>
      <c r="BT29" s="41"/>
      <c r="BU29" s="41"/>
      <c r="BV29" s="41"/>
    </row>
    <row r="30" spans="1:74">
      <c r="A30" s="81">
        <v>66</v>
      </c>
      <c r="B30" s="40" t="s">
        <v>151</v>
      </c>
      <c r="C30" s="40" t="s">
        <v>157</v>
      </c>
      <c r="R30" s="40" t="s">
        <v>158</v>
      </c>
      <c r="U30" s="82">
        <v>0.9</v>
      </c>
      <c r="V30" s="82">
        <v>0.94</v>
      </c>
      <c r="W30" s="82">
        <v>0.98</v>
      </c>
      <c r="X30" s="82">
        <v>1.02</v>
      </c>
      <c r="Y30" s="82">
        <v>1.05</v>
      </c>
      <c r="Z30" s="82">
        <v>1.0900000000000001</v>
      </c>
      <c r="AA30" s="82">
        <v>1.1300000000000001</v>
      </c>
      <c r="AB30" s="82">
        <v>1.17</v>
      </c>
      <c r="AC30" s="82">
        <v>1.21</v>
      </c>
      <c r="AD30" s="82">
        <v>1.25</v>
      </c>
      <c r="AE30" s="82">
        <v>1.29</v>
      </c>
      <c r="AF30" s="82">
        <v>1.33</v>
      </c>
      <c r="AG30" s="82">
        <v>1.37</v>
      </c>
      <c r="AH30" s="82">
        <v>1.41</v>
      </c>
      <c r="AI30" s="82">
        <v>1.48</v>
      </c>
      <c r="AJ30" s="82">
        <v>1.56</v>
      </c>
      <c r="AK30" s="82">
        <v>1.64</v>
      </c>
      <c r="AL30" s="82">
        <v>1.72</v>
      </c>
      <c r="AM30" s="82">
        <v>1.8</v>
      </c>
      <c r="AN30" s="82">
        <v>1.88</v>
      </c>
      <c r="AO30" s="82">
        <v>1.95</v>
      </c>
      <c r="AP30" s="82">
        <v>2.0300000000000002</v>
      </c>
      <c r="AQ30" s="82">
        <v>2.11</v>
      </c>
      <c r="AR30" s="82">
        <v>2.19</v>
      </c>
      <c r="AS30" s="82">
        <v>2.23</v>
      </c>
      <c r="AT30" s="82">
        <v>2.34</v>
      </c>
      <c r="AU30" s="82">
        <v>2.42</v>
      </c>
      <c r="AV30" s="82">
        <v>2.54</v>
      </c>
      <c r="AW30" s="82">
        <v>2.66</v>
      </c>
      <c r="AX30" s="82">
        <v>2.77</v>
      </c>
      <c r="AY30" s="82">
        <v>2.89</v>
      </c>
      <c r="AZ30" s="82">
        <v>3.01</v>
      </c>
      <c r="BA30" s="82">
        <v>3.13</v>
      </c>
      <c r="BB30" s="82">
        <v>3.24</v>
      </c>
      <c r="BC30" s="82">
        <v>3.36</v>
      </c>
      <c r="BD30" s="82">
        <v>3.48</v>
      </c>
      <c r="BE30" s="82">
        <v>3.59</v>
      </c>
      <c r="BF30" s="82">
        <v>3.71</v>
      </c>
      <c r="BG30" s="82">
        <v>3.83</v>
      </c>
      <c r="BH30" s="82">
        <v>3.95</v>
      </c>
      <c r="BI30" s="82">
        <v>4.0600000000000005</v>
      </c>
      <c r="BJ30" s="82">
        <v>4.18</v>
      </c>
      <c r="BK30" s="82">
        <v>4.3</v>
      </c>
      <c r="BL30" s="82">
        <v>4.41</v>
      </c>
      <c r="BM30" s="82">
        <v>4.49</v>
      </c>
      <c r="BN30" s="82">
        <v>4.57</v>
      </c>
      <c r="BO30" s="82">
        <v>4.6100000000000003</v>
      </c>
      <c r="BP30" s="82">
        <v>4.6500000000000004</v>
      </c>
      <c r="BQ30" s="82">
        <v>4.6900000000000004</v>
      </c>
      <c r="BR30" s="82">
        <v>4.7300000000000004</v>
      </c>
      <c r="BS30" s="82">
        <v>4.8</v>
      </c>
      <c r="BT30" s="82">
        <v>4.88</v>
      </c>
      <c r="BU30" s="82">
        <v>4.96</v>
      </c>
      <c r="BV30" s="82">
        <v>5</v>
      </c>
    </row>
    <row r="31" spans="1:74">
      <c r="A31" s="81">
        <v>65</v>
      </c>
      <c r="B31" s="40" t="s">
        <v>151</v>
      </c>
      <c r="C31" s="40" t="s">
        <v>159</v>
      </c>
      <c r="R31" s="40" t="s">
        <v>144</v>
      </c>
      <c r="U31" s="77">
        <v>11.25</v>
      </c>
      <c r="V31" s="77">
        <v>11.4</v>
      </c>
      <c r="W31" s="77">
        <v>11.4</v>
      </c>
      <c r="X31" s="77">
        <v>11.4</v>
      </c>
      <c r="Y31" s="77">
        <v>11.4</v>
      </c>
      <c r="Z31" s="77">
        <v>11.4</v>
      </c>
      <c r="AA31" s="77">
        <v>11.4</v>
      </c>
      <c r="AB31" s="77">
        <v>11.4</v>
      </c>
      <c r="AC31" s="77">
        <v>11.4</v>
      </c>
      <c r="AD31" s="77">
        <v>11.4</v>
      </c>
      <c r="AE31" s="77">
        <v>11.4</v>
      </c>
      <c r="AF31" s="77">
        <v>11.4</v>
      </c>
      <c r="AG31" s="77">
        <v>11.4</v>
      </c>
      <c r="AH31" s="77">
        <v>11.4</v>
      </c>
      <c r="AI31" s="77">
        <v>11.4</v>
      </c>
      <c r="AJ31" s="77">
        <v>11.4</v>
      </c>
      <c r="AK31" s="77">
        <v>11.4</v>
      </c>
      <c r="AL31" s="77">
        <v>11.4</v>
      </c>
      <c r="AM31" s="77">
        <v>11.4</v>
      </c>
      <c r="AN31" s="77">
        <v>11.4</v>
      </c>
      <c r="AO31" s="77">
        <v>11.4</v>
      </c>
      <c r="AP31" s="77">
        <v>11.4</v>
      </c>
      <c r="AQ31" s="77">
        <v>11.4</v>
      </c>
      <c r="AR31" s="77">
        <v>11.4</v>
      </c>
      <c r="AS31" s="77">
        <v>11.4</v>
      </c>
      <c r="AT31" s="77">
        <v>11.4</v>
      </c>
      <c r="AU31" s="77">
        <v>11.4</v>
      </c>
      <c r="AV31" s="77">
        <v>11.4</v>
      </c>
      <c r="AW31" s="77">
        <v>11.4</v>
      </c>
      <c r="AX31" s="77">
        <v>11.4</v>
      </c>
      <c r="AY31" s="77">
        <v>11.4</v>
      </c>
      <c r="AZ31" s="77">
        <v>11.4</v>
      </c>
      <c r="BA31" s="77">
        <v>11.4</v>
      </c>
      <c r="BB31" s="77">
        <v>11.4</v>
      </c>
      <c r="BC31" s="77">
        <v>11.4</v>
      </c>
      <c r="BD31" s="77">
        <v>11.4</v>
      </c>
      <c r="BE31" s="77">
        <v>11.4</v>
      </c>
      <c r="BF31" s="77">
        <v>11.4</v>
      </c>
      <c r="BG31" s="77">
        <v>11.4</v>
      </c>
      <c r="BH31" s="77">
        <v>11.4</v>
      </c>
      <c r="BI31" s="77">
        <v>11.4</v>
      </c>
      <c r="BJ31" s="77">
        <v>11.4</v>
      </c>
      <c r="BK31" s="77">
        <v>11.4</v>
      </c>
      <c r="BL31" s="77">
        <v>11.4</v>
      </c>
      <c r="BM31" s="77">
        <v>11.4</v>
      </c>
      <c r="BN31" s="77">
        <v>11.4</v>
      </c>
      <c r="BO31" s="77">
        <v>11.4</v>
      </c>
      <c r="BP31" s="77">
        <v>11.4</v>
      </c>
      <c r="BQ31" s="77">
        <v>11.4</v>
      </c>
      <c r="BR31" s="77">
        <v>11.4</v>
      </c>
      <c r="BS31" s="77">
        <v>11.4</v>
      </c>
      <c r="BT31" s="77">
        <v>11.4</v>
      </c>
      <c r="BU31" s="77">
        <v>11.4</v>
      </c>
      <c r="BV31" s="77">
        <v>11.4</v>
      </c>
    </row>
    <row r="32" spans="1:74">
      <c r="A32" s="81">
        <v>65</v>
      </c>
      <c r="B32" s="40" t="s">
        <v>151</v>
      </c>
      <c r="C32" s="40" t="s">
        <v>160</v>
      </c>
      <c r="R32" s="40" t="s">
        <v>146</v>
      </c>
      <c r="U32" s="77">
        <v>10.8</v>
      </c>
      <c r="V32" s="77">
        <v>11.8</v>
      </c>
      <c r="W32" s="77">
        <v>11.8</v>
      </c>
      <c r="X32" s="77">
        <v>11.8</v>
      </c>
      <c r="Y32" s="77">
        <v>11.8</v>
      </c>
      <c r="Z32" s="77">
        <v>11.8</v>
      </c>
      <c r="AA32" s="77">
        <v>11.8</v>
      </c>
      <c r="AB32" s="77">
        <v>11.8</v>
      </c>
      <c r="AC32" s="77">
        <v>11.8</v>
      </c>
      <c r="AD32" s="77">
        <v>11.8</v>
      </c>
      <c r="AE32" s="77">
        <v>11.8</v>
      </c>
      <c r="AF32" s="77">
        <v>11.8</v>
      </c>
      <c r="AG32" s="77">
        <v>11.8</v>
      </c>
      <c r="AH32" s="77">
        <v>11.8</v>
      </c>
      <c r="AI32" s="77">
        <v>11.8</v>
      </c>
      <c r="AJ32" s="77">
        <v>11.8</v>
      </c>
      <c r="AK32" s="77">
        <v>11.8</v>
      </c>
      <c r="AL32" s="77">
        <v>11.8</v>
      </c>
      <c r="AM32" s="77">
        <v>11.8</v>
      </c>
      <c r="AN32" s="77">
        <v>11.8</v>
      </c>
      <c r="AO32" s="77">
        <v>11.8</v>
      </c>
      <c r="AP32" s="77">
        <v>11.8</v>
      </c>
      <c r="AQ32" s="77">
        <v>11.8</v>
      </c>
      <c r="AR32" s="77">
        <v>11.8</v>
      </c>
      <c r="AS32" s="77">
        <v>11.8</v>
      </c>
      <c r="AT32" s="77">
        <v>11.8</v>
      </c>
      <c r="AU32" s="77">
        <v>11.8</v>
      </c>
      <c r="AV32" s="77">
        <v>11.8</v>
      </c>
      <c r="AW32" s="77">
        <v>11.8</v>
      </c>
      <c r="AX32" s="77">
        <v>11.8</v>
      </c>
      <c r="AY32" s="77">
        <v>11.8</v>
      </c>
      <c r="AZ32" s="77">
        <v>11.8</v>
      </c>
      <c r="BA32" s="77">
        <v>11.8</v>
      </c>
      <c r="BB32" s="77">
        <v>11.8</v>
      </c>
      <c r="BC32" s="77">
        <v>11.8</v>
      </c>
      <c r="BD32" s="77">
        <v>11.8</v>
      </c>
      <c r="BE32" s="77">
        <v>11.8</v>
      </c>
      <c r="BF32" s="77">
        <v>11.8</v>
      </c>
      <c r="BG32" s="77">
        <v>11.8</v>
      </c>
      <c r="BH32" s="77">
        <v>11.8</v>
      </c>
      <c r="BI32" s="77">
        <v>11.8</v>
      </c>
      <c r="BJ32" s="77">
        <v>11.8</v>
      </c>
      <c r="BK32" s="77">
        <v>11.8</v>
      </c>
      <c r="BL32" s="77">
        <v>11.8</v>
      </c>
      <c r="BM32" s="77">
        <v>11.8</v>
      </c>
      <c r="BN32" s="77">
        <v>11.8</v>
      </c>
      <c r="BO32" s="77">
        <v>11.8</v>
      </c>
      <c r="BP32" s="77">
        <v>11.8</v>
      </c>
      <c r="BQ32" s="77">
        <v>11.8</v>
      </c>
      <c r="BR32" s="77">
        <v>11.8</v>
      </c>
      <c r="BS32" s="77">
        <v>11.8</v>
      </c>
      <c r="BT32" s="77">
        <v>11.8</v>
      </c>
      <c r="BU32" s="77">
        <v>11.8</v>
      </c>
      <c r="BV32" s="77">
        <v>11.8</v>
      </c>
    </row>
    <row r="33" spans="1:74">
      <c r="A33" s="81">
        <v>70</v>
      </c>
      <c r="B33" s="40" t="s">
        <v>151</v>
      </c>
      <c r="C33" s="40" t="s">
        <v>161</v>
      </c>
      <c r="R33" s="40"/>
      <c r="BT33" s="41"/>
      <c r="BU33" s="41"/>
      <c r="BV33" s="41"/>
    </row>
    <row r="34" spans="1:74">
      <c r="C34" s="40" t="s">
        <v>162</v>
      </c>
      <c r="R34" s="40" t="s">
        <v>148</v>
      </c>
      <c r="U34" s="79">
        <f t="shared" ref="U34:BV34" si="2">U32/U31</f>
        <v>0.96000000000000008</v>
      </c>
      <c r="V34" s="79">
        <f t="shared" si="2"/>
        <v>1.0350877192982457</v>
      </c>
      <c r="W34" s="79">
        <f t="shared" si="2"/>
        <v>1.0350877192982457</v>
      </c>
      <c r="X34" s="79">
        <f t="shared" si="2"/>
        <v>1.0350877192982457</v>
      </c>
      <c r="Y34" s="79">
        <f t="shared" si="2"/>
        <v>1.0350877192982457</v>
      </c>
      <c r="Z34" s="79">
        <f t="shared" si="2"/>
        <v>1.0350877192982457</v>
      </c>
      <c r="AA34" s="79">
        <f t="shared" si="2"/>
        <v>1.0350877192982457</v>
      </c>
      <c r="AB34" s="79">
        <f t="shared" si="2"/>
        <v>1.0350877192982457</v>
      </c>
      <c r="AC34" s="79">
        <f t="shared" si="2"/>
        <v>1.0350877192982457</v>
      </c>
      <c r="AD34" s="79">
        <f t="shared" si="2"/>
        <v>1.0350877192982457</v>
      </c>
      <c r="AE34" s="79">
        <f t="shared" si="2"/>
        <v>1.0350877192982457</v>
      </c>
      <c r="AF34" s="79">
        <f t="shared" si="2"/>
        <v>1.0350877192982457</v>
      </c>
      <c r="AG34" s="79">
        <f t="shared" si="2"/>
        <v>1.0350877192982457</v>
      </c>
      <c r="AH34" s="79">
        <f t="shared" si="2"/>
        <v>1.0350877192982457</v>
      </c>
      <c r="AI34" s="79">
        <f t="shared" si="2"/>
        <v>1.0350877192982457</v>
      </c>
      <c r="AJ34" s="79">
        <f t="shared" si="2"/>
        <v>1.0350877192982457</v>
      </c>
      <c r="AK34" s="79">
        <f t="shared" si="2"/>
        <v>1.0350877192982457</v>
      </c>
      <c r="AL34" s="79">
        <f t="shared" si="2"/>
        <v>1.0350877192982457</v>
      </c>
      <c r="AM34" s="79">
        <f t="shared" si="2"/>
        <v>1.0350877192982457</v>
      </c>
      <c r="AN34" s="79">
        <f t="shared" si="2"/>
        <v>1.0350877192982457</v>
      </c>
      <c r="AO34" s="79">
        <f t="shared" si="2"/>
        <v>1.0350877192982457</v>
      </c>
      <c r="AP34" s="79">
        <f t="shared" si="2"/>
        <v>1.0350877192982457</v>
      </c>
      <c r="AQ34" s="79">
        <f t="shared" si="2"/>
        <v>1.0350877192982457</v>
      </c>
      <c r="AR34" s="79">
        <f t="shared" si="2"/>
        <v>1.0350877192982457</v>
      </c>
      <c r="AS34" s="79">
        <f t="shared" si="2"/>
        <v>1.0350877192982457</v>
      </c>
      <c r="AT34" s="79">
        <f t="shared" si="2"/>
        <v>1.0350877192982457</v>
      </c>
      <c r="AU34" s="79">
        <f t="shared" si="2"/>
        <v>1.0350877192982457</v>
      </c>
      <c r="AV34" s="79">
        <f t="shared" si="2"/>
        <v>1.0350877192982457</v>
      </c>
      <c r="AW34" s="79">
        <f t="shared" si="2"/>
        <v>1.0350877192982457</v>
      </c>
      <c r="AX34" s="79">
        <f t="shared" si="2"/>
        <v>1.0350877192982457</v>
      </c>
      <c r="AY34" s="79">
        <f t="shared" si="2"/>
        <v>1.0350877192982457</v>
      </c>
      <c r="AZ34" s="79">
        <f t="shared" si="2"/>
        <v>1.0350877192982457</v>
      </c>
      <c r="BA34" s="79">
        <f t="shared" si="2"/>
        <v>1.0350877192982457</v>
      </c>
      <c r="BB34" s="79">
        <f t="shared" si="2"/>
        <v>1.0350877192982457</v>
      </c>
      <c r="BC34" s="79">
        <f t="shared" si="2"/>
        <v>1.0350877192982457</v>
      </c>
      <c r="BD34" s="79">
        <f t="shared" si="2"/>
        <v>1.0350877192982457</v>
      </c>
      <c r="BE34" s="79">
        <f t="shared" si="2"/>
        <v>1.0350877192982457</v>
      </c>
      <c r="BF34" s="79">
        <f t="shared" si="2"/>
        <v>1.0350877192982457</v>
      </c>
      <c r="BG34" s="79">
        <f t="shared" si="2"/>
        <v>1.0350877192982457</v>
      </c>
      <c r="BH34" s="79">
        <f t="shared" si="2"/>
        <v>1.0350877192982457</v>
      </c>
      <c r="BI34" s="79">
        <f t="shared" si="2"/>
        <v>1.0350877192982457</v>
      </c>
      <c r="BJ34" s="79">
        <f t="shared" si="2"/>
        <v>1.0350877192982457</v>
      </c>
      <c r="BK34" s="79">
        <f t="shared" si="2"/>
        <v>1.0350877192982457</v>
      </c>
      <c r="BL34" s="79">
        <f t="shared" si="2"/>
        <v>1.0350877192982457</v>
      </c>
      <c r="BM34" s="79">
        <f t="shared" si="2"/>
        <v>1.0350877192982457</v>
      </c>
      <c r="BN34" s="79">
        <f t="shared" si="2"/>
        <v>1.0350877192982457</v>
      </c>
      <c r="BO34" s="79">
        <f t="shared" si="2"/>
        <v>1.0350877192982457</v>
      </c>
      <c r="BP34" s="79">
        <f t="shared" si="2"/>
        <v>1.0350877192982457</v>
      </c>
      <c r="BQ34" s="79">
        <f t="shared" si="2"/>
        <v>1.0350877192982457</v>
      </c>
      <c r="BR34" s="79">
        <f t="shared" si="2"/>
        <v>1.0350877192982457</v>
      </c>
      <c r="BS34" s="79">
        <f t="shared" si="2"/>
        <v>1.0350877192982457</v>
      </c>
      <c r="BT34" s="79">
        <f t="shared" si="2"/>
        <v>1.0350877192982457</v>
      </c>
      <c r="BU34" s="79">
        <f t="shared" si="2"/>
        <v>1.0350877192982457</v>
      </c>
      <c r="BV34" s="79">
        <f t="shared" si="2"/>
        <v>1.0350877192982457</v>
      </c>
    </row>
    <row r="35" spans="1:74">
      <c r="A35" s="81">
        <v>70</v>
      </c>
      <c r="B35" s="40" t="s">
        <v>151</v>
      </c>
      <c r="C35" s="40" t="s">
        <v>163</v>
      </c>
    </row>
    <row r="36" spans="1:74">
      <c r="A36" s="81">
        <v>65</v>
      </c>
      <c r="B36" s="40" t="s">
        <v>151</v>
      </c>
      <c r="C36" s="40" t="s">
        <v>164</v>
      </c>
    </row>
    <row r="37" spans="1:74">
      <c r="A37" s="83"/>
      <c r="B37" s="83"/>
      <c r="C37" s="83"/>
      <c r="D37" s="83"/>
      <c r="E37" s="83"/>
      <c r="F37" s="83"/>
      <c r="G37" s="83"/>
      <c r="H37" s="83"/>
      <c r="I37" s="83"/>
      <c r="J37" s="83"/>
      <c r="K37" s="83"/>
      <c r="L37" s="83"/>
      <c r="M37" s="83"/>
    </row>
    <row r="38" spans="1:74">
      <c r="A38" s="83"/>
      <c r="B38" s="83"/>
      <c r="C38" s="83"/>
      <c r="D38" s="83"/>
      <c r="E38" s="83"/>
      <c r="F38" s="83"/>
      <c r="G38" s="83"/>
      <c r="H38" s="83"/>
      <c r="I38" s="83"/>
      <c r="J38" s="83"/>
      <c r="K38" s="83"/>
      <c r="L38" s="83"/>
      <c r="M38" s="83"/>
    </row>
    <row r="39" spans="1:74">
      <c r="A39" s="83"/>
      <c r="B39" s="83"/>
      <c r="C39" s="83"/>
      <c r="D39" s="83"/>
      <c r="E39" s="83"/>
      <c r="F39" s="83"/>
      <c r="G39" s="83"/>
      <c r="H39" s="83"/>
      <c r="I39" s="83"/>
      <c r="J39" s="83"/>
      <c r="K39" s="83"/>
      <c r="L39" s="83"/>
      <c r="M39" s="83"/>
    </row>
    <row r="40" spans="1:74">
      <c r="A40" s="83"/>
      <c r="B40" s="83"/>
      <c r="C40" s="83"/>
      <c r="D40" s="83"/>
      <c r="E40" s="83"/>
      <c r="F40" s="83"/>
      <c r="G40" s="83"/>
      <c r="H40" s="83"/>
      <c r="I40" s="83"/>
      <c r="J40" s="83"/>
      <c r="K40" s="83"/>
      <c r="L40" s="83"/>
      <c r="M40" s="83"/>
    </row>
    <row r="41" spans="1:74">
      <c r="A41" s="83"/>
      <c r="B41" s="83"/>
      <c r="C41" s="83"/>
      <c r="D41" s="83"/>
      <c r="E41" s="83"/>
      <c r="F41" s="83"/>
      <c r="G41" s="83"/>
      <c r="H41" s="83"/>
      <c r="I41" s="83"/>
      <c r="J41" s="83"/>
      <c r="K41" s="83"/>
      <c r="L41" s="83"/>
      <c r="M41" s="83"/>
    </row>
    <row r="42" spans="1:74">
      <c r="A42" s="83"/>
      <c r="B42" s="83"/>
      <c r="C42" s="83"/>
      <c r="D42" s="83"/>
      <c r="E42" s="83"/>
      <c r="F42" s="83"/>
      <c r="G42" s="83"/>
      <c r="H42" s="83"/>
      <c r="I42" s="83"/>
      <c r="J42" s="83"/>
      <c r="K42" s="83"/>
      <c r="L42" s="83"/>
      <c r="M42" s="83"/>
    </row>
    <row r="43" spans="1:74">
      <c r="A43" s="83"/>
      <c r="B43" s="83"/>
      <c r="C43" s="83"/>
      <c r="D43" s="83"/>
      <c r="E43" s="83"/>
      <c r="F43" s="83"/>
      <c r="G43" s="83"/>
      <c r="H43" s="83"/>
      <c r="I43" s="83"/>
      <c r="J43" s="83"/>
      <c r="K43" s="83"/>
      <c r="L43" s="83"/>
      <c r="M43" s="83"/>
    </row>
    <row r="44" spans="1:74">
      <c r="A44" s="83"/>
      <c r="B44" s="83"/>
      <c r="C44" s="83"/>
      <c r="D44" s="83"/>
      <c r="E44" s="83"/>
      <c r="F44" s="83"/>
      <c r="G44" s="83"/>
      <c r="H44" s="83"/>
      <c r="I44" s="83"/>
      <c r="J44" s="83"/>
      <c r="K44" s="83"/>
      <c r="L44" s="83"/>
      <c r="M44" s="83"/>
    </row>
    <row r="45" spans="1:74">
      <c r="A45" s="83"/>
      <c r="B45" s="83"/>
      <c r="C45" s="83"/>
      <c r="D45" s="83"/>
      <c r="E45" s="83"/>
      <c r="F45" s="83"/>
      <c r="G45" s="83"/>
      <c r="H45" s="83"/>
      <c r="I45" s="83"/>
      <c r="J45" s="83"/>
      <c r="K45" s="83"/>
      <c r="L45" s="83"/>
      <c r="M45" s="83"/>
    </row>
    <row r="46" spans="1:74">
      <c r="A46" s="83"/>
      <c r="B46" s="83"/>
      <c r="C46" s="83"/>
      <c r="D46" s="83"/>
      <c r="E46" s="83"/>
      <c r="F46" s="83"/>
      <c r="G46" s="83"/>
      <c r="H46" s="83"/>
      <c r="I46" s="83"/>
      <c r="J46" s="83"/>
      <c r="K46" s="83"/>
      <c r="L46" s="83"/>
      <c r="M46" s="83"/>
    </row>
  </sheetData>
  <pageMargins left="0.25" right="0.25" top="0.5" bottom="0.5" header="0.51180555555555551" footer="0.5"/>
  <pageSetup firstPageNumber="0" orientation="landscape" horizontalDpi="300" verticalDpi="300"/>
  <headerFooter alignWithMargins="0">
    <oddFooter>&amp;C&amp;8Copyright © 2006 Cobb Tuning, Inc. All Rights Reserved.</oddFooter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V72"/>
  <sheetViews>
    <sheetView workbookViewId="0">
      <selection activeCell="B15" sqref="B15"/>
    </sheetView>
  </sheetViews>
  <sheetFormatPr defaultRowHeight="12.75"/>
  <cols>
    <col min="1" max="1" width="9.140625" style="83"/>
    <col min="2" max="2" width="8" style="83" customWidth="1"/>
    <col min="3" max="6" width="9.140625" style="83"/>
    <col min="7" max="7" width="17.140625" style="83" customWidth="1"/>
    <col min="8" max="14" width="9.140625" style="83"/>
    <col min="15" max="15" width="9.42578125" style="85" customWidth="1"/>
    <col min="16" max="16" width="10.5703125" style="85" customWidth="1"/>
    <col min="17" max="17" width="5.42578125" style="84" customWidth="1"/>
    <col min="18" max="18" width="10.85546875" style="84" customWidth="1"/>
    <col min="19" max="19" width="7.85546875" style="84" customWidth="1"/>
    <col min="20" max="20" width="10.85546875" style="84" customWidth="1"/>
    <col min="21" max="71" width="5.42578125" style="84" customWidth="1"/>
    <col min="72" max="74" width="5.85546875" style="83" customWidth="1"/>
    <col min="75" max="16384" width="9.140625" style="83"/>
  </cols>
  <sheetData>
    <row r="1" spans="1:74" ht="41.25" customHeight="1">
      <c r="D1" s="152" t="s">
        <v>191</v>
      </c>
      <c r="T1" s="151" t="s">
        <v>190</v>
      </c>
    </row>
    <row r="2" spans="1:74" ht="13.5" thickBot="1">
      <c r="A2" s="115" t="s">
        <v>189</v>
      </c>
      <c r="O2" s="83"/>
      <c r="P2" s="83"/>
      <c r="Q2" s="150"/>
      <c r="R2" s="147"/>
      <c r="S2" s="147"/>
      <c r="T2" s="149"/>
      <c r="U2" s="148"/>
      <c r="V2" s="83"/>
      <c r="W2" s="148"/>
      <c r="X2" s="83"/>
      <c r="Y2" s="83"/>
      <c r="Z2" s="147"/>
      <c r="AA2" s="83"/>
      <c r="AB2" s="83"/>
      <c r="AC2" s="96"/>
      <c r="AD2" s="96"/>
    </row>
    <row r="3" spans="1:74">
      <c r="O3" s="146"/>
      <c r="P3" s="145"/>
      <c r="Q3" s="112"/>
      <c r="R3" s="113"/>
      <c r="S3" s="113"/>
      <c r="T3" s="111"/>
      <c r="U3" s="111"/>
      <c r="V3" s="112" t="s">
        <v>112</v>
      </c>
      <c r="W3" s="111"/>
      <c r="X3" s="111"/>
      <c r="Y3" s="112"/>
      <c r="Z3" s="111"/>
      <c r="AA3" s="111"/>
      <c r="AB3" s="111"/>
      <c r="AC3" s="111"/>
      <c r="AD3" s="144"/>
      <c r="AE3" s="144"/>
      <c r="AF3" s="144"/>
      <c r="AG3" s="144"/>
      <c r="AH3" s="143"/>
    </row>
    <row r="4" spans="1:74" ht="15">
      <c r="C4" s="142" t="s">
        <v>113</v>
      </c>
      <c r="G4" s="141">
        <v>3.14159265358979</v>
      </c>
      <c r="H4" s="83" t="s">
        <v>114</v>
      </c>
      <c r="O4" s="122"/>
      <c r="P4" s="139" t="s">
        <v>115</v>
      </c>
      <c r="Q4" s="97"/>
      <c r="R4" s="138" t="s">
        <v>116</v>
      </c>
      <c r="S4" s="138"/>
      <c r="T4" s="138" t="s">
        <v>117</v>
      </c>
      <c r="U4" s="96"/>
      <c r="V4" s="96" t="s">
        <v>118</v>
      </c>
      <c r="W4" s="96"/>
      <c r="X4" s="96"/>
      <c r="Y4" s="97"/>
      <c r="Z4" s="96"/>
      <c r="AA4" s="96"/>
      <c r="AB4" s="96"/>
      <c r="AC4" s="96"/>
      <c r="AD4" s="129"/>
      <c r="AE4" s="129"/>
      <c r="AF4" s="129"/>
      <c r="AG4" s="129"/>
      <c r="AH4" s="128"/>
    </row>
    <row r="5" spans="1:74">
      <c r="C5" s="83" t="s">
        <v>119</v>
      </c>
      <c r="G5" s="140"/>
      <c r="O5" s="122"/>
      <c r="P5" s="139" t="s">
        <v>120</v>
      </c>
      <c r="Q5" s="97"/>
      <c r="R5" s="138" t="s">
        <v>121</v>
      </c>
      <c r="S5" s="138"/>
      <c r="T5" s="138" t="s">
        <v>122</v>
      </c>
      <c r="U5" s="96"/>
      <c r="V5" s="96" t="s">
        <v>123</v>
      </c>
      <c r="W5" s="96"/>
      <c r="X5" s="96"/>
      <c r="Y5" s="97"/>
      <c r="Z5" s="96"/>
      <c r="AA5" s="96"/>
      <c r="AB5" s="96"/>
      <c r="AC5" s="96"/>
      <c r="AD5" s="129"/>
      <c r="AE5" s="129"/>
      <c r="AF5" s="129"/>
      <c r="AG5" s="129"/>
      <c r="AH5" s="128"/>
    </row>
    <row r="6" spans="1:74" ht="15">
      <c r="C6" s="83" t="s">
        <v>124</v>
      </c>
      <c r="O6" s="122" t="s">
        <v>125</v>
      </c>
      <c r="P6" s="132">
        <f>T6/R6</f>
        <v>0.87715683749678097</v>
      </c>
      <c r="Q6" s="97"/>
      <c r="R6" s="133">
        <v>0.77659999999999996</v>
      </c>
      <c r="S6" s="131"/>
      <c r="T6" s="134">
        <v>0.68120000000000003</v>
      </c>
      <c r="U6" s="96" t="s">
        <v>188</v>
      </c>
      <c r="V6" s="98"/>
      <c r="W6" s="96"/>
      <c r="X6" s="96"/>
      <c r="Y6" s="97"/>
      <c r="Z6" s="96"/>
      <c r="AA6" s="96"/>
      <c r="AB6" s="96"/>
      <c r="AC6" s="96"/>
      <c r="AD6" s="129"/>
      <c r="AE6" s="129"/>
      <c r="AF6" s="129"/>
      <c r="AG6" s="129"/>
      <c r="AH6" s="128"/>
    </row>
    <row r="7" spans="1:74" ht="15">
      <c r="C7" s="83" t="s">
        <v>187</v>
      </c>
      <c r="O7" s="122" t="s">
        <v>128</v>
      </c>
      <c r="P7" s="132">
        <f>T7/R7</f>
        <v>1.1111111111111112</v>
      </c>
      <c r="Q7" s="97"/>
      <c r="R7" s="130">
        <v>12.6</v>
      </c>
      <c r="S7" s="131"/>
      <c r="T7" s="130">
        <v>14</v>
      </c>
      <c r="U7" s="96"/>
      <c r="V7" s="97" t="s">
        <v>129</v>
      </c>
      <c r="W7" s="96"/>
      <c r="X7" s="96"/>
      <c r="Y7" s="97"/>
      <c r="Z7" s="96"/>
      <c r="AA7" s="96"/>
      <c r="AB7" s="96"/>
      <c r="AC7" s="96"/>
      <c r="AD7" s="129"/>
      <c r="AE7" s="129"/>
      <c r="AF7" s="129"/>
      <c r="AG7" s="129"/>
      <c r="AH7" s="128"/>
    </row>
    <row r="8" spans="1:74" ht="15">
      <c r="C8" s="83" t="s">
        <v>186</v>
      </c>
      <c r="O8" s="122"/>
      <c r="P8" s="137"/>
      <c r="Q8" s="97"/>
      <c r="R8" s="131"/>
      <c r="S8" s="131"/>
      <c r="T8" s="131"/>
      <c r="U8" s="96"/>
      <c r="V8" s="97" t="s">
        <v>131</v>
      </c>
      <c r="W8" s="96"/>
      <c r="X8" s="96"/>
      <c r="Y8" s="97"/>
      <c r="Z8" s="96"/>
      <c r="AA8" s="96"/>
      <c r="AB8" s="96"/>
      <c r="AC8" s="96"/>
      <c r="AD8" s="129"/>
      <c r="AE8" s="129"/>
      <c r="AF8" s="129"/>
      <c r="AG8" s="129"/>
      <c r="AH8" s="128"/>
    </row>
    <row r="9" spans="1:74">
      <c r="C9" s="83" t="s">
        <v>132</v>
      </c>
      <c r="O9" s="122"/>
      <c r="P9" s="136"/>
      <c r="Q9" s="97"/>
      <c r="R9" s="96"/>
      <c r="S9" s="131"/>
      <c r="T9" s="135"/>
      <c r="U9" s="96"/>
      <c r="V9" s="97"/>
      <c r="W9" s="96"/>
      <c r="X9" s="96"/>
      <c r="Y9" s="97"/>
      <c r="Z9" s="96"/>
      <c r="AA9" s="96"/>
      <c r="AB9" s="96"/>
      <c r="AC9" s="96"/>
      <c r="AD9" s="129"/>
      <c r="AE9" s="129"/>
      <c r="AF9" s="129"/>
      <c r="AG9" s="129"/>
      <c r="AH9" s="128"/>
    </row>
    <row r="10" spans="1:74" ht="15">
      <c r="C10" s="83" t="s">
        <v>133</v>
      </c>
      <c r="O10" s="122" t="s">
        <v>125</v>
      </c>
      <c r="P10" s="132">
        <f>T10/R10</f>
        <v>1.0313324916791002</v>
      </c>
      <c r="Q10" s="96"/>
      <c r="R10" s="134">
        <v>0.87129999999999996</v>
      </c>
      <c r="S10" s="131"/>
      <c r="T10" s="133">
        <v>0.89859999999999995</v>
      </c>
      <c r="U10" s="96" t="s">
        <v>185</v>
      </c>
      <c r="V10" s="98"/>
      <c r="W10" s="96"/>
      <c r="X10" s="96"/>
      <c r="Y10" s="97"/>
      <c r="Z10" s="96"/>
      <c r="AA10" s="96"/>
      <c r="AB10" s="96"/>
      <c r="AC10" s="96"/>
      <c r="AD10" s="129"/>
      <c r="AE10" s="129"/>
      <c r="AF10" s="129"/>
      <c r="AG10" s="129"/>
      <c r="AH10" s="128"/>
    </row>
    <row r="11" spans="1:74" ht="13.5" thickBot="1">
      <c r="O11" s="122" t="s">
        <v>128</v>
      </c>
      <c r="P11" s="132">
        <f>T11/R11</f>
        <v>0.92982456140350866</v>
      </c>
      <c r="Q11" s="97"/>
      <c r="R11" s="130">
        <v>11.4</v>
      </c>
      <c r="S11" s="131"/>
      <c r="T11" s="130">
        <v>10.6</v>
      </c>
      <c r="U11" s="96"/>
      <c r="V11" s="97" t="s">
        <v>135</v>
      </c>
      <c r="W11" s="96"/>
      <c r="X11" s="96"/>
      <c r="Y11" s="97"/>
      <c r="Z11" s="96"/>
      <c r="AA11" s="96"/>
      <c r="AB11" s="96"/>
      <c r="AC11" s="96"/>
      <c r="AD11" s="129"/>
      <c r="AE11" s="129"/>
      <c r="AF11" s="129"/>
      <c r="AG11" s="129"/>
      <c r="AH11" s="128"/>
    </row>
    <row r="12" spans="1:74" ht="13.5" thickBot="1">
      <c r="B12" s="127">
        <v>85.724999999999994</v>
      </c>
      <c r="C12" s="111" t="s">
        <v>136</v>
      </c>
      <c r="D12" s="111"/>
      <c r="E12" s="111"/>
      <c r="F12" s="111"/>
      <c r="G12" s="111"/>
      <c r="H12" s="111"/>
      <c r="I12" s="111"/>
      <c r="J12" s="111"/>
      <c r="K12" s="111"/>
      <c r="L12" s="111"/>
      <c r="M12" s="110"/>
      <c r="O12" s="121"/>
      <c r="P12" s="91"/>
      <c r="Q12" s="91"/>
      <c r="R12" s="92"/>
      <c r="S12" s="92"/>
      <c r="T12" s="90"/>
      <c r="U12" s="90"/>
      <c r="V12" s="91" t="s">
        <v>137</v>
      </c>
      <c r="W12" s="90"/>
      <c r="X12" s="90"/>
      <c r="Y12" s="91"/>
      <c r="Z12" s="90"/>
      <c r="AA12" s="90"/>
      <c r="AB12" s="90"/>
      <c r="AC12" s="90"/>
      <c r="AD12" s="126"/>
      <c r="AE12" s="126"/>
      <c r="AF12" s="126"/>
      <c r="AG12" s="126"/>
      <c r="AH12" s="125"/>
    </row>
    <row r="13" spans="1:74">
      <c r="B13" s="124">
        <v>82.55</v>
      </c>
      <c r="C13" s="96" t="s">
        <v>138</v>
      </c>
      <c r="D13" s="96"/>
      <c r="E13" s="96"/>
      <c r="F13" s="96"/>
      <c r="G13" s="96"/>
      <c r="H13" s="96"/>
      <c r="I13" s="96"/>
      <c r="J13" s="96"/>
      <c r="K13" s="96"/>
      <c r="L13" s="96"/>
      <c r="M13" s="95"/>
      <c r="O13" s="83"/>
      <c r="P13" s="83"/>
      <c r="Q13" s="83"/>
      <c r="R13" s="83"/>
      <c r="S13" s="83"/>
      <c r="T13" s="83"/>
      <c r="U13" s="83"/>
      <c r="V13" s="83"/>
      <c r="W13" s="83"/>
      <c r="X13" s="83"/>
      <c r="Y13" s="83"/>
      <c r="Z13" s="83"/>
      <c r="AA13" s="83"/>
      <c r="AB13" s="83"/>
      <c r="AC13" s="96"/>
      <c r="AD13" s="96"/>
    </row>
    <row r="14" spans="1:74">
      <c r="B14" s="122"/>
      <c r="C14" s="96" t="s">
        <v>139</v>
      </c>
      <c r="D14" s="96"/>
      <c r="E14" s="96"/>
      <c r="F14" s="96"/>
      <c r="G14" s="96"/>
      <c r="H14" s="96"/>
      <c r="I14" s="96"/>
      <c r="J14" s="96"/>
      <c r="K14" s="96"/>
      <c r="L14" s="96"/>
      <c r="M14" s="95"/>
    </row>
    <row r="15" spans="1:74">
      <c r="B15" s="123">
        <f>(4*$G$4*(B13/2))/(4*$G$4*(B12/2))</f>
        <v>0.96296296296296291</v>
      </c>
      <c r="C15" s="96" t="s">
        <v>184</v>
      </c>
      <c r="D15" s="96"/>
      <c r="E15" s="96"/>
      <c r="F15" s="96"/>
      <c r="G15" s="96"/>
      <c r="H15" s="96"/>
      <c r="I15" s="96"/>
      <c r="J15" s="96"/>
      <c r="K15" s="96"/>
      <c r="L15" s="96"/>
      <c r="M15" s="95"/>
      <c r="BT15" s="84"/>
      <c r="BU15" s="84"/>
      <c r="BV15" s="84"/>
    </row>
    <row r="16" spans="1:74">
      <c r="B16" s="122"/>
      <c r="C16" s="96" t="s">
        <v>141</v>
      </c>
      <c r="D16" s="96"/>
      <c r="E16" s="96"/>
      <c r="F16" s="96"/>
      <c r="G16" s="96"/>
      <c r="H16" s="96"/>
      <c r="I16" s="96"/>
      <c r="J16" s="96"/>
      <c r="K16" s="96"/>
      <c r="L16" s="96"/>
      <c r="M16" s="95"/>
      <c r="R16" s="85" t="s">
        <v>142</v>
      </c>
      <c r="U16" s="118">
        <v>0.94</v>
      </c>
      <c r="V16" s="118">
        <v>0.98</v>
      </c>
      <c r="W16" s="118">
        <v>1.02</v>
      </c>
      <c r="X16" s="118">
        <v>1.05</v>
      </c>
      <c r="Y16" s="118">
        <v>1.0900000000000001</v>
      </c>
      <c r="Z16" s="118">
        <v>1.1300000000000001</v>
      </c>
      <c r="AA16" s="118">
        <v>1.17</v>
      </c>
      <c r="AB16" s="118">
        <v>1.21</v>
      </c>
      <c r="AC16" s="118">
        <v>1.25</v>
      </c>
      <c r="AD16" s="118">
        <v>1.29</v>
      </c>
      <c r="AE16" s="118">
        <v>1.33</v>
      </c>
      <c r="AF16" s="118">
        <v>1.37</v>
      </c>
      <c r="AG16" s="118">
        <v>1.41</v>
      </c>
      <c r="AH16" s="118">
        <v>1.48</v>
      </c>
      <c r="AI16" s="118">
        <v>1.56</v>
      </c>
      <c r="AJ16" s="118">
        <v>1.64</v>
      </c>
      <c r="AK16" s="118">
        <v>1.72</v>
      </c>
      <c r="AL16" s="118">
        <v>1.8</v>
      </c>
      <c r="AM16" s="118">
        <v>1.88</v>
      </c>
      <c r="AN16" s="118">
        <v>1.95</v>
      </c>
      <c r="AO16" s="118">
        <v>2.0300000000000002</v>
      </c>
      <c r="AP16" s="118">
        <v>2.11</v>
      </c>
      <c r="AQ16" s="118">
        <v>2.19</v>
      </c>
      <c r="AR16" s="118">
        <v>2.27</v>
      </c>
      <c r="AS16" s="118">
        <v>2.34</v>
      </c>
      <c r="AT16" s="118">
        <v>2.42</v>
      </c>
      <c r="AU16" s="118">
        <v>2.54</v>
      </c>
      <c r="AV16" s="118">
        <v>2.66</v>
      </c>
      <c r="AW16" s="118">
        <v>2.77</v>
      </c>
      <c r="AX16" s="118">
        <v>2.89</v>
      </c>
      <c r="AY16" s="118">
        <v>3.01</v>
      </c>
      <c r="AZ16" s="118">
        <v>3.13</v>
      </c>
      <c r="BA16" s="118">
        <v>3.24</v>
      </c>
      <c r="BB16" s="118">
        <v>3.36</v>
      </c>
      <c r="BC16" s="118">
        <v>3.48</v>
      </c>
      <c r="BD16" s="118">
        <v>3.59</v>
      </c>
      <c r="BE16" s="118">
        <v>3.71</v>
      </c>
      <c r="BF16" s="118">
        <v>3.83</v>
      </c>
      <c r="BG16" s="118">
        <v>3.95</v>
      </c>
      <c r="BH16" s="118">
        <v>4.0600000000000005</v>
      </c>
      <c r="BI16" s="118">
        <v>4.18</v>
      </c>
      <c r="BJ16" s="118">
        <v>4.3</v>
      </c>
      <c r="BK16" s="118">
        <v>4.41</v>
      </c>
      <c r="BL16" s="118">
        <v>4.49</v>
      </c>
      <c r="BM16" s="118">
        <v>4.57</v>
      </c>
      <c r="BN16" s="118">
        <v>4.6100000000000003</v>
      </c>
      <c r="BO16" s="118">
        <v>4.6500000000000004</v>
      </c>
      <c r="BP16" s="118">
        <v>4.6900000000000004</v>
      </c>
      <c r="BT16" s="84"/>
      <c r="BU16" s="84"/>
      <c r="BV16" s="84"/>
    </row>
    <row r="17" spans="1:74">
      <c r="B17" s="122"/>
      <c r="C17" s="96" t="s">
        <v>143</v>
      </c>
      <c r="D17" s="96"/>
      <c r="E17" s="96"/>
      <c r="F17" s="96"/>
      <c r="G17" s="96"/>
      <c r="H17" s="96"/>
      <c r="I17" s="96"/>
      <c r="J17" s="96"/>
      <c r="K17" s="96"/>
      <c r="L17" s="96"/>
      <c r="M17" s="95"/>
      <c r="R17" s="85" t="s">
        <v>144</v>
      </c>
      <c r="U17" s="88">
        <v>11.25</v>
      </c>
      <c r="V17" s="88">
        <v>11.4</v>
      </c>
      <c r="W17" s="88">
        <v>11.2</v>
      </c>
      <c r="X17" s="88"/>
      <c r="Y17" s="88"/>
      <c r="Z17" s="88"/>
      <c r="AA17" s="88"/>
      <c r="AB17" s="88"/>
      <c r="AC17" s="88"/>
      <c r="AD17" s="88"/>
      <c r="AE17" s="88"/>
      <c r="AF17" s="88"/>
      <c r="AG17" s="88"/>
      <c r="AH17" s="88"/>
      <c r="AI17" s="88"/>
      <c r="AJ17" s="88"/>
      <c r="AK17" s="88"/>
      <c r="AL17" s="88"/>
      <c r="AM17" s="88"/>
      <c r="AN17" s="88"/>
      <c r="AO17" s="88"/>
      <c r="AP17" s="88"/>
      <c r="AQ17" s="88"/>
      <c r="AR17" s="88"/>
      <c r="AS17" s="88"/>
      <c r="AT17" s="88"/>
      <c r="AU17" s="88"/>
      <c r="AV17" s="88"/>
      <c r="AW17" s="88"/>
      <c r="AX17" s="88"/>
      <c r="AY17" s="88"/>
      <c r="AZ17" s="88"/>
      <c r="BA17" s="88"/>
      <c r="BB17" s="88"/>
      <c r="BC17" s="88"/>
      <c r="BD17" s="88"/>
      <c r="BE17" s="88"/>
      <c r="BF17" s="88"/>
      <c r="BG17" s="88"/>
      <c r="BH17" s="88"/>
      <c r="BI17" s="88"/>
      <c r="BJ17" s="88"/>
      <c r="BK17" s="88"/>
      <c r="BL17" s="88"/>
      <c r="BM17" s="88"/>
      <c r="BN17" s="88"/>
      <c r="BO17" s="88"/>
      <c r="BP17" s="88"/>
      <c r="BT17" s="84"/>
      <c r="BU17" s="84"/>
      <c r="BV17" s="84"/>
    </row>
    <row r="18" spans="1:74" ht="13.5" thickBot="1">
      <c r="B18" s="121"/>
      <c r="C18" s="90" t="s">
        <v>145</v>
      </c>
      <c r="D18" s="90"/>
      <c r="E18" s="90"/>
      <c r="F18" s="90"/>
      <c r="G18" s="90"/>
      <c r="H18" s="90"/>
      <c r="I18" s="90"/>
      <c r="J18" s="90"/>
      <c r="K18" s="90"/>
      <c r="L18" s="90"/>
      <c r="M18" s="89"/>
      <c r="R18" s="85" t="s">
        <v>146</v>
      </c>
      <c r="U18" s="88">
        <v>10.8</v>
      </c>
      <c r="V18" s="88">
        <v>11.8</v>
      </c>
      <c r="W18" s="88">
        <v>11.9</v>
      </c>
      <c r="X18" s="88"/>
      <c r="Y18" s="88"/>
      <c r="Z18" s="88"/>
      <c r="AA18" s="88"/>
      <c r="AB18" s="88"/>
      <c r="AC18" s="88"/>
      <c r="AD18" s="88"/>
      <c r="AE18" s="88"/>
      <c r="AF18" s="88"/>
      <c r="AG18" s="88"/>
      <c r="AH18" s="88"/>
      <c r="AI18" s="88"/>
      <c r="AJ18" s="88"/>
      <c r="AK18" s="88"/>
      <c r="AL18" s="88"/>
      <c r="AM18" s="88"/>
      <c r="AN18" s="88"/>
      <c r="AO18" s="88"/>
      <c r="AP18" s="88"/>
      <c r="AQ18" s="88"/>
      <c r="AR18" s="88"/>
      <c r="AS18" s="88"/>
      <c r="AT18" s="88"/>
      <c r="AU18" s="88"/>
      <c r="AV18" s="88"/>
      <c r="AW18" s="88"/>
      <c r="AX18" s="88"/>
      <c r="AY18" s="88"/>
      <c r="AZ18" s="88"/>
      <c r="BA18" s="88"/>
      <c r="BB18" s="88"/>
      <c r="BC18" s="88"/>
      <c r="BD18" s="88"/>
      <c r="BE18" s="88"/>
      <c r="BF18" s="88"/>
      <c r="BG18" s="88"/>
      <c r="BH18" s="88"/>
      <c r="BI18" s="88"/>
      <c r="BJ18" s="88"/>
      <c r="BK18" s="88"/>
      <c r="BL18" s="88"/>
      <c r="BM18" s="88"/>
      <c r="BN18" s="88"/>
      <c r="BO18" s="88"/>
      <c r="BP18" s="88"/>
      <c r="BT18" s="84"/>
      <c r="BU18" s="84"/>
      <c r="BV18" s="84"/>
    </row>
    <row r="19" spans="1:74">
      <c r="R19" s="85"/>
      <c r="BT19" s="84"/>
      <c r="BU19" s="84"/>
      <c r="BV19" s="84"/>
    </row>
    <row r="20" spans="1:74" ht="15">
      <c r="C20" s="120" t="s">
        <v>183</v>
      </c>
      <c r="R20" s="85" t="s">
        <v>148</v>
      </c>
      <c r="U20" s="105">
        <f t="shared" ref="U20:BP20" si="0">U18/U17</f>
        <v>0.96000000000000008</v>
      </c>
      <c r="V20" s="105">
        <f t="shared" si="0"/>
        <v>1.0350877192982457</v>
      </c>
      <c r="W20" s="105">
        <f t="shared" si="0"/>
        <v>1.0625</v>
      </c>
      <c r="X20" s="105" t="e">
        <f t="shared" si="0"/>
        <v>#DIV/0!</v>
      </c>
      <c r="Y20" s="105" t="e">
        <f t="shared" si="0"/>
        <v>#DIV/0!</v>
      </c>
      <c r="Z20" s="105" t="e">
        <f t="shared" si="0"/>
        <v>#DIV/0!</v>
      </c>
      <c r="AA20" s="105" t="e">
        <f t="shared" si="0"/>
        <v>#DIV/0!</v>
      </c>
      <c r="AB20" s="105" t="e">
        <f t="shared" si="0"/>
        <v>#DIV/0!</v>
      </c>
      <c r="AC20" s="105" t="e">
        <f t="shared" si="0"/>
        <v>#DIV/0!</v>
      </c>
      <c r="AD20" s="105" t="e">
        <f t="shared" si="0"/>
        <v>#DIV/0!</v>
      </c>
      <c r="AE20" s="105" t="e">
        <f t="shared" si="0"/>
        <v>#DIV/0!</v>
      </c>
      <c r="AF20" s="105" t="e">
        <f t="shared" si="0"/>
        <v>#DIV/0!</v>
      </c>
      <c r="AG20" s="105" t="e">
        <f t="shared" si="0"/>
        <v>#DIV/0!</v>
      </c>
      <c r="AH20" s="105" t="e">
        <f t="shared" si="0"/>
        <v>#DIV/0!</v>
      </c>
      <c r="AI20" s="105" t="e">
        <f t="shared" si="0"/>
        <v>#DIV/0!</v>
      </c>
      <c r="AJ20" s="105" t="e">
        <f t="shared" si="0"/>
        <v>#DIV/0!</v>
      </c>
      <c r="AK20" s="105" t="e">
        <f t="shared" si="0"/>
        <v>#DIV/0!</v>
      </c>
      <c r="AL20" s="105" t="e">
        <f t="shared" si="0"/>
        <v>#DIV/0!</v>
      </c>
      <c r="AM20" s="105" t="e">
        <f t="shared" si="0"/>
        <v>#DIV/0!</v>
      </c>
      <c r="AN20" s="105" t="e">
        <f t="shared" si="0"/>
        <v>#DIV/0!</v>
      </c>
      <c r="AO20" s="105" t="e">
        <f t="shared" si="0"/>
        <v>#DIV/0!</v>
      </c>
      <c r="AP20" s="105" t="e">
        <f t="shared" si="0"/>
        <v>#DIV/0!</v>
      </c>
      <c r="AQ20" s="105" t="e">
        <f t="shared" si="0"/>
        <v>#DIV/0!</v>
      </c>
      <c r="AR20" s="105" t="e">
        <f t="shared" si="0"/>
        <v>#DIV/0!</v>
      </c>
      <c r="AS20" s="105" t="e">
        <f t="shared" si="0"/>
        <v>#DIV/0!</v>
      </c>
      <c r="AT20" s="105" t="e">
        <f t="shared" si="0"/>
        <v>#DIV/0!</v>
      </c>
      <c r="AU20" s="105" t="e">
        <f t="shared" si="0"/>
        <v>#DIV/0!</v>
      </c>
      <c r="AV20" s="105" t="e">
        <f t="shared" si="0"/>
        <v>#DIV/0!</v>
      </c>
      <c r="AW20" s="105" t="e">
        <f t="shared" si="0"/>
        <v>#DIV/0!</v>
      </c>
      <c r="AX20" s="105" t="e">
        <f t="shared" si="0"/>
        <v>#DIV/0!</v>
      </c>
      <c r="AY20" s="105" t="e">
        <f t="shared" si="0"/>
        <v>#DIV/0!</v>
      </c>
      <c r="AZ20" s="105" t="e">
        <f t="shared" si="0"/>
        <v>#DIV/0!</v>
      </c>
      <c r="BA20" s="105" t="e">
        <f t="shared" si="0"/>
        <v>#DIV/0!</v>
      </c>
      <c r="BB20" s="105" t="e">
        <f t="shared" si="0"/>
        <v>#DIV/0!</v>
      </c>
      <c r="BC20" s="105" t="e">
        <f t="shared" si="0"/>
        <v>#DIV/0!</v>
      </c>
      <c r="BD20" s="105" t="e">
        <f t="shared" si="0"/>
        <v>#DIV/0!</v>
      </c>
      <c r="BE20" s="105" t="e">
        <f t="shared" si="0"/>
        <v>#DIV/0!</v>
      </c>
      <c r="BF20" s="105" t="e">
        <f t="shared" si="0"/>
        <v>#DIV/0!</v>
      </c>
      <c r="BG20" s="105" t="e">
        <f t="shared" si="0"/>
        <v>#DIV/0!</v>
      </c>
      <c r="BH20" s="105" t="e">
        <f t="shared" si="0"/>
        <v>#DIV/0!</v>
      </c>
      <c r="BI20" s="105" t="e">
        <f t="shared" si="0"/>
        <v>#DIV/0!</v>
      </c>
      <c r="BJ20" s="105" t="e">
        <f t="shared" si="0"/>
        <v>#DIV/0!</v>
      </c>
      <c r="BK20" s="105" t="e">
        <f t="shared" si="0"/>
        <v>#DIV/0!</v>
      </c>
      <c r="BL20" s="105" t="e">
        <f t="shared" si="0"/>
        <v>#DIV/0!</v>
      </c>
      <c r="BM20" s="105" t="e">
        <f t="shared" si="0"/>
        <v>#DIV/0!</v>
      </c>
      <c r="BN20" s="105" t="e">
        <f t="shared" si="0"/>
        <v>#DIV/0!</v>
      </c>
      <c r="BO20" s="105" t="e">
        <f t="shared" si="0"/>
        <v>#DIV/0!</v>
      </c>
      <c r="BP20" s="105" t="e">
        <f t="shared" si="0"/>
        <v>#DIV/0!</v>
      </c>
      <c r="BT20" s="84"/>
      <c r="BU20" s="84"/>
      <c r="BV20" s="84"/>
    </row>
    <row r="21" spans="1:74">
      <c r="C21" s="83" t="s">
        <v>149</v>
      </c>
      <c r="R21" s="85"/>
      <c r="BT21" s="84"/>
      <c r="BU21" s="84"/>
      <c r="BV21" s="84"/>
    </row>
    <row r="22" spans="1:74">
      <c r="I22" s="119"/>
      <c r="R22" s="85" t="s">
        <v>150</v>
      </c>
      <c r="U22" s="118">
        <v>0.94</v>
      </c>
      <c r="V22" s="118">
        <v>0.98</v>
      </c>
      <c r="W22" s="118">
        <v>1.02</v>
      </c>
      <c r="X22" s="118">
        <v>1.05</v>
      </c>
      <c r="Y22" s="118">
        <v>1.0900000000000001</v>
      </c>
      <c r="Z22" s="118">
        <v>1.1300000000000001</v>
      </c>
      <c r="AA22" s="118">
        <v>1.17</v>
      </c>
      <c r="AB22" s="118">
        <v>1.21</v>
      </c>
      <c r="AC22" s="118">
        <v>1.25</v>
      </c>
      <c r="AD22" s="118">
        <v>1.29</v>
      </c>
      <c r="AE22" s="118">
        <v>1.33</v>
      </c>
      <c r="AF22" s="118">
        <v>1.37</v>
      </c>
      <c r="AG22" s="118">
        <v>1.41</v>
      </c>
      <c r="AH22" s="118">
        <v>1.48</v>
      </c>
      <c r="AI22" s="118">
        <v>1.56</v>
      </c>
      <c r="AJ22" s="118">
        <v>1.64</v>
      </c>
      <c r="AK22" s="118">
        <v>1.72</v>
      </c>
      <c r="AL22" s="118">
        <v>1.8</v>
      </c>
      <c r="AM22" s="118">
        <v>1.88</v>
      </c>
      <c r="AN22" s="118">
        <v>1.95</v>
      </c>
      <c r="AO22" s="118">
        <v>2.0300000000000002</v>
      </c>
      <c r="AP22" s="118">
        <v>2.11</v>
      </c>
      <c r="AQ22" s="118">
        <v>2.19</v>
      </c>
      <c r="AR22" s="118">
        <v>2.27</v>
      </c>
      <c r="AS22" s="118">
        <v>2.34</v>
      </c>
      <c r="AT22" s="118">
        <v>2.42</v>
      </c>
      <c r="AU22" s="118">
        <v>2.54</v>
      </c>
      <c r="AV22" s="118">
        <v>2.66</v>
      </c>
      <c r="AW22" s="118">
        <v>2.77</v>
      </c>
      <c r="AX22" s="118">
        <v>2.89</v>
      </c>
      <c r="AY22" s="118">
        <v>3.01</v>
      </c>
      <c r="AZ22" s="118">
        <v>3.13</v>
      </c>
      <c r="BA22" s="118">
        <v>3.24</v>
      </c>
      <c r="BB22" s="118">
        <v>3.36</v>
      </c>
      <c r="BC22" s="118">
        <v>3.48</v>
      </c>
      <c r="BD22" s="118">
        <v>3.59</v>
      </c>
      <c r="BE22" s="118">
        <v>3.71</v>
      </c>
      <c r="BF22" s="118">
        <v>3.83</v>
      </c>
      <c r="BG22" s="118">
        <v>3.95</v>
      </c>
      <c r="BH22" s="118">
        <v>4.0600000000000005</v>
      </c>
      <c r="BI22" s="118">
        <v>4.18</v>
      </c>
      <c r="BJ22" s="118">
        <v>4.3</v>
      </c>
      <c r="BK22" s="118">
        <v>4.41</v>
      </c>
      <c r="BL22" s="118">
        <v>4.49</v>
      </c>
      <c r="BM22" s="118">
        <v>4.57</v>
      </c>
      <c r="BN22" s="118">
        <v>4.6100000000000003</v>
      </c>
      <c r="BO22" s="118">
        <v>4.6500000000000004</v>
      </c>
      <c r="BP22" s="118">
        <v>4.6900000000000004</v>
      </c>
      <c r="BQ22" s="118">
        <v>4.7300000000000004</v>
      </c>
      <c r="BR22" s="118">
        <v>4.7700000000000005</v>
      </c>
      <c r="BS22" s="118">
        <v>4.8</v>
      </c>
      <c r="BT22" s="118">
        <v>4.84</v>
      </c>
      <c r="BU22" s="118">
        <v>4.88</v>
      </c>
      <c r="BV22" s="118">
        <v>4.92</v>
      </c>
    </row>
    <row r="23" spans="1:74">
      <c r="A23" s="117">
        <v>66.5</v>
      </c>
      <c r="B23" s="83" t="s">
        <v>151</v>
      </c>
      <c r="C23" s="83" t="s">
        <v>152</v>
      </c>
      <c r="R23" s="85" t="s">
        <v>144</v>
      </c>
      <c r="U23" s="88">
        <v>11.25</v>
      </c>
      <c r="V23" s="88">
        <v>11.4</v>
      </c>
      <c r="W23" s="88"/>
      <c r="X23" s="88"/>
      <c r="Y23" s="88"/>
      <c r="Z23" s="88"/>
      <c r="AA23" s="88"/>
      <c r="AB23" s="88"/>
      <c r="AC23" s="88"/>
      <c r="AD23" s="88"/>
      <c r="AE23" s="88"/>
      <c r="AF23" s="88"/>
      <c r="AG23" s="88"/>
      <c r="AH23" s="88"/>
      <c r="AI23" s="88"/>
      <c r="AJ23" s="88"/>
      <c r="AK23" s="88"/>
      <c r="AL23" s="88"/>
      <c r="AM23" s="88"/>
      <c r="AN23" s="88"/>
      <c r="AO23" s="88"/>
      <c r="AP23" s="88"/>
      <c r="AQ23" s="88"/>
      <c r="AR23" s="88"/>
      <c r="AS23" s="88"/>
      <c r="AT23" s="88"/>
      <c r="AU23" s="88"/>
      <c r="AV23" s="88"/>
      <c r="AW23" s="88"/>
      <c r="AX23" s="88"/>
      <c r="AY23" s="88"/>
      <c r="AZ23" s="88"/>
      <c r="BA23" s="88"/>
      <c r="BB23" s="88"/>
      <c r="BC23" s="88"/>
      <c r="BD23" s="88"/>
      <c r="BE23" s="88"/>
      <c r="BF23" s="88"/>
      <c r="BG23" s="88"/>
      <c r="BH23" s="88"/>
      <c r="BI23" s="88"/>
      <c r="BJ23" s="88"/>
      <c r="BK23" s="88"/>
      <c r="BL23" s="88"/>
      <c r="BM23" s="88"/>
      <c r="BN23" s="88"/>
      <c r="BO23" s="88"/>
      <c r="BP23" s="88"/>
      <c r="BQ23" s="88"/>
      <c r="BR23" s="88"/>
      <c r="BS23" s="88"/>
      <c r="BT23" s="88"/>
      <c r="BU23" s="88"/>
      <c r="BV23" s="88"/>
    </row>
    <row r="24" spans="1:74">
      <c r="A24" s="83">
        <v>65.8</v>
      </c>
      <c r="B24" s="83" t="s">
        <v>151</v>
      </c>
      <c r="C24" s="83" t="s">
        <v>153</v>
      </c>
      <c r="R24" s="85" t="s">
        <v>146</v>
      </c>
      <c r="U24" s="88">
        <v>10.8</v>
      </c>
      <c r="V24" s="88">
        <v>11.8</v>
      </c>
      <c r="W24" s="88"/>
      <c r="X24" s="88"/>
      <c r="Y24" s="88"/>
      <c r="Z24" s="88"/>
      <c r="AA24" s="88"/>
      <c r="AB24" s="88"/>
      <c r="AC24" s="88"/>
      <c r="AD24" s="88"/>
      <c r="AE24" s="88"/>
      <c r="AF24" s="88"/>
      <c r="AG24" s="88"/>
      <c r="AH24" s="88"/>
      <c r="AI24" s="88"/>
      <c r="AJ24" s="88"/>
      <c r="AK24" s="88"/>
      <c r="AL24" s="88"/>
      <c r="AM24" s="88"/>
      <c r="AN24" s="88"/>
      <c r="AO24" s="88"/>
      <c r="AP24" s="88"/>
      <c r="AQ24" s="88"/>
      <c r="AR24" s="88"/>
      <c r="AS24" s="88"/>
      <c r="AT24" s="88"/>
      <c r="AU24" s="88"/>
      <c r="AV24" s="88"/>
      <c r="AW24" s="88"/>
      <c r="AX24" s="88"/>
      <c r="AY24" s="88"/>
      <c r="AZ24" s="88"/>
      <c r="BA24" s="88"/>
      <c r="BB24" s="88"/>
      <c r="BC24" s="88"/>
      <c r="BD24" s="88"/>
      <c r="BE24" s="88"/>
      <c r="BF24" s="88"/>
      <c r="BG24" s="88"/>
      <c r="BH24" s="88"/>
      <c r="BI24" s="88"/>
      <c r="BJ24" s="88"/>
      <c r="BK24" s="88"/>
      <c r="BL24" s="88"/>
      <c r="BM24" s="88"/>
      <c r="BN24" s="88"/>
      <c r="BO24" s="88"/>
      <c r="BP24" s="88"/>
      <c r="BQ24" s="88"/>
      <c r="BR24" s="88"/>
      <c r="BS24" s="88"/>
      <c r="BT24" s="88"/>
      <c r="BU24" s="88"/>
      <c r="BV24" s="88"/>
    </row>
    <row r="25" spans="1:74">
      <c r="A25" s="117">
        <v>66.5</v>
      </c>
      <c r="B25" s="83" t="s">
        <v>151</v>
      </c>
      <c r="C25" s="83" t="s">
        <v>154</v>
      </c>
      <c r="O25" s="83"/>
      <c r="P25" s="83"/>
      <c r="R25" s="85"/>
      <c r="BT25" s="84"/>
      <c r="BU25" s="84"/>
      <c r="BV25" s="84"/>
    </row>
    <row r="26" spans="1:74">
      <c r="A26" s="117">
        <v>66</v>
      </c>
      <c r="B26" s="83" t="s">
        <v>151</v>
      </c>
      <c r="C26" s="83" t="s">
        <v>155</v>
      </c>
      <c r="O26" s="83"/>
      <c r="P26" s="83"/>
      <c r="R26" s="85" t="s">
        <v>148</v>
      </c>
      <c r="U26" s="105">
        <f t="shared" ref="U26:AZ26" si="1">U24/U23</f>
        <v>0.96000000000000008</v>
      </c>
      <c r="V26" s="105">
        <f t="shared" si="1"/>
        <v>1.0350877192982457</v>
      </c>
      <c r="W26" s="105" t="e">
        <f t="shared" si="1"/>
        <v>#DIV/0!</v>
      </c>
      <c r="X26" s="105" t="e">
        <f t="shared" si="1"/>
        <v>#DIV/0!</v>
      </c>
      <c r="Y26" s="105" t="e">
        <f t="shared" si="1"/>
        <v>#DIV/0!</v>
      </c>
      <c r="Z26" s="105" t="e">
        <f t="shared" si="1"/>
        <v>#DIV/0!</v>
      </c>
      <c r="AA26" s="105" t="e">
        <f t="shared" si="1"/>
        <v>#DIV/0!</v>
      </c>
      <c r="AB26" s="105" t="e">
        <f t="shared" si="1"/>
        <v>#DIV/0!</v>
      </c>
      <c r="AC26" s="105" t="e">
        <f t="shared" si="1"/>
        <v>#DIV/0!</v>
      </c>
      <c r="AD26" s="105" t="e">
        <f t="shared" si="1"/>
        <v>#DIV/0!</v>
      </c>
      <c r="AE26" s="105" t="e">
        <f t="shared" si="1"/>
        <v>#DIV/0!</v>
      </c>
      <c r="AF26" s="105" t="e">
        <f t="shared" si="1"/>
        <v>#DIV/0!</v>
      </c>
      <c r="AG26" s="105" t="e">
        <f t="shared" si="1"/>
        <v>#DIV/0!</v>
      </c>
      <c r="AH26" s="105" t="e">
        <f t="shared" si="1"/>
        <v>#DIV/0!</v>
      </c>
      <c r="AI26" s="105" t="e">
        <f t="shared" si="1"/>
        <v>#DIV/0!</v>
      </c>
      <c r="AJ26" s="105" t="e">
        <f t="shared" si="1"/>
        <v>#DIV/0!</v>
      </c>
      <c r="AK26" s="105" t="e">
        <f t="shared" si="1"/>
        <v>#DIV/0!</v>
      </c>
      <c r="AL26" s="105" t="e">
        <f t="shared" si="1"/>
        <v>#DIV/0!</v>
      </c>
      <c r="AM26" s="105" t="e">
        <f t="shared" si="1"/>
        <v>#DIV/0!</v>
      </c>
      <c r="AN26" s="105" t="e">
        <f t="shared" si="1"/>
        <v>#DIV/0!</v>
      </c>
      <c r="AO26" s="105" t="e">
        <f t="shared" si="1"/>
        <v>#DIV/0!</v>
      </c>
      <c r="AP26" s="105" t="e">
        <f t="shared" si="1"/>
        <v>#DIV/0!</v>
      </c>
      <c r="AQ26" s="105" t="e">
        <f t="shared" si="1"/>
        <v>#DIV/0!</v>
      </c>
      <c r="AR26" s="105" t="e">
        <f t="shared" si="1"/>
        <v>#DIV/0!</v>
      </c>
      <c r="AS26" s="105" t="e">
        <f t="shared" si="1"/>
        <v>#DIV/0!</v>
      </c>
      <c r="AT26" s="105" t="e">
        <f t="shared" si="1"/>
        <v>#DIV/0!</v>
      </c>
      <c r="AU26" s="105" t="e">
        <f t="shared" si="1"/>
        <v>#DIV/0!</v>
      </c>
      <c r="AV26" s="105" t="e">
        <f t="shared" si="1"/>
        <v>#DIV/0!</v>
      </c>
      <c r="AW26" s="105" t="e">
        <f t="shared" si="1"/>
        <v>#DIV/0!</v>
      </c>
      <c r="AX26" s="105" t="e">
        <f t="shared" si="1"/>
        <v>#DIV/0!</v>
      </c>
      <c r="AY26" s="105" t="e">
        <f t="shared" si="1"/>
        <v>#DIV/0!</v>
      </c>
      <c r="AZ26" s="105" t="e">
        <f t="shared" si="1"/>
        <v>#DIV/0!</v>
      </c>
      <c r="BA26" s="105" t="e">
        <f t="shared" ref="BA26:BV26" si="2">BA24/BA23</f>
        <v>#DIV/0!</v>
      </c>
      <c r="BB26" s="105" t="e">
        <f t="shared" si="2"/>
        <v>#DIV/0!</v>
      </c>
      <c r="BC26" s="105" t="e">
        <f t="shared" si="2"/>
        <v>#DIV/0!</v>
      </c>
      <c r="BD26" s="105" t="e">
        <f t="shared" si="2"/>
        <v>#DIV/0!</v>
      </c>
      <c r="BE26" s="105" t="e">
        <f t="shared" si="2"/>
        <v>#DIV/0!</v>
      </c>
      <c r="BF26" s="105" t="e">
        <f t="shared" si="2"/>
        <v>#DIV/0!</v>
      </c>
      <c r="BG26" s="105" t="e">
        <f t="shared" si="2"/>
        <v>#DIV/0!</v>
      </c>
      <c r="BH26" s="105" t="e">
        <f t="shared" si="2"/>
        <v>#DIV/0!</v>
      </c>
      <c r="BI26" s="105" t="e">
        <f t="shared" si="2"/>
        <v>#DIV/0!</v>
      </c>
      <c r="BJ26" s="105" t="e">
        <f t="shared" si="2"/>
        <v>#DIV/0!</v>
      </c>
      <c r="BK26" s="105" t="e">
        <f t="shared" si="2"/>
        <v>#DIV/0!</v>
      </c>
      <c r="BL26" s="105" t="e">
        <f t="shared" si="2"/>
        <v>#DIV/0!</v>
      </c>
      <c r="BM26" s="105" t="e">
        <f t="shared" si="2"/>
        <v>#DIV/0!</v>
      </c>
      <c r="BN26" s="105" t="e">
        <f t="shared" si="2"/>
        <v>#DIV/0!</v>
      </c>
      <c r="BO26" s="105" t="e">
        <f t="shared" si="2"/>
        <v>#DIV/0!</v>
      </c>
      <c r="BP26" s="105" t="e">
        <f t="shared" si="2"/>
        <v>#DIV/0!</v>
      </c>
      <c r="BQ26" s="105" t="e">
        <f t="shared" si="2"/>
        <v>#DIV/0!</v>
      </c>
      <c r="BR26" s="105" t="e">
        <f t="shared" si="2"/>
        <v>#DIV/0!</v>
      </c>
      <c r="BS26" s="105" t="e">
        <f t="shared" si="2"/>
        <v>#DIV/0!</v>
      </c>
      <c r="BT26" s="105" t="e">
        <f t="shared" si="2"/>
        <v>#DIV/0!</v>
      </c>
      <c r="BU26" s="105" t="e">
        <f t="shared" si="2"/>
        <v>#DIV/0!</v>
      </c>
      <c r="BV26" s="105" t="e">
        <f t="shared" si="2"/>
        <v>#DIV/0!</v>
      </c>
    </row>
    <row r="27" spans="1:74">
      <c r="A27" s="117">
        <v>70</v>
      </c>
      <c r="B27" s="83" t="s">
        <v>151</v>
      </c>
      <c r="C27" s="83" t="s">
        <v>156</v>
      </c>
      <c r="R27" s="85"/>
      <c r="BT27" s="84"/>
      <c r="BU27" s="84"/>
      <c r="BV27" s="84"/>
    </row>
    <row r="28" spans="1:74">
      <c r="R28" s="85"/>
      <c r="BT28" s="84"/>
      <c r="BU28" s="84"/>
      <c r="BV28" s="84"/>
    </row>
    <row r="29" spans="1:74">
      <c r="A29" s="117">
        <v>66</v>
      </c>
      <c r="B29" s="83" t="s">
        <v>151</v>
      </c>
      <c r="C29" s="83" t="s">
        <v>157</v>
      </c>
      <c r="O29" s="83"/>
      <c r="R29" s="85" t="s">
        <v>158</v>
      </c>
      <c r="U29" s="102">
        <v>0.9</v>
      </c>
      <c r="V29" s="102">
        <v>0.94</v>
      </c>
      <c r="W29" s="102">
        <v>0.98</v>
      </c>
      <c r="X29" s="102">
        <v>1.02</v>
      </c>
      <c r="Y29" s="102">
        <v>1.05</v>
      </c>
      <c r="Z29" s="102">
        <v>1.0900000000000001</v>
      </c>
      <c r="AA29" s="102">
        <v>1.1300000000000001</v>
      </c>
      <c r="AB29" s="102">
        <v>1.17</v>
      </c>
      <c r="AC29" s="102">
        <v>1.21</v>
      </c>
      <c r="AD29" s="102">
        <v>1.25</v>
      </c>
      <c r="AE29" s="102">
        <v>1.29</v>
      </c>
      <c r="AF29" s="102">
        <v>1.33</v>
      </c>
      <c r="AG29" s="102">
        <v>1.37</v>
      </c>
      <c r="AH29" s="102">
        <v>1.41</v>
      </c>
      <c r="AI29" s="102">
        <v>1.48</v>
      </c>
      <c r="AJ29" s="102">
        <v>1.56</v>
      </c>
      <c r="AK29" s="102">
        <v>1.64</v>
      </c>
      <c r="AL29" s="102">
        <v>1.72</v>
      </c>
      <c r="AM29" s="102">
        <v>1.8</v>
      </c>
      <c r="AN29" s="102">
        <v>1.88</v>
      </c>
      <c r="AO29" s="102">
        <v>1.95</v>
      </c>
      <c r="AP29" s="102">
        <v>2.0300000000000002</v>
      </c>
      <c r="AQ29" s="102">
        <v>2.11</v>
      </c>
      <c r="AR29" s="102">
        <v>2.19</v>
      </c>
      <c r="AS29" s="102">
        <v>2.23</v>
      </c>
      <c r="AT29" s="102">
        <v>2.34</v>
      </c>
      <c r="AU29" s="102">
        <v>2.42</v>
      </c>
      <c r="AV29" s="102">
        <v>2.54</v>
      </c>
      <c r="AW29" s="102">
        <v>2.66</v>
      </c>
      <c r="AX29" s="102">
        <v>2.77</v>
      </c>
      <c r="AY29" s="102">
        <v>2.89</v>
      </c>
      <c r="AZ29" s="102">
        <v>3.01</v>
      </c>
      <c r="BA29" s="102">
        <v>3.13</v>
      </c>
      <c r="BB29" s="102">
        <v>3.24</v>
      </c>
      <c r="BC29" s="102">
        <v>3.36</v>
      </c>
      <c r="BD29" s="102">
        <v>3.48</v>
      </c>
      <c r="BE29" s="102">
        <v>3.59</v>
      </c>
      <c r="BF29" s="102">
        <v>3.71</v>
      </c>
      <c r="BG29" s="102">
        <v>3.83</v>
      </c>
      <c r="BH29" s="102">
        <v>3.95</v>
      </c>
      <c r="BI29" s="102">
        <v>4.0600000000000005</v>
      </c>
      <c r="BJ29" s="102">
        <v>4.18</v>
      </c>
      <c r="BK29" s="102">
        <v>4.3</v>
      </c>
      <c r="BL29" s="102">
        <v>4.41</v>
      </c>
      <c r="BM29" s="102">
        <v>4.49</v>
      </c>
      <c r="BN29" s="102">
        <v>4.57</v>
      </c>
      <c r="BO29" s="102">
        <v>4.6100000000000003</v>
      </c>
      <c r="BP29" s="102">
        <v>4.6500000000000004</v>
      </c>
      <c r="BQ29" s="102">
        <v>4.6900000000000004</v>
      </c>
      <c r="BR29" s="102">
        <v>4.7300000000000004</v>
      </c>
      <c r="BS29" s="102">
        <v>4.8</v>
      </c>
      <c r="BT29" s="102">
        <v>4.88</v>
      </c>
      <c r="BU29" s="102">
        <v>4.96</v>
      </c>
      <c r="BV29" s="102">
        <v>5</v>
      </c>
    </row>
    <row r="30" spans="1:74">
      <c r="A30" s="117">
        <v>65</v>
      </c>
      <c r="B30" s="83" t="s">
        <v>151</v>
      </c>
      <c r="C30" s="83" t="s">
        <v>159</v>
      </c>
      <c r="R30" s="85" t="s">
        <v>144</v>
      </c>
      <c r="U30" s="88">
        <v>11.25</v>
      </c>
      <c r="V30" s="88">
        <v>11.4</v>
      </c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88"/>
      <c r="AS30" s="88"/>
      <c r="AT30" s="88"/>
      <c r="AU30" s="88"/>
      <c r="AV30" s="88"/>
      <c r="AW30" s="88"/>
      <c r="AX30" s="88"/>
      <c r="AY30" s="88"/>
      <c r="AZ30" s="88"/>
      <c r="BA30" s="88"/>
      <c r="BB30" s="88"/>
      <c r="BC30" s="88"/>
      <c r="BD30" s="88"/>
      <c r="BE30" s="88"/>
      <c r="BF30" s="88"/>
      <c r="BG30" s="88"/>
      <c r="BH30" s="88"/>
      <c r="BI30" s="88"/>
      <c r="BJ30" s="88"/>
      <c r="BK30" s="88"/>
      <c r="BL30" s="88"/>
      <c r="BM30" s="88"/>
      <c r="BN30" s="88"/>
      <c r="BO30" s="88"/>
      <c r="BP30" s="88"/>
      <c r="BQ30" s="88"/>
      <c r="BR30" s="88"/>
      <c r="BS30" s="88"/>
      <c r="BT30" s="88"/>
      <c r="BU30" s="88"/>
      <c r="BV30" s="88"/>
    </row>
    <row r="31" spans="1:74">
      <c r="A31" s="117">
        <v>65</v>
      </c>
      <c r="B31" s="83" t="s">
        <v>151</v>
      </c>
      <c r="C31" s="83" t="s">
        <v>160</v>
      </c>
      <c r="R31" s="85" t="s">
        <v>146</v>
      </c>
      <c r="U31" s="88">
        <v>10.8</v>
      </c>
      <c r="V31" s="88">
        <v>11.8</v>
      </c>
      <c r="W31" s="88"/>
      <c r="X31" s="88"/>
      <c r="Y31" s="88"/>
      <c r="Z31" s="88"/>
      <c r="AA31" s="88"/>
      <c r="AB31" s="88"/>
      <c r="AC31" s="88"/>
      <c r="AD31" s="88"/>
      <c r="AE31" s="88"/>
      <c r="AF31" s="88"/>
      <c r="AG31" s="88"/>
      <c r="AH31" s="88"/>
      <c r="AI31" s="88"/>
      <c r="AJ31" s="88"/>
      <c r="AK31" s="88"/>
      <c r="AL31" s="88"/>
      <c r="AM31" s="88"/>
      <c r="AN31" s="88"/>
      <c r="AO31" s="88"/>
      <c r="AP31" s="88"/>
      <c r="AQ31" s="88"/>
      <c r="AR31" s="88"/>
      <c r="AS31" s="88"/>
      <c r="AT31" s="88"/>
      <c r="AU31" s="88"/>
      <c r="AV31" s="88"/>
      <c r="AW31" s="88"/>
      <c r="AX31" s="88"/>
      <c r="AY31" s="88"/>
      <c r="AZ31" s="88"/>
      <c r="BA31" s="88"/>
      <c r="BB31" s="88"/>
      <c r="BC31" s="88"/>
      <c r="BD31" s="88"/>
      <c r="BE31" s="88"/>
      <c r="BF31" s="88"/>
      <c r="BG31" s="88"/>
      <c r="BH31" s="88"/>
      <c r="BI31" s="88"/>
      <c r="BJ31" s="88"/>
      <c r="BK31" s="88"/>
      <c r="BL31" s="88"/>
      <c r="BM31" s="88"/>
      <c r="BN31" s="88"/>
      <c r="BO31" s="88"/>
      <c r="BP31" s="88"/>
      <c r="BQ31" s="88"/>
      <c r="BR31" s="88"/>
      <c r="BS31" s="88"/>
      <c r="BT31" s="88"/>
      <c r="BU31" s="88"/>
      <c r="BV31" s="88"/>
    </row>
    <row r="32" spans="1:74">
      <c r="A32" s="117">
        <v>70</v>
      </c>
      <c r="B32" s="83" t="s">
        <v>151</v>
      </c>
      <c r="C32" s="83" t="s">
        <v>161</v>
      </c>
      <c r="R32" s="85"/>
      <c r="BT32" s="84"/>
      <c r="BU32" s="84"/>
      <c r="BV32" s="84"/>
    </row>
    <row r="33" spans="1:74">
      <c r="C33" s="83" t="s">
        <v>162</v>
      </c>
      <c r="R33" s="85" t="s">
        <v>148</v>
      </c>
      <c r="U33" s="105">
        <f t="shared" ref="U33:AZ33" si="3">U31/U30</f>
        <v>0.96000000000000008</v>
      </c>
      <c r="V33" s="105">
        <f t="shared" si="3"/>
        <v>1.0350877192982457</v>
      </c>
      <c r="W33" s="105" t="e">
        <f t="shared" si="3"/>
        <v>#DIV/0!</v>
      </c>
      <c r="X33" s="105" t="e">
        <f t="shared" si="3"/>
        <v>#DIV/0!</v>
      </c>
      <c r="Y33" s="105" t="e">
        <f t="shared" si="3"/>
        <v>#DIV/0!</v>
      </c>
      <c r="Z33" s="105" t="e">
        <f t="shared" si="3"/>
        <v>#DIV/0!</v>
      </c>
      <c r="AA33" s="105" t="e">
        <f t="shared" si="3"/>
        <v>#DIV/0!</v>
      </c>
      <c r="AB33" s="105" t="e">
        <f t="shared" si="3"/>
        <v>#DIV/0!</v>
      </c>
      <c r="AC33" s="105" t="e">
        <f t="shared" si="3"/>
        <v>#DIV/0!</v>
      </c>
      <c r="AD33" s="105" t="e">
        <f t="shared" si="3"/>
        <v>#DIV/0!</v>
      </c>
      <c r="AE33" s="105" t="e">
        <f t="shared" si="3"/>
        <v>#DIV/0!</v>
      </c>
      <c r="AF33" s="105" t="e">
        <f t="shared" si="3"/>
        <v>#DIV/0!</v>
      </c>
      <c r="AG33" s="105" t="e">
        <f t="shared" si="3"/>
        <v>#DIV/0!</v>
      </c>
      <c r="AH33" s="105" t="e">
        <f t="shared" si="3"/>
        <v>#DIV/0!</v>
      </c>
      <c r="AI33" s="105" t="e">
        <f t="shared" si="3"/>
        <v>#DIV/0!</v>
      </c>
      <c r="AJ33" s="105" t="e">
        <f t="shared" si="3"/>
        <v>#DIV/0!</v>
      </c>
      <c r="AK33" s="105" t="e">
        <f t="shared" si="3"/>
        <v>#DIV/0!</v>
      </c>
      <c r="AL33" s="105" t="e">
        <f t="shared" si="3"/>
        <v>#DIV/0!</v>
      </c>
      <c r="AM33" s="105" t="e">
        <f t="shared" si="3"/>
        <v>#DIV/0!</v>
      </c>
      <c r="AN33" s="105" t="e">
        <f t="shared" si="3"/>
        <v>#DIV/0!</v>
      </c>
      <c r="AO33" s="105" t="e">
        <f t="shared" si="3"/>
        <v>#DIV/0!</v>
      </c>
      <c r="AP33" s="105" t="e">
        <f t="shared" si="3"/>
        <v>#DIV/0!</v>
      </c>
      <c r="AQ33" s="105" t="e">
        <f t="shared" si="3"/>
        <v>#DIV/0!</v>
      </c>
      <c r="AR33" s="105" t="e">
        <f t="shared" si="3"/>
        <v>#DIV/0!</v>
      </c>
      <c r="AS33" s="105" t="e">
        <f t="shared" si="3"/>
        <v>#DIV/0!</v>
      </c>
      <c r="AT33" s="105" t="e">
        <f t="shared" si="3"/>
        <v>#DIV/0!</v>
      </c>
      <c r="AU33" s="105" t="e">
        <f t="shared" si="3"/>
        <v>#DIV/0!</v>
      </c>
      <c r="AV33" s="105" t="e">
        <f t="shared" si="3"/>
        <v>#DIV/0!</v>
      </c>
      <c r="AW33" s="105" t="e">
        <f t="shared" si="3"/>
        <v>#DIV/0!</v>
      </c>
      <c r="AX33" s="105" t="e">
        <f t="shared" si="3"/>
        <v>#DIV/0!</v>
      </c>
      <c r="AY33" s="105" t="e">
        <f t="shared" si="3"/>
        <v>#DIV/0!</v>
      </c>
      <c r="AZ33" s="105" t="e">
        <f t="shared" si="3"/>
        <v>#DIV/0!</v>
      </c>
      <c r="BA33" s="105" t="e">
        <f t="shared" ref="BA33:BV33" si="4">BA31/BA30</f>
        <v>#DIV/0!</v>
      </c>
      <c r="BB33" s="105" t="e">
        <f t="shared" si="4"/>
        <v>#DIV/0!</v>
      </c>
      <c r="BC33" s="105" t="e">
        <f t="shared" si="4"/>
        <v>#DIV/0!</v>
      </c>
      <c r="BD33" s="105" t="e">
        <f t="shared" si="4"/>
        <v>#DIV/0!</v>
      </c>
      <c r="BE33" s="105" t="e">
        <f t="shared" si="4"/>
        <v>#DIV/0!</v>
      </c>
      <c r="BF33" s="105" t="e">
        <f t="shared" si="4"/>
        <v>#DIV/0!</v>
      </c>
      <c r="BG33" s="105" t="e">
        <f t="shared" si="4"/>
        <v>#DIV/0!</v>
      </c>
      <c r="BH33" s="105" t="e">
        <f t="shared" si="4"/>
        <v>#DIV/0!</v>
      </c>
      <c r="BI33" s="105" t="e">
        <f t="shared" si="4"/>
        <v>#DIV/0!</v>
      </c>
      <c r="BJ33" s="105" t="e">
        <f t="shared" si="4"/>
        <v>#DIV/0!</v>
      </c>
      <c r="BK33" s="105" t="e">
        <f t="shared" si="4"/>
        <v>#DIV/0!</v>
      </c>
      <c r="BL33" s="105" t="e">
        <f t="shared" si="4"/>
        <v>#DIV/0!</v>
      </c>
      <c r="BM33" s="105" t="e">
        <f t="shared" si="4"/>
        <v>#DIV/0!</v>
      </c>
      <c r="BN33" s="105" t="e">
        <f t="shared" si="4"/>
        <v>#DIV/0!</v>
      </c>
      <c r="BO33" s="105" t="e">
        <f t="shared" si="4"/>
        <v>#DIV/0!</v>
      </c>
      <c r="BP33" s="105" t="e">
        <f t="shared" si="4"/>
        <v>#DIV/0!</v>
      </c>
      <c r="BQ33" s="105" t="e">
        <f t="shared" si="4"/>
        <v>#DIV/0!</v>
      </c>
      <c r="BR33" s="105" t="e">
        <f t="shared" si="4"/>
        <v>#DIV/0!</v>
      </c>
      <c r="BS33" s="105" t="e">
        <f t="shared" si="4"/>
        <v>#DIV/0!</v>
      </c>
      <c r="BT33" s="105" t="e">
        <f t="shared" si="4"/>
        <v>#DIV/0!</v>
      </c>
      <c r="BU33" s="105" t="e">
        <f t="shared" si="4"/>
        <v>#DIV/0!</v>
      </c>
      <c r="BV33" s="105" t="e">
        <f t="shared" si="4"/>
        <v>#DIV/0!</v>
      </c>
    </row>
    <row r="34" spans="1:74">
      <c r="A34" s="117">
        <v>70</v>
      </c>
      <c r="B34" s="83" t="s">
        <v>151</v>
      </c>
      <c r="C34" s="83" t="s">
        <v>163</v>
      </c>
      <c r="R34" s="85"/>
      <c r="BT34" s="84"/>
      <c r="BU34" s="84"/>
      <c r="BV34" s="84"/>
    </row>
    <row r="35" spans="1:74">
      <c r="A35" s="117">
        <v>65</v>
      </c>
      <c r="B35" s="83" t="s">
        <v>151</v>
      </c>
      <c r="C35" s="83" t="s">
        <v>164</v>
      </c>
      <c r="R35" s="85" t="s">
        <v>182</v>
      </c>
      <c r="U35" s="102">
        <v>0.78</v>
      </c>
      <c r="V35" s="102">
        <v>0.82</v>
      </c>
      <c r="W35" s="102">
        <v>0.86</v>
      </c>
      <c r="X35" s="102">
        <v>0.9</v>
      </c>
      <c r="Y35" s="102">
        <v>0.94</v>
      </c>
      <c r="Z35" s="102">
        <v>0.98</v>
      </c>
      <c r="AA35" s="102">
        <v>1.02</v>
      </c>
      <c r="AB35" s="102">
        <v>1.05</v>
      </c>
      <c r="AC35" s="102">
        <v>1.0900000000000001</v>
      </c>
      <c r="AD35" s="102">
        <v>1.1300000000000001</v>
      </c>
      <c r="AE35" s="102">
        <v>1.17</v>
      </c>
      <c r="AF35" s="102">
        <v>1.21</v>
      </c>
      <c r="AG35" s="102">
        <v>1.25</v>
      </c>
      <c r="AH35" s="102">
        <v>1.29</v>
      </c>
      <c r="AI35" s="102">
        <v>1.33</v>
      </c>
      <c r="AJ35" s="102">
        <v>1.37</v>
      </c>
      <c r="AK35" s="102">
        <v>1.41</v>
      </c>
      <c r="AL35" s="102">
        <v>1.48</v>
      </c>
      <c r="AM35" s="102">
        <v>1.56</v>
      </c>
      <c r="AN35" s="102">
        <v>1.64</v>
      </c>
      <c r="AO35" s="102">
        <v>1.72</v>
      </c>
      <c r="AP35" s="102">
        <v>1.8</v>
      </c>
      <c r="AQ35" s="102">
        <v>1.88</v>
      </c>
      <c r="AR35" s="102">
        <v>1.95</v>
      </c>
      <c r="AS35" s="102">
        <v>2.0699999999999998</v>
      </c>
      <c r="AT35" s="102">
        <v>2.19</v>
      </c>
      <c r="AU35" s="102">
        <v>2.3000000000000003</v>
      </c>
      <c r="AV35" s="102">
        <v>2.42</v>
      </c>
      <c r="AW35" s="102">
        <v>2.54</v>
      </c>
      <c r="AX35" s="102">
        <v>2.7</v>
      </c>
      <c r="AY35" s="102">
        <v>2.85</v>
      </c>
      <c r="AZ35" s="102">
        <v>3.01</v>
      </c>
      <c r="BA35" s="102">
        <v>3.16</v>
      </c>
      <c r="BB35" s="102">
        <v>3.32</v>
      </c>
      <c r="BC35" s="102">
        <v>3.48</v>
      </c>
      <c r="BD35" s="102">
        <v>3.59</v>
      </c>
      <c r="BE35" s="102">
        <v>3.71</v>
      </c>
      <c r="BF35" s="102">
        <v>3.83</v>
      </c>
      <c r="BG35" s="102">
        <v>3.95</v>
      </c>
      <c r="BH35" s="102">
        <v>4.0600000000000005</v>
      </c>
      <c r="BI35" s="102">
        <v>4.18</v>
      </c>
      <c r="BJ35" s="102">
        <v>4.3</v>
      </c>
      <c r="BK35" s="102">
        <v>4.41</v>
      </c>
      <c r="BL35" s="102">
        <v>4.59</v>
      </c>
      <c r="BT35" s="84"/>
      <c r="BU35" s="84"/>
      <c r="BV35" s="84"/>
    </row>
    <row r="36" spans="1:74" ht="14.25" thickBot="1">
      <c r="B36" s="116"/>
      <c r="R36" s="85" t="s">
        <v>144</v>
      </c>
      <c r="U36" s="88">
        <v>11.25</v>
      </c>
      <c r="V36" s="88">
        <v>11.4</v>
      </c>
      <c r="W36" s="88">
        <v>11</v>
      </c>
      <c r="X36" s="88"/>
      <c r="Y36" s="88"/>
      <c r="Z36" s="88"/>
      <c r="AA36" s="88"/>
      <c r="AB36" s="88"/>
      <c r="AC36" s="88"/>
      <c r="AD36" s="88"/>
      <c r="AE36" s="88"/>
      <c r="AF36" s="88"/>
      <c r="AG36" s="88"/>
      <c r="AH36" s="88"/>
      <c r="AI36" s="88"/>
      <c r="AJ36" s="88"/>
      <c r="AK36" s="88"/>
      <c r="AL36" s="88"/>
      <c r="AM36" s="88"/>
      <c r="AN36" s="88"/>
      <c r="AO36" s="88"/>
      <c r="AP36" s="88"/>
      <c r="AQ36" s="88"/>
      <c r="AR36" s="88"/>
      <c r="AS36" s="88"/>
      <c r="AT36" s="88"/>
      <c r="AU36" s="88"/>
      <c r="AV36" s="88"/>
      <c r="AW36" s="88"/>
      <c r="AX36" s="88"/>
      <c r="AY36" s="88"/>
      <c r="AZ36" s="88"/>
      <c r="BA36" s="88"/>
      <c r="BB36" s="88"/>
      <c r="BC36" s="88"/>
      <c r="BD36" s="88"/>
      <c r="BE36" s="88"/>
      <c r="BF36" s="88"/>
      <c r="BG36" s="88"/>
      <c r="BH36" s="88"/>
      <c r="BI36" s="88"/>
      <c r="BJ36" s="88"/>
      <c r="BK36" s="88"/>
      <c r="BL36" s="88"/>
      <c r="BT36" s="84"/>
      <c r="BU36" s="84"/>
      <c r="BV36" s="84"/>
    </row>
    <row r="37" spans="1:74">
      <c r="A37" s="115"/>
      <c r="B37" s="114"/>
      <c r="C37" s="112"/>
      <c r="D37" s="113"/>
      <c r="E37" s="111"/>
      <c r="F37" s="111"/>
      <c r="G37" s="113" t="s">
        <v>181</v>
      </c>
      <c r="H37" s="111"/>
      <c r="I37" s="111"/>
      <c r="J37" s="112"/>
      <c r="K37" s="111"/>
      <c r="L37" s="110"/>
      <c r="R37" s="85" t="s">
        <v>146</v>
      </c>
      <c r="U37" s="88">
        <v>10.8</v>
      </c>
      <c r="V37" s="88">
        <v>11.8</v>
      </c>
      <c r="W37" s="88"/>
      <c r="X37" s="88"/>
      <c r="Y37" s="88"/>
      <c r="Z37" s="88"/>
      <c r="AA37" s="88"/>
      <c r="AB37" s="88"/>
      <c r="AC37" s="88"/>
      <c r="AD37" s="88"/>
      <c r="AE37" s="88"/>
      <c r="AF37" s="88"/>
      <c r="AG37" s="88"/>
      <c r="AH37" s="88"/>
      <c r="AI37" s="88"/>
      <c r="AJ37" s="88"/>
      <c r="AK37" s="88"/>
      <c r="AL37" s="88"/>
      <c r="AM37" s="88"/>
      <c r="AN37" s="88"/>
      <c r="AO37" s="88"/>
      <c r="AP37" s="88"/>
      <c r="AQ37" s="88"/>
      <c r="AR37" s="88"/>
      <c r="AS37" s="88"/>
      <c r="AT37" s="88"/>
      <c r="AU37" s="88"/>
      <c r="AV37" s="88"/>
      <c r="AW37" s="88"/>
      <c r="AX37" s="88"/>
      <c r="AY37" s="88"/>
      <c r="AZ37" s="88"/>
      <c r="BA37" s="88"/>
      <c r="BB37" s="88"/>
      <c r="BC37" s="88"/>
      <c r="BD37" s="88"/>
      <c r="BE37" s="88"/>
      <c r="BF37" s="88"/>
      <c r="BG37" s="88"/>
      <c r="BH37" s="88"/>
      <c r="BI37" s="88"/>
      <c r="BJ37" s="88"/>
      <c r="BK37" s="88"/>
      <c r="BL37" s="88"/>
      <c r="BT37" s="84"/>
      <c r="BU37" s="84"/>
      <c r="BV37" s="84"/>
    </row>
    <row r="38" spans="1:74">
      <c r="B38" s="101"/>
      <c r="C38" s="97"/>
      <c r="D38" s="98"/>
      <c r="E38" s="96"/>
      <c r="F38" s="96"/>
      <c r="G38" s="96"/>
      <c r="H38" s="96"/>
      <c r="I38" s="96"/>
      <c r="J38" s="97"/>
      <c r="K38" s="96"/>
      <c r="L38" s="95"/>
      <c r="R38" s="85"/>
      <c r="BT38" s="84"/>
      <c r="BU38" s="84"/>
      <c r="BV38" s="84"/>
    </row>
    <row r="39" spans="1:74" ht="15">
      <c r="B39" s="101"/>
      <c r="C39" s="97"/>
      <c r="D39" s="104" t="s">
        <v>180</v>
      </c>
      <c r="E39" s="109">
        <v>420</v>
      </c>
      <c r="F39" s="96"/>
      <c r="G39" s="108" t="s">
        <v>179</v>
      </c>
      <c r="H39" s="96" t="s">
        <v>178</v>
      </c>
      <c r="I39" s="96"/>
      <c r="J39" s="97"/>
      <c r="K39" s="107" t="s">
        <v>177</v>
      </c>
      <c r="L39" s="106">
        <f>(E39*G40)/E40</f>
        <v>4162.5230769230766</v>
      </c>
      <c r="R39" s="85" t="s">
        <v>148</v>
      </c>
      <c r="U39" s="105">
        <f t="shared" ref="U39:BL39" si="5">U37/U36</f>
        <v>0.96000000000000008</v>
      </c>
      <c r="V39" s="105">
        <f t="shared" si="5"/>
        <v>1.0350877192982457</v>
      </c>
      <c r="W39" s="105">
        <f t="shared" si="5"/>
        <v>0</v>
      </c>
      <c r="X39" s="105" t="e">
        <f t="shared" si="5"/>
        <v>#DIV/0!</v>
      </c>
      <c r="Y39" s="105" t="e">
        <f t="shared" si="5"/>
        <v>#DIV/0!</v>
      </c>
      <c r="Z39" s="105" t="e">
        <f t="shared" si="5"/>
        <v>#DIV/0!</v>
      </c>
      <c r="AA39" s="105" t="e">
        <f t="shared" si="5"/>
        <v>#DIV/0!</v>
      </c>
      <c r="AB39" s="105" t="e">
        <f t="shared" si="5"/>
        <v>#DIV/0!</v>
      </c>
      <c r="AC39" s="105" t="e">
        <f t="shared" si="5"/>
        <v>#DIV/0!</v>
      </c>
      <c r="AD39" s="105" t="e">
        <f t="shared" si="5"/>
        <v>#DIV/0!</v>
      </c>
      <c r="AE39" s="105" t="e">
        <f t="shared" si="5"/>
        <v>#DIV/0!</v>
      </c>
      <c r="AF39" s="105" t="e">
        <f t="shared" si="5"/>
        <v>#DIV/0!</v>
      </c>
      <c r="AG39" s="105" t="e">
        <f t="shared" si="5"/>
        <v>#DIV/0!</v>
      </c>
      <c r="AH39" s="105" t="e">
        <f t="shared" si="5"/>
        <v>#DIV/0!</v>
      </c>
      <c r="AI39" s="105" t="e">
        <f t="shared" si="5"/>
        <v>#DIV/0!</v>
      </c>
      <c r="AJ39" s="105" t="e">
        <f t="shared" si="5"/>
        <v>#DIV/0!</v>
      </c>
      <c r="AK39" s="105" t="e">
        <f t="shared" si="5"/>
        <v>#DIV/0!</v>
      </c>
      <c r="AL39" s="105" t="e">
        <f t="shared" si="5"/>
        <v>#DIV/0!</v>
      </c>
      <c r="AM39" s="105" t="e">
        <f t="shared" si="5"/>
        <v>#DIV/0!</v>
      </c>
      <c r="AN39" s="105" t="e">
        <f t="shared" si="5"/>
        <v>#DIV/0!</v>
      </c>
      <c r="AO39" s="105" t="e">
        <f t="shared" si="5"/>
        <v>#DIV/0!</v>
      </c>
      <c r="AP39" s="105" t="e">
        <f t="shared" si="5"/>
        <v>#DIV/0!</v>
      </c>
      <c r="AQ39" s="105" t="e">
        <f t="shared" si="5"/>
        <v>#DIV/0!</v>
      </c>
      <c r="AR39" s="105" t="e">
        <f t="shared" si="5"/>
        <v>#DIV/0!</v>
      </c>
      <c r="AS39" s="105" t="e">
        <f t="shared" si="5"/>
        <v>#DIV/0!</v>
      </c>
      <c r="AT39" s="105" t="e">
        <f t="shared" si="5"/>
        <v>#DIV/0!</v>
      </c>
      <c r="AU39" s="105" t="e">
        <f t="shared" si="5"/>
        <v>#DIV/0!</v>
      </c>
      <c r="AV39" s="105" t="e">
        <f t="shared" si="5"/>
        <v>#DIV/0!</v>
      </c>
      <c r="AW39" s="105" t="e">
        <f t="shared" si="5"/>
        <v>#DIV/0!</v>
      </c>
      <c r="AX39" s="105" t="e">
        <f t="shared" si="5"/>
        <v>#DIV/0!</v>
      </c>
      <c r="AY39" s="105" t="e">
        <f t="shared" si="5"/>
        <v>#DIV/0!</v>
      </c>
      <c r="AZ39" s="105" t="e">
        <f t="shared" si="5"/>
        <v>#DIV/0!</v>
      </c>
      <c r="BA39" s="105" t="e">
        <f t="shared" si="5"/>
        <v>#DIV/0!</v>
      </c>
      <c r="BB39" s="105" t="e">
        <f t="shared" si="5"/>
        <v>#DIV/0!</v>
      </c>
      <c r="BC39" s="105" t="e">
        <f t="shared" si="5"/>
        <v>#DIV/0!</v>
      </c>
      <c r="BD39" s="105" t="e">
        <f t="shared" si="5"/>
        <v>#DIV/0!</v>
      </c>
      <c r="BE39" s="105" t="e">
        <f t="shared" si="5"/>
        <v>#DIV/0!</v>
      </c>
      <c r="BF39" s="105" t="e">
        <f t="shared" si="5"/>
        <v>#DIV/0!</v>
      </c>
      <c r="BG39" s="105" t="e">
        <f t="shared" si="5"/>
        <v>#DIV/0!</v>
      </c>
      <c r="BH39" s="105" t="e">
        <f t="shared" si="5"/>
        <v>#DIV/0!</v>
      </c>
      <c r="BI39" s="105" t="e">
        <f t="shared" si="5"/>
        <v>#DIV/0!</v>
      </c>
      <c r="BJ39" s="105" t="e">
        <f t="shared" si="5"/>
        <v>#DIV/0!</v>
      </c>
      <c r="BK39" s="105" t="e">
        <f t="shared" si="5"/>
        <v>#DIV/0!</v>
      </c>
      <c r="BL39" s="105" t="e">
        <f t="shared" si="5"/>
        <v>#DIV/0!</v>
      </c>
      <c r="BT39" s="84"/>
      <c r="BU39" s="84"/>
      <c r="BV39" s="84"/>
    </row>
    <row r="40" spans="1:74">
      <c r="B40" s="101"/>
      <c r="C40" s="97"/>
      <c r="D40" s="104" t="s">
        <v>176</v>
      </c>
      <c r="E40" s="103">
        <v>650</v>
      </c>
      <c r="F40" s="96"/>
      <c r="G40" s="103">
        <v>6442</v>
      </c>
      <c r="H40" s="96" t="s">
        <v>175</v>
      </c>
      <c r="I40" s="96"/>
      <c r="J40" s="97"/>
      <c r="K40" s="96"/>
      <c r="L40" s="95"/>
      <c r="BT40" s="84"/>
      <c r="BU40" s="84"/>
      <c r="BV40" s="84"/>
    </row>
    <row r="41" spans="1:74">
      <c r="B41" s="101"/>
      <c r="C41" s="97"/>
      <c r="D41" s="98"/>
      <c r="E41" s="98"/>
      <c r="F41" s="96"/>
      <c r="G41" s="98"/>
      <c r="H41" s="96"/>
      <c r="I41" s="96"/>
      <c r="J41" s="97"/>
      <c r="K41" s="96"/>
      <c r="L41" s="95"/>
      <c r="P41" s="83"/>
      <c r="R41" s="83"/>
      <c r="U41" s="102">
        <v>0.9</v>
      </c>
      <c r="V41" s="102">
        <v>0.94</v>
      </c>
      <c r="W41" s="102">
        <v>0.98</v>
      </c>
      <c r="X41" s="102">
        <v>1.02</v>
      </c>
      <c r="Y41" s="102">
        <v>1.05</v>
      </c>
      <c r="Z41" s="102">
        <v>1.0900000000000001</v>
      </c>
      <c r="AA41" s="102">
        <v>1.1299999999999999</v>
      </c>
      <c r="AB41" s="102">
        <v>1.17</v>
      </c>
      <c r="AC41" s="102">
        <v>1.21</v>
      </c>
      <c r="AD41" s="102">
        <v>1.25</v>
      </c>
      <c r="AE41" s="102">
        <v>1.29</v>
      </c>
      <c r="AF41" s="102">
        <v>1.33</v>
      </c>
      <c r="AG41" s="102">
        <v>1.37</v>
      </c>
      <c r="AH41" s="102">
        <v>1.41</v>
      </c>
      <c r="AI41" s="102">
        <v>1.48</v>
      </c>
      <c r="AJ41" s="102">
        <v>1.56</v>
      </c>
      <c r="AK41" s="102">
        <v>1.64</v>
      </c>
      <c r="AL41" s="102">
        <v>1.72</v>
      </c>
      <c r="AM41" s="102">
        <v>1.8</v>
      </c>
      <c r="AN41" s="102">
        <v>1.88</v>
      </c>
      <c r="AO41" s="102">
        <v>1.9500000000000002</v>
      </c>
      <c r="AP41" s="102">
        <v>2.0299999999999998</v>
      </c>
      <c r="AQ41" s="102">
        <v>2.11</v>
      </c>
      <c r="AR41" s="102">
        <v>2.19</v>
      </c>
      <c r="AS41" s="102">
        <v>2.23</v>
      </c>
      <c r="AT41" s="102">
        <v>2.34</v>
      </c>
      <c r="AU41" s="102">
        <v>2.42</v>
      </c>
      <c r="AV41" s="102">
        <v>2.54</v>
      </c>
      <c r="AW41" s="102">
        <v>2.66</v>
      </c>
      <c r="AX41" s="102">
        <v>2.77</v>
      </c>
      <c r="AY41" s="102">
        <v>2.89</v>
      </c>
      <c r="AZ41" s="102">
        <v>3.01</v>
      </c>
      <c r="BA41" s="102">
        <v>3.13</v>
      </c>
      <c r="BB41" s="102">
        <v>3.24</v>
      </c>
      <c r="BC41" s="102">
        <v>3.36</v>
      </c>
      <c r="BD41" s="102">
        <v>3.48</v>
      </c>
      <c r="BE41" s="102">
        <v>3.59</v>
      </c>
      <c r="BF41" s="102">
        <v>3.71</v>
      </c>
      <c r="BG41" s="102">
        <v>3.83</v>
      </c>
      <c r="BH41" s="102">
        <v>3.95</v>
      </c>
      <c r="BI41" s="102">
        <v>4.0599999999999996</v>
      </c>
      <c r="BJ41" s="102">
        <v>4.18</v>
      </c>
      <c r="BK41" s="102">
        <v>4.3</v>
      </c>
      <c r="BL41" s="102">
        <v>4.41</v>
      </c>
      <c r="BM41" s="102">
        <v>4.49</v>
      </c>
      <c r="BN41" s="102">
        <v>4.57</v>
      </c>
      <c r="BO41" s="102">
        <v>4.6100000000000003</v>
      </c>
      <c r="BP41" s="102">
        <v>4.6500000000000004</v>
      </c>
      <c r="BQ41" s="102">
        <v>4.6900000000000004</v>
      </c>
      <c r="BR41" s="102">
        <v>4.7300000000000004</v>
      </c>
      <c r="BS41" s="102">
        <v>4.8</v>
      </c>
      <c r="BT41" s="102">
        <v>4.88</v>
      </c>
      <c r="BU41" s="102">
        <v>4.96</v>
      </c>
      <c r="BV41" s="102">
        <v>5</v>
      </c>
    </row>
    <row r="42" spans="1:74">
      <c r="B42" s="101"/>
      <c r="C42" s="97"/>
      <c r="D42" s="98"/>
      <c r="E42" s="98"/>
      <c r="F42" s="96"/>
      <c r="G42" s="98"/>
      <c r="H42" s="96"/>
      <c r="I42" s="96"/>
      <c r="J42" s="97"/>
      <c r="K42" s="96"/>
      <c r="L42" s="95"/>
      <c r="P42" s="83"/>
      <c r="Q42" s="83"/>
      <c r="R42" s="83"/>
      <c r="S42" s="83"/>
      <c r="T42" s="83"/>
      <c r="U42" s="83"/>
      <c r="V42" s="83"/>
      <c r="W42" s="83"/>
      <c r="X42" s="83"/>
      <c r="Y42" s="83"/>
      <c r="Z42" s="83"/>
      <c r="AA42" s="83"/>
      <c r="AB42" s="83"/>
      <c r="AC42" s="83"/>
      <c r="AD42" s="83"/>
      <c r="AE42" s="83"/>
      <c r="AF42" s="83"/>
      <c r="AG42" s="83"/>
      <c r="AH42" s="83"/>
      <c r="AI42" s="83"/>
      <c r="AJ42" s="83"/>
      <c r="AK42" s="83"/>
      <c r="AL42" s="83"/>
      <c r="AM42" s="83"/>
      <c r="AN42" s="83"/>
      <c r="AO42" s="83"/>
      <c r="AP42" s="83"/>
      <c r="AQ42" s="83"/>
      <c r="AR42" s="83"/>
      <c r="AS42" s="83"/>
      <c r="AT42" s="83"/>
      <c r="AU42" s="83"/>
      <c r="AV42" s="83"/>
      <c r="AW42" s="83"/>
      <c r="AX42" s="83"/>
      <c r="AY42" s="83"/>
      <c r="AZ42" s="83"/>
      <c r="BA42" s="83"/>
      <c r="BB42" s="83"/>
      <c r="BC42" s="83"/>
      <c r="BD42" s="83"/>
      <c r="BE42" s="83"/>
      <c r="BF42" s="83"/>
      <c r="BG42" s="83"/>
      <c r="BH42" s="83"/>
      <c r="BI42" s="83"/>
      <c r="BJ42" s="83"/>
      <c r="BK42" s="83"/>
      <c r="BL42" s="83"/>
      <c r="BM42" s="83"/>
      <c r="BN42" s="83"/>
      <c r="BO42" s="83"/>
      <c r="BP42" s="83"/>
      <c r="BQ42" s="83"/>
      <c r="BR42" s="83"/>
      <c r="BS42" s="83"/>
    </row>
    <row r="43" spans="1:74" ht="15">
      <c r="B43" s="100">
        <f>E39/E40</f>
        <v>0.64615384615384619</v>
      </c>
      <c r="C43" s="98" t="s">
        <v>139</v>
      </c>
      <c r="D43" s="99" t="s">
        <v>174</v>
      </c>
      <c r="E43" s="98"/>
      <c r="F43" s="96"/>
      <c r="G43" s="98"/>
      <c r="H43" s="96"/>
      <c r="I43" s="96"/>
      <c r="J43" s="97"/>
      <c r="K43" s="96"/>
      <c r="L43" s="95"/>
      <c r="P43" s="85" t="s">
        <v>173</v>
      </c>
      <c r="Q43" s="83"/>
      <c r="R43" s="85" t="s">
        <v>165</v>
      </c>
      <c r="S43" s="83"/>
      <c r="T43" s="83"/>
      <c r="U43" s="87">
        <v>0.92</v>
      </c>
      <c r="V43" s="87">
        <v>1.1499999999999999</v>
      </c>
      <c r="W43" s="87">
        <v>1.38</v>
      </c>
      <c r="X43" s="87">
        <v>1.63</v>
      </c>
      <c r="Y43" s="87">
        <v>1.89</v>
      </c>
      <c r="Z43" s="87">
        <v>2.17</v>
      </c>
      <c r="AA43" s="87">
        <v>2.4700000000000002</v>
      </c>
      <c r="AB43" s="87">
        <v>2.79</v>
      </c>
      <c r="AC43" s="87">
        <v>3.13</v>
      </c>
      <c r="AD43" s="87">
        <v>3.49</v>
      </c>
      <c r="AE43" s="87">
        <v>3.89</v>
      </c>
      <c r="AF43" s="87">
        <v>4.3099999999999996</v>
      </c>
      <c r="AG43" s="87">
        <v>4.7699999999999996</v>
      </c>
      <c r="AH43" s="87">
        <v>5.27</v>
      </c>
      <c r="AI43" s="87">
        <v>6.3</v>
      </c>
      <c r="AJ43" s="87">
        <v>7.51</v>
      </c>
      <c r="AK43" s="87">
        <v>8.8699999999999992</v>
      </c>
      <c r="AL43" s="87">
        <v>10.51</v>
      </c>
      <c r="AM43" s="87">
        <v>12.49</v>
      </c>
      <c r="AN43" s="87">
        <v>14.61</v>
      </c>
      <c r="AO43" s="87">
        <v>16.82</v>
      </c>
      <c r="AP43" s="87">
        <v>19.18</v>
      </c>
      <c r="AQ43" s="87">
        <v>21.76</v>
      </c>
      <c r="AR43" s="87">
        <v>24.57</v>
      </c>
      <c r="AS43" s="87">
        <v>26.08</v>
      </c>
      <c r="AT43" s="87">
        <v>31.91</v>
      </c>
      <c r="AU43" s="87">
        <v>35.630000000000003</v>
      </c>
      <c r="AV43" s="87">
        <v>41.77</v>
      </c>
      <c r="AW43" s="87">
        <v>49.12</v>
      </c>
      <c r="AX43" s="87">
        <v>56.24</v>
      </c>
      <c r="AY43" s="87">
        <v>63.690000000000005</v>
      </c>
      <c r="AZ43" s="87">
        <v>72.069999999999993</v>
      </c>
      <c r="BA43" s="87">
        <v>82.17</v>
      </c>
      <c r="BB43" s="87">
        <v>92.77</v>
      </c>
      <c r="BC43" s="87">
        <v>104.78</v>
      </c>
      <c r="BD43" s="87">
        <v>117.82</v>
      </c>
      <c r="BE43" s="87">
        <v>133.27000000000001</v>
      </c>
      <c r="BF43" s="87">
        <v>148.69999999999999</v>
      </c>
      <c r="BG43" s="87">
        <v>165.32</v>
      </c>
      <c r="BH43" s="87">
        <v>183.18</v>
      </c>
      <c r="BI43" s="87">
        <v>204.11</v>
      </c>
      <c r="BJ43" s="87">
        <v>224.38</v>
      </c>
      <c r="BK43" s="87">
        <v>244.66</v>
      </c>
      <c r="BL43" s="87">
        <v>267.94</v>
      </c>
      <c r="BM43" s="87">
        <v>284.27999999999997</v>
      </c>
      <c r="BN43" s="87">
        <v>299.39999999999998</v>
      </c>
      <c r="BO43" s="87">
        <v>306.95999999999998</v>
      </c>
      <c r="BP43" s="87">
        <v>315.81</v>
      </c>
      <c r="BQ43" s="87">
        <v>324.82</v>
      </c>
      <c r="BR43" s="87">
        <v>334.01</v>
      </c>
      <c r="BS43" s="87">
        <v>352.91</v>
      </c>
      <c r="BT43" s="87">
        <v>372.52</v>
      </c>
      <c r="BU43" s="87">
        <v>392.86</v>
      </c>
      <c r="BV43" s="87">
        <v>403.31</v>
      </c>
    </row>
    <row r="44" spans="1:74" ht="13.5" thickBot="1">
      <c r="B44" s="94"/>
      <c r="C44" s="91"/>
      <c r="D44" s="93" t="s">
        <v>172</v>
      </c>
      <c r="E44" s="92"/>
      <c r="F44" s="90"/>
      <c r="G44" s="92"/>
      <c r="H44" s="90"/>
      <c r="I44" s="90"/>
      <c r="J44" s="91"/>
      <c r="K44" s="90"/>
      <c r="L44" s="89"/>
      <c r="P44" s="83"/>
      <c r="R44" s="83"/>
      <c r="U44" s="88">
        <f t="shared" ref="U44:AZ44" si="6">U43/U45</f>
        <v>1</v>
      </c>
      <c r="V44" s="88">
        <f t="shared" si="6"/>
        <v>1</v>
      </c>
      <c r="W44" s="88">
        <f t="shared" si="6"/>
        <v>1</v>
      </c>
      <c r="X44" s="88">
        <f t="shared" si="6"/>
        <v>1</v>
      </c>
      <c r="Y44" s="88">
        <f t="shared" si="6"/>
        <v>1</v>
      </c>
      <c r="Z44" s="88">
        <f t="shared" si="6"/>
        <v>1</v>
      </c>
      <c r="AA44" s="88">
        <f t="shared" si="6"/>
        <v>1</v>
      </c>
      <c r="AB44" s="88">
        <f t="shared" si="6"/>
        <v>1</v>
      </c>
      <c r="AC44" s="88">
        <f t="shared" si="6"/>
        <v>1</v>
      </c>
      <c r="AD44" s="88">
        <f t="shared" si="6"/>
        <v>1</v>
      </c>
      <c r="AE44" s="88">
        <f t="shared" si="6"/>
        <v>1</v>
      </c>
      <c r="AF44" s="88">
        <f t="shared" si="6"/>
        <v>1</v>
      </c>
      <c r="AG44" s="88">
        <f t="shared" si="6"/>
        <v>1</v>
      </c>
      <c r="AH44" s="88">
        <f t="shared" si="6"/>
        <v>1</v>
      </c>
      <c r="AI44" s="88">
        <f t="shared" si="6"/>
        <v>1</v>
      </c>
      <c r="AJ44" s="88">
        <f t="shared" si="6"/>
        <v>1</v>
      </c>
      <c r="AK44" s="88">
        <f t="shared" si="6"/>
        <v>0.99887387387387372</v>
      </c>
      <c r="AL44" s="88">
        <f t="shared" si="6"/>
        <v>0.99904942965779475</v>
      </c>
      <c r="AM44" s="88">
        <f t="shared" si="6"/>
        <v>1</v>
      </c>
      <c r="AN44" s="88">
        <f t="shared" si="6"/>
        <v>1</v>
      </c>
      <c r="AO44" s="88">
        <f t="shared" si="6"/>
        <v>1</v>
      </c>
      <c r="AP44" s="88">
        <f t="shared" si="6"/>
        <v>1</v>
      </c>
      <c r="AQ44" s="88">
        <f t="shared" si="6"/>
        <v>1</v>
      </c>
      <c r="AR44" s="88">
        <f t="shared" si="6"/>
        <v>1</v>
      </c>
      <c r="AS44" s="88">
        <f t="shared" si="6"/>
        <v>1</v>
      </c>
      <c r="AT44" s="88">
        <f t="shared" si="6"/>
        <v>1</v>
      </c>
      <c r="AU44" s="88">
        <f t="shared" si="6"/>
        <v>1</v>
      </c>
      <c r="AV44" s="88">
        <f t="shared" si="6"/>
        <v>1</v>
      </c>
      <c r="AW44" s="88">
        <f t="shared" si="6"/>
        <v>1</v>
      </c>
      <c r="AX44" s="88">
        <f t="shared" si="6"/>
        <v>1</v>
      </c>
      <c r="AY44" s="88">
        <f t="shared" si="6"/>
        <v>1</v>
      </c>
      <c r="AZ44" s="88">
        <f t="shared" si="6"/>
        <v>1</v>
      </c>
      <c r="BA44" s="88">
        <f t="shared" ref="BA44:CF44" si="7">BA43/BA45</f>
        <v>1</v>
      </c>
      <c r="BB44" s="88">
        <f t="shared" si="7"/>
        <v>1</v>
      </c>
      <c r="BC44" s="88">
        <f t="shared" si="7"/>
        <v>1</v>
      </c>
      <c r="BD44" s="88">
        <f t="shared" si="7"/>
        <v>1</v>
      </c>
      <c r="BE44" s="88">
        <f t="shared" si="7"/>
        <v>1</v>
      </c>
      <c r="BF44" s="88">
        <f t="shared" si="7"/>
        <v>1</v>
      </c>
      <c r="BG44" s="88">
        <f t="shared" si="7"/>
        <v>1</v>
      </c>
      <c r="BH44" s="88">
        <f t="shared" si="7"/>
        <v>1</v>
      </c>
      <c r="BI44" s="88">
        <f t="shared" si="7"/>
        <v>1</v>
      </c>
      <c r="BJ44" s="88">
        <f t="shared" si="7"/>
        <v>1</v>
      </c>
      <c r="BK44" s="88">
        <f t="shared" si="7"/>
        <v>1</v>
      </c>
      <c r="BL44" s="88">
        <f t="shared" si="7"/>
        <v>1</v>
      </c>
      <c r="BM44" s="88">
        <f t="shared" si="7"/>
        <v>1</v>
      </c>
      <c r="BN44" s="88">
        <f t="shared" si="7"/>
        <v>1</v>
      </c>
      <c r="BO44" s="88">
        <f t="shared" si="7"/>
        <v>1</v>
      </c>
      <c r="BP44" s="88">
        <f t="shared" si="7"/>
        <v>1</v>
      </c>
      <c r="BQ44" s="88">
        <f t="shared" si="7"/>
        <v>1</v>
      </c>
      <c r="BR44" s="88">
        <f t="shared" si="7"/>
        <v>1</v>
      </c>
      <c r="BS44" s="88">
        <f t="shared" si="7"/>
        <v>1</v>
      </c>
      <c r="BT44" s="88">
        <f t="shared" si="7"/>
        <v>1</v>
      </c>
      <c r="BU44" s="88">
        <f t="shared" si="7"/>
        <v>1</v>
      </c>
      <c r="BV44" s="88">
        <f t="shared" si="7"/>
        <v>1</v>
      </c>
    </row>
    <row r="45" spans="1:74">
      <c r="P45" s="85" t="s">
        <v>171</v>
      </c>
      <c r="R45" s="85" t="s">
        <v>167</v>
      </c>
      <c r="U45" s="87">
        <v>0.92</v>
      </c>
      <c r="V45" s="87">
        <v>1.1499999999999999</v>
      </c>
      <c r="W45" s="87">
        <v>1.38</v>
      </c>
      <c r="X45" s="87">
        <v>1.63</v>
      </c>
      <c r="Y45" s="87">
        <v>1.89</v>
      </c>
      <c r="Z45" s="87">
        <v>2.17</v>
      </c>
      <c r="AA45" s="87">
        <v>2.4700000000000002</v>
      </c>
      <c r="AB45" s="87">
        <v>2.79</v>
      </c>
      <c r="AC45" s="87">
        <v>3.13</v>
      </c>
      <c r="AD45" s="87">
        <v>3.49</v>
      </c>
      <c r="AE45" s="87">
        <v>3.89</v>
      </c>
      <c r="AF45" s="87">
        <v>4.3099999999999996</v>
      </c>
      <c r="AG45" s="87">
        <v>4.7699999999999996</v>
      </c>
      <c r="AH45" s="87">
        <v>5.27</v>
      </c>
      <c r="AI45" s="87">
        <v>6.3</v>
      </c>
      <c r="AJ45" s="87">
        <v>7.51</v>
      </c>
      <c r="AK45" s="87">
        <v>8.8800000000000008</v>
      </c>
      <c r="AL45" s="87">
        <v>10.52</v>
      </c>
      <c r="AM45" s="87">
        <v>12.49</v>
      </c>
      <c r="AN45" s="87">
        <v>14.61</v>
      </c>
      <c r="AO45" s="87">
        <v>16.82</v>
      </c>
      <c r="AP45" s="87">
        <v>19.18</v>
      </c>
      <c r="AQ45" s="87">
        <v>21.76</v>
      </c>
      <c r="AR45" s="87">
        <v>24.57</v>
      </c>
      <c r="AS45" s="87">
        <v>26.08</v>
      </c>
      <c r="AT45" s="87">
        <v>31.91</v>
      </c>
      <c r="AU45" s="87">
        <v>35.630000000000003</v>
      </c>
      <c r="AV45" s="87">
        <v>41.77</v>
      </c>
      <c r="AW45" s="87">
        <v>49.12</v>
      </c>
      <c r="AX45" s="87">
        <v>56.24</v>
      </c>
      <c r="AY45" s="87">
        <v>63.690000000000005</v>
      </c>
      <c r="AZ45" s="87">
        <v>72.069999999999993</v>
      </c>
      <c r="BA45" s="87">
        <v>82.17</v>
      </c>
      <c r="BB45" s="87">
        <v>92.77</v>
      </c>
      <c r="BC45" s="87">
        <v>104.78</v>
      </c>
      <c r="BD45" s="87">
        <v>117.82</v>
      </c>
      <c r="BE45" s="87">
        <v>133.27000000000001</v>
      </c>
      <c r="BF45" s="87">
        <v>148.69999999999999</v>
      </c>
      <c r="BG45" s="87">
        <v>165.32</v>
      </c>
      <c r="BH45" s="87">
        <v>183.18</v>
      </c>
      <c r="BI45" s="87">
        <v>204.11</v>
      </c>
      <c r="BJ45" s="87">
        <v>224.38</v>
      </c>
      <c r="BK45" s="87">
        <v>244.66</v>
      </c>
      <c r="BL45" s="87">
        <v>267.94</v>
      </c>
      <c r="BM45" s="87">
        <v>284.27999999999997</v>
      </c>
      <c r="BN45" s="87">
        <v>299.39999999999998</v>
      </c>
      <c r="BO45" s="87">
        <v>306.95999999999998</v>
      </c>
      <c r="BP45" s="87">
        <v>315.81</v>
      </c>
      <c r="BQ45" s="87">
        <v>324.82</v>
      </c>
      <c r="BR45" s="87">
        <v>334.01</v>
      </c>
      <c r="BS45" s="87">
        <v>352.91</v>
      </c>
      <c r="BT45" s="87">
        <v>372.52</v>
      </c>
      <c r="BU45" s="87">
        <v>392.86</v>
      </c>
      <c r="BV45" s="87">
        <v>403.31</v>
      </c>
    </row>
    <row r="46" spans="1:74">
      <c r="U46" s="88">
        <f t="shared" ref="U46:AZ46" si="8">U47/U45</f>
        <v>1</v>
      </c>
      <c r="V46" s="88">
        <f t="shared" si="8"/>
        <v>1</v>
      </c>
      <c r="W46" s="88">
        <f t="shared" si="8"/>
        <v>1</v>
      </c>
      <c r="X46" s="88">
        <f t="shared" si="8"/>
        <v>1</v>
      </c>
      <c r="Y46" s="88">
        <f t="shared" si="8"/>
        <v>1</v>
      </c>
      <c r="Z46" s="88">
        <f t="shared" si="8"/>
        <v>1</v>
      </c>
      <c r="AA46" s="88">
        <f t="shared" si="8"/>
        <v>1</v>
      </c>
      <c r="AB46" s="88">
        <f t="shared" si="8"/>
        <v>1</v>
      </c>
      <c r="AC46" s="88">
        <f t="shared" si="8"/>
        <v>1</v>
      </c>
      <c r="AD46" s="88">
        <f t="shared" si="8"/>
        <v>1</v>
      </c>
      <c r="AE46" s="88">
        <f t="shared" si="8"/>
        <v>1</v>
      </c>
      <c r="AF46" s="88">
        <f t="shared" si="8"/>
        <v>1</v>
      </c>
      <c r="AG46" s="88">
        <f t="shared" si="8"/>
        <v>1</v>
      </c>
      <c r="AH46" s="88">
        <f t="shared" si="8"/>
        <v>1</v>
      </c>
      <c r="AI46" s="88">
        <f t="shared" si="8"/>
        <v>1</v>
      </c>
      <c r="AJ46" s="88">
        <f t="shared" si="8"/>
        <v>1</v>
      </c>
      <c r="AK46" s="88">
        <f t="shared" si="8"/>
        <v>1</v>
      </c>
      <c r="AL46" s="88">
        <f t="shared" si="8"/>
        <v>1</v>
      </c>
      <c r="AM46" s="88">
        <f t="shared" si="8"/>
        <v>1.0008006405124099</v>
      </c>
      <c r="AN46" s="88">
        <f t="shared" si="8"/>
        <v>1.000684462696783</v>
      </c>
      <c r="AO46" s="88">
        <f t="shared" si="8"/>
        <v>1.0101070154577882</v>
      </c>
      <c r="AP46" s="88">
        <f t="shared" si="8"/>
        <v>1.0099061522419188</v>
      </c>
      <c r="AQ46" s="88">
        <f t="shared" si="8"/>
        <v>1.010110294117647</v>
      </c>
      <c r="AR46" s="88">
        <f t="shared" si="8"/>
        <v>1.0097680097680097</v>
      </c>
      <c r="AS46" s="88">
        <f t="shared" si="8"/>
        <v>1.0199386503067487</v>
      </c>
      <c r="AT46" s="88">
        <f t="shared" si="8"/>
        <v>0.99028517706048269</v>
      </c>
      <c r="AU46" s="88">
        <f t="shared" si="8"/>
        <v>1.000280662363177</v>
      </c>
      <c r="AV46" s="88">
        <f t="shared" si="8"/>
        <v>1.0002394062724442</v>
      </c>
      <c r="AW46" s="88">
        <f t="shared" si="8"/>
        <v>0.9806596091205213</v>
      </c>
      <c r="AX46" s="88">
        <f t="shared" si="8"/>
        <v>0.98061877667140818</v>
      </c>
      <c r="AY46" s="88">
        <f t="shared" si="8"/>
        <v>0.98068770607630706</v>
      </c>
      <c r="AZ46" s="88">
        <f t="shared" si="8"/>
        <v>0.98071319550437097</v>
      </c>
      <c r="BA46" s="88">
        <f t="shared" ref="BA46:CF46" si="9">BA47/BA45</f>
        <v>0.9806498722161372</v>
      </c>
      <c r="BB46" s="88">
        <f t="shared" si="9"/>
        <v>0.98070496927886175</v>
      </c>
      <c r="BC46" s="88">
        <f t="shared" si="9"/>
        <v>0.99102882229433098</v>
      </c>
      <c r="BD46" s="88">
        <f t="shared" si="9"/>
        <v>0.99049397385842819</v>
      </c>
      <c r="BE46" s="88">
        <f t="shared" si="9"/>
        <v>0.98071584002401124</v>
      </c>
      <c r="BF46" s="88">
        <f t="shared" si="9"/>
        <v>0.98069939475453949</v>
      </c>
      <c r="BG46" s="88">
        <f t="shared" si="9"/>
        <v>0.98070408903943873</v>
      </c>
      <c r="BH46" s="88">
        <f t="shared" si="9"/>
        <v>0.98067474615132644</v>
      </c>
      <c r="BI46" s="88">
        <f t="shared" si="9"/>
        <v>0.97212287492038596</v>
      </c>
      <c r="BJ46" s="88">
        <f t="shared" si="9"/>
        <v>0.97383902308583647</v>
      </c>
      <c r="BK46" s="88">
        <f t="shared" si="9"/>
        <v>0.97821466524973444</v>
      </c>
      <c r="BL46" s="88">
        <f t="shared" si="9"/>
        <v>0.97096364857803996</v>
      </c>
      <c r="BM46" s="88">
        <f t="shared" si="9"/>
        <v>0.97097931616715916</v>
      </c>
      <c r="BN46" s="88">
        <f t="shared" si="9"/>
        <v>0.9770541082164329</v>
      </c>
      <c r="BO46" s="88">
        <f t="shared" si="9"/>
        <v>0.98068152202241332</v>
      </c>
      <c r="BP46" s="88">
        <f t="shared" si="9"/>
        <v>0.98068458883505893</v>
      </c>
      <c r="BQ46" s="88">
        <f t="shared" si="9"/>
        <v>0.980697001416169</v>
      </c>
      <c r="BR46" s="88">
        <f t="shared" si="9"/>
        <v>0.98065926169875162</v>
      </c>
      <c r="BS46" s="88">
        <f t="shared" si="9"/>
        <v>0.98067495962143314</v>
      </c>
      <c r="BT46" s="88">
        <f t="shared" si="9"/>
        <v>0.98067217867497047</v>
      </c>
      <c r="BU46" s="88">
        <f t="shared" si="9"/>
        <v>0.98068014050806895</v>
      </c>
      <c r="BV46" s="88">
        <f t="shared" si="9"/>
        <v>0.98068483300686815</v>
      </c>
    </row>
    <row r="47" spans="1:74">
      <c r="P47" s="85" t="s">
        <v>170</v>
      </c>
      <c r="R47" s="85" t="s">
        <v>165</v>
      </c>
      <c r="U47" s="87">
        <v>0.92</v>
      </c>
      <c r="V47" s="87">
        <v>1.1499999999999999</v>
      </c>
      <c r="W47" s="87">
        <v>1.38</v>
      </c>
      <c r="X47" s="87">
        <v>1.63</v>
      </c>
      <c r="Y47" s="87">
        <v>1.89</v>
      </c>
      <c r="Z47" s="87">
        <v>2.17</v>
      </c>
      <c r="AA47" s="87">
        <v>2.4700000000000002</v>
      </c>
      <c r="AB47" s="87">
        <v>2.79</v>
      </c>
      <c r="AC47" s="87">
        <v>3.13</v>
      </c>
      <c r="AD47" s="87">
        <v>3.49</v>
      </c>
      <c r="AE47" s="87">
        <v>3.89</v>
      </c>
      <c r="AF47" s="87">
        <v>4.3099999999999996</v>
      </c>
      <c r="AG47" s="87">
        <v>4.7699999999999996</v>
      </c>
      <c r="AH47" s="87">
        <v>5.27</v>
      </c>
      <c r="AI47" s="87">
        <v>6.3</v>
      </c>
      <c r="AJ47" s="87">
        <v>7.51</v>
      </c>
      <c r="AK47" s="87">
        <v>8.8800000000000008</v>
      </c>
      <c r="AL47" s="87">
        <v>10.52</v>
      </c>
      <c r="AM47" s="87">
        <v>12.5</v>
      </c>
      <c r="AN47" s="87">
        <v>14.62</v>
      </c>
      <c r="AO47" s="87">
        <v>16.989999999999998</v>
      </c>
      <c r="AP47" s="87">
        <v>19.37</v>
      </c>
      <c r="AQ47" s="87">
        <v>21.98</v>
      </c>
      <c r="AR47" s="87">
        <v>24.81</v>
      </c>
      <c r="AS47" s="87">
        <v>26.6</v>
      </c>
      <c r="AT47" s="87">
        <v>31.6</v>
      </c>
      <c r="AU47" s="87">
        <v>35.64</v>
      </c>
      <c r="AV47" s="87">
        <v>41.78</v>
      </c>
      <c r="AW47" s="87">
        <v>48.17</v>
      </c>
      <c r="AX47" s="87">
        <v>55.15</v>
      </c>
      <c r="AY47" s="87">
        <v>62.46</v>
      </c>
      <c r="AZ47" s="87">
        <v>70.680000000000007</v>
      </c>
      <c r="BA47" s="87">
        <v>80.58</v>
      </c>
      <c r="BB47" s="87">
        <v>90.98</v>
      </c>
      <c r="BC47" s="87">
        <v>103.84</v>
      </c>
      <c r="BD47" s="87">
        <v>116.7</v>
      </c>
      <c r="BE47" s="87">
        <v>130.69999999999999</v>
      </c>
      <c r="BF47" s="87">
        <v>145.83000000000001</v>
      </c>
      <c r="BG47" s="87">
        <v>162.13</v>
      </c>
      <c r="BH47" s="87">
        <v>179.64</v>
      </c>
      <c r="BI47" s="87">
        <v>198.42</v>
      </c>
      <c r="BJ47" s="87">
        <v>218.51</v>
      </c>
      <c r="BK47" s="87">
        <v>239.33</v>
      </c>
      <c r="BL47" s="87">
        <v>260.16000000000003</v>
      </c>
      <c r="BM47" s="87">
        <v>276.02999999999997</v>
      </c>
      <c r="BN47" s="87">
        <v>292.52999999999997</v>
      </c>
      <c r="BO47" s="87">
        <v>301.02999999999997</v>
      </c>
      <c r="BP47" s="87">
        <v>309.70999999999998</v>
      </c>
      <c r="BQ47" s="87">
        <v>318.55</v>
      </c>
      <c r="BR47" s="87">
        <v>327.55</v>
      </c>
      <c r="BS47" s="87">
        <v>346.09</v>
      </c>
      <c r="BT47" s="87">
        <v>365.32</v>
      </c>
      <c r="BU47" s="87">
        <v>385.27</v>
      </c>
      <c r="BV47" s="87">
        <v>395.52</v>
      </c>
    </row>
    <row r="50" spans="14:74">
      <c r="P50" s="85" t="s">
        <v>169</v>
      </c>
      <c r="Q50" s="83"/>
      <c r="R50" s="85" t="s">
        <v>165</v>
      </c>
      <c r="S50" s="83"/>
      <c r="T50" s="83"/>
      <c r="U50" s="87">
        <f t="shared" ref="U50:AZ50" si="10">U52*U44</f>
        <v>1</v>
      </c>
      <c r="V50" s="87">
        <f t="shared" si="10"/>
        <v>1.26</v>
      </c>
      <c r="W50" s="87">
        <f t="shared" si="10"/>
        <v>1.51</v>
      </c>
      <c r="X50" s="87">
        <f t="shared" si="10"/>
        <v>1.74</v>
      </c>
      <c r="Y50" s="87">
        <f t="shared" si="10"/>
        <v>2.02</v>
      </c>
      <c r="Z50" s="87">
        <f t="shared" si="10"/>
        <v>2.3199999999999998</v>
      </c>
      <c r="AA50" s="87">
        <f t="shared" si="10"/>
        <v>2.64</v>
      </c>
      <c r="AB50" s="87">
        <f t="shared" si="10"/>
        <v>2.98</v>
      </c>
      <c r="AC50" s="87">
        <f t="shared" si="10"/>
        <v>3.35</v>
      </c>
      <c r="AD50" s="87">
        <f t="shared" si="10"/>
        <v>3.66</v>
      </c>
      <c r="AE50" s="87">
        <f t="shared" si="10"/>
        <v>4.08</v>
      </c>
      <c r="AF50" s="87">
        <f t="shared" si="10"/>
        <v>4.4800000000000004</v>
      </c>
      <c r="AG50" s="87">
        <f t="shared" si="10"/>
        <v>4.96</v>
      </c>
      <c r="AH50" s="87">
        <f t="shared" si="10"/>
        <v>5.47</v>
      </c>
      <c r="AI50" s="87">
        <f t="shared" si="10"/>
        <v>6.68</v>
      </c>
      <c r="AJ50" s="87">
        <f t="shared" si="10"/>
        <v>7.96</v>
      </c>
      <c r="AK50" s="87">
        <f t="shared" si="10"/>
        <v>9.3994031531531519</v>
      </c>
      <c r="AL50" s="87">
        <f t="shared" si="10"/>
        <v>11.309239543726237</v>
      </c>
      <c r="AM50" s="87">
        <f t="shared" si="10"/>
        <v>13.44</v>
      </c>
      <c r="AN50" s="87">
        <f t="shared" si="10"/>
        <v>16.07</v>
      </c>
      <c r="AO50" s="87">
        <f t="shared" si="10"/>
        <v>19.46</v>
      </c>
      <c r="AP50" s="87">
        <f t="shared" si="10"/>
        <v>21.75</v>
      </c>
      <c r="AQ50" s="87">
        <f t="shared" si="10"/>
        <v>24.42</v>
      </c>
      <c r="AR50" s="87">
        <f t="shared" si="10"/>
        <v>26.39</v>
      </c>
      <c r="AS50" s="87">
        <f t="shared" si="10"/>
        <v>28.59</v>
      </c>
      <c r="AT50" s="87">
        <f t="shared" si="10"/>
        <v>39</v>
      </c>
      <c r="AU50" s="87">
        <f t="shared" si="10"/>
        <v>45.26</v>
      </c>
      <c r="AV50" s="87">
        <f t="shared" si="10"/>
        <v>51.9</v>
      </c>
      <c r="AW50" s="87">
        <f t="shared" si="10"/>
        <v>62.36</v>
      </c>
      <c r="AX50" s="87">
        <f t="shared" si="10"/>
        <v>73.56</v>
      </c>
      <c r="AY50" s="87">
        <f t="shared" si="10"/>
        <v>80.61</v>
      </c>
      <c r="AZ50" s="87">
        <f t="shared" si="10"/>
        <v>91.21</v>
      </c>
      <c r="BA50" s="87">
        <f t="shared" ref="BA50:BV50" si="11">BA52*BA44</f>
        <v>103.99</v>
      </c>
      <c r="BB50" s="87">
        <f t="shared" si="11"/>
        <v>117.41</v>
      </c>
      <c r="BC50" s="87">
        <f t="shared" si="11"/>
        <v>132.61000000000001</v>
      </c>
      <c r="BD50" s="87">
        <f t="shared" si="11"/>
        <v>149.11000000000001</v>
      </c>
      <c r="BE50" s="87">
        <f t="shared" si="11"/>
        <v>168.67</v>
      </c>
      <c r="BF50" s="87">
        <f t="shared" si="11"/>
        <v>188.19</v>
      </c>
      <c r="BG50" s="87">
        <f t="shared" si="11"/>
        <v>209.23</v>
      </c>
      <c r="BH50" s="87">
        <f t="shared" si="11"/>
        <v>231.83</v>
      </c>
      <c r="BI50" s="87">
        <f t="shared" si="11"/>
        <v>258.32</v>
      </c>
      <c r="BJ50" s="87">
        <f t="shared" si="11"/>
        <v>283.98</v>
      </c>
      <c r="BK50" s="87">
        <f t="shared" si="11"/>
        <v>309.64</v>
      </c>
      <c r="BL50" s="87">
        <f t="shared" si="11"/>
        <v>339.1</v>
      </c>
      <c r="BM50" s="87">
        <f t="shared" si="11"/>
        <v>359.78</v>
      </c>
      <c r="BN50" s="87">
        <f t="shared" si="11"/>
        <v>378.92</v>
      </c>
      <c r="BO50" s="87">
        <f t="shared" si="11"/>
        <v>388.49</v>
      </c>
      <c r="BP50" s="87">
        <f t="shared" si="11"/>
        <v>399.69</v>
      </c>
      <c r="BQ50" s="87">
        <f t="shared" si="11"/>
        <v>411.09</v>
      </c>
      <c r="BR50" s="87">
        <f t="shared" si="11"/>
        <v>422.72</v>
      </c>
      <c r="BS50" s="87">
        <f t="shared" si="11"/>
        <v>446.64</v>
      </c>
      <c r="BT50" s="87">
        <f t="shared" si="11"/>
        <v>471.46</v>
      </c>
      <c r="BU50" s="87">
        <f t="shared" si="11"/>
        <v>497.2</v>
      </c>
      <c r="BV50" s="87">
        <f t="shared" si="11"/>
        <v>500</v>
      </c>
    </row>
    <row r="51" spans="14:74">
      <c r="P51" s="83"/>
      <c r="R51" s="83"/>
      <c r="T51" s="83"/>
      <c r="U51" s="83"/>
      <c r="V51" s="83"/>
      <c r="W51" s="83"/>
      <c r="X51" s="83"/>
      <c r="Y51" s="83"/>
      <c r="Z51" s="83"/>
      <c r="AA51" s="83"/>
      <c r="AB51" s="83"/>
      <c r="AC51" s="83"/>
      <c r="AD51" s="83"/>
      <c r="AE51" s="83"/>
      <c r="AF51" s="83"/>
      <c r="AG51" s="83"/>
      <c r="AH51" s="83"/>
      <c r="AI51" s="83"/>
      <c r="AJ51" s="83"/>
      <c r="AK51" s="83"/>
      <c r="AL51" s="83"/>
      <c r="AM51" s="83"/>
      <c r="AN51" s="83"/>
      <c r="AO51" s="83"/>
      <c r="AP51" s="83"/>
      <c r="AQ51" s="83"/>
      <c r="AR51" s="83"/>
      <c r="AS51" s="83"/>
      <c r="AT51" s="83"/>
      <c r="AU51" s="83"/>
      <c r="AV51" s="83"/>
      <c r="AW51" s="83"/>
      <c r="AX51" s="83"/>
      <c r="AY51" s="83"/>
      <c r="AZ51" s="83"/>
      <c r="BA51" s="83"/>
      <c r="BB51" s="83"/>
      <c r="BC51" s="83"/>
      <c r="BD51" s="83"/>
      <c r="BE51" s="83"/>
      <c r="BF51" s="83"/>
      <c r="BG51" s="83"/>
      <c r="BH51" s="83"/>
      <c r="BI51" s="83"/>
      <c r="BJ51" s="83"/>
      <c r="BK51" s="83"/>
      <c r="BL51" s="83"/>
      <c r="BM51" s="83"/>
      <c r="BN51" s="83"/>
      <c r="BO51" s="83"/>
      <c r="BP51" s="83"/>
      <c r="BQ51" s="83"/>
      <c r="BR51" s="83"/>
      <c r="BS51" s="83"/>
    </row>
    <row r="52" spans="14:74">
      <c r="P52" s="85" t="s">
        <v>168</v>
      </c>
      <c r="R52" s="85" t="s">
        <v>167</v>
      </c>
      <c r="U52" s="87">
        <v>1</v>
      </c>
      <c r="V52" s="87">
        <v>1.26</v>
      </c>
      <c r="W52" s="87">
        <v>1.51</v>
      </c>
      <c r="X52" s="87">
        <v>1.74</v>
      </c>
      <c r="Y52" s="87">
        <v>2.02</v>
      </c>
      <c r="Z52" s="87">
        <v>2.3199999999999998</v>
      </c>
      <c r="AA52" s="87">
        <v>2.64</v>
      </c>
      <c r="AB52" s="87">
        <v>2.98</v>
      </c>
      <c r="AC52" s="87">
        <v>3.35</v>
      </c>
      <c r="AD52" s="87">
        <v>3.66</v>
      </c>
      <c r="AE52" s="87">
        <v>4.08</v>
      </c>
      <c r="AF52" s="87">
        <v>4.4800000000000004</v>
      </c>
      <c r="AG52" s="87">
        <v>4.96</v>
      </c>
      <c r="AH52" s="87">
        <v>5.47</v>
      </c>
      <c r="AI52" s="87">
        <v>6.68</v>
      </c>
      <c r="AJ52" s="87">
        <v>7.96</v>
      </c>
      <c r="AK52" s="87">
        <v>9.41</v>
      </c>
      <c r="AL52" s="87">
        <v>11.32</v>
      </c>
      <c r="AM52" s="87">
        <v>13.44</v>
      </c>
      <c r="AN52" s="87">
        <v>16.07</v>
      </c>
      <c r="AO52" s="87">
        <v>19.46</v>
      </c>
      <c r="AP52" s="87">
        <v>21.75</v>
      </c>
      <c r="AQ52" s="87">
        <v>24.42</v>
      </c>
      <c r="AR52" s="87">
        <v>26.39</v>
      </c>
      <c r="AS52" s="87">
        <v>28.59</v>
      </c>
      <c r="AT52" s="87">
        <v>39</v>
      </c>
      <c r="AU52" s="87">
        <v>45.26</v>
      </c>
      <c r="AV52" s="87">
        <v>51.9</v>
      </c>
      <c r="AW52" s="87">
        <v>62.36</v>
      </c>
      <c r="AX52" s="87">
        <v>73.56</v>
      </c>
      <c r="AY52" s="87">
        <v>80.61</v>
      </c>
      <c r="AZ52" s="87">
        <v>91.21</v>
      </c>
      <c r="BA52" s="87">
        <v>103.99</v>
      </c>
      <c r="BB52" s="87">
        <v>117.41</v>
      </c>
      <c r="BC52" s="87">
        <v>132.61000000000001</v>
      </c>
      <c r="BD52" s="87">
        <v>149.11000000000001</v>
      </c>
      <c r="BE52" s="87">
        <v>168.67</v>
      </c>
      <c r="BF52" s="87">
        <v>188.19</v>
      </c>
      <c r="BG52" s="87">
        <v>209.23</v>
      </c>
      <c r="BH52" s="87">
        <v>231.83</v>
      </c>
      <c r="BI52" s="87">
        <v>258.32</v>
      </c>
      <c r="BJ52" s="87">
        <v>283.98</v>
      </c>
      <c r="BK52" s="87">
        <v>309.64</v>
      </c>
      <c r="BL52" s="87">
        <v>339.1</v>
      </c>
      <c r="BM52" s="87">
        <v>359.78</v>
      </c>
      <c r="BN52" s="87">
        <v>378.92</v>
      </c>
      <c r="BO52" s="87">
        <v>388.49</v>
      </c>
      <c r="BP52" s="87">
        <v>399.69</v>
      </c>
      <c r="BQ52" s="87">
        <v>411.09</v>
      </c>
      <c r="BR52" s="87">
        <v>422.72</v>
      </c>
      <c r="BS52" s="87">
        <v>446.64</v>
      </c>
      <c r="BT52" s="87">
        <v>471.46</v>
      </c>
      <c r="BU52" s="87">
        <v>497.2</v>
      </c>
      <c r="BV52" s="87">
        <v>500</v>
      </c>
    </row>
    <row r="53" spans="14:74">
      <c r="U53" s="83"/>
      <c r="V53" s="83"/>
      <c r="W53" s="83"/>
      <c r="X53" s="83"/>
      <c r="Y53" s="83"/>
      <c r="Z53" s="83"/>
      <c r="AA53" s="83"/>
      <c r="AB53" s="83"/>
      <c r="AC53" s="83"/>
      <c r="AD53" s="83"/>
      <c r="AE53" s="83"/>
      <c r="AF53" s="83"/>
      <c r="AG53" s="83"/>
      <c r="AH53" s="83"/>
      <c r="AI53" s="83"/>
      <c r="AJ53" s="83"/>
      <c r="AK53" s="83"/>
      <c r="AL53" s="83"/>
      <c r="AM53" s="83"/>
      <c r="AN53" s="83"/>
      <c r="AO53" s="83"/>
      <c r="AP53" s="83"/>
      <c r="AQ53" s="83"/>
      <c r="AR53" s="83"/>
      <c r="AS53" s="83"/>
      <c r="AT53" s="83"/>
      <c r="AU53" s="83"/>
      <c r="AV53" s="83"/>
      <c r="AW53" s="83"/>
      <c r="AX53" s="83"/>
      <c r="AY53" s="83"/>
      <c r="AZ53" s="83"/>
      <c r="BA53" s="83"/>
      <c r="BB53" s="83"/>
      <c r="BC53" s="83"/>
      <c r="BD53" s="83"/>
      <c r="BE53" s="83"/>
      <c r="BF53" s="83"/>
      <c r="BG53" s="83"/>
      <c r="BH53" s="83"/>
      <c r="BI53" s="83"/>
      <c r="BJ53" s="83"/>
      <c r="BK53" s="83"/>
      <c r="BL53" s="83"/>
      <c r="BM53" s="83"/>
      <c r="BN53" s="83"/>
      <c r="BO53" s="83"/>
      <c r="BP53" s="83"/>
      <c r="BQ53" s="83"/>
      <c r="BR53" s="83"/>
      <c r="BS53" s="83"/>
    </row>
    <row r="54" spans="14:74">
      <c r="P54" s="85" t="s">
        <v>166</v>
      </c>
      <c r="R54" s="85" t="s">
        <v>165</v>
      </c>
      <c r="U54" s="87">
        <f t="shared" ref="U54:AZ54" si="12">U52*U46</f>
        <v>1</v>
      </c>
      <c r="V54" s="87">
        <f t="shared" si="12"/>
        <v>1.26</v>
      </c>
      <c r="W54" s="87">
        <f t="shared" si="12"/>
        <v>1.51</v>
      </c>
      <c r="X54" s="87">
        <f t="shared" si="12"/>
        <v>1.74</v>
      </c>
      <c r="Y54" s="87">
        <f t="shared" si="12"/>
        <v>2.02</v>
      </c>
      <c r="Z54" s="87">
        <f t="shared" si="12"/>
        <v>2.3199999999999998</v>
      </c>
      <c r="AA54" s="87">
        <f t="shared" si="12"/>
        <v>2.64</v>
      </c>
      <c r="AB54" s="87">
        <f t="shared" si="12"/>
        <v>2.98</v>
      </c>
      <c r="AC54" s="87">
        <f t="shared" si="12"/>
        <v>3.35</v>
      </c>
      <c r="AD54" s="87">
        <f t="shared" si="12"/>
        <v>3.66</v>
      </c>
      <c r="AE54" s="87">
        <f t="shared" si="12"/>
        <v>4.08</v>
      </c>
      <c r="AF54" s="87">
        <f t="shared" si="12"/>
        <v>4.4800000000000004</v>
      </c>
      <c r="AG54" s="87">
        <f t="shared" si="12"/>
        <v>4.96</v>
      </c>
      <c r="AH54" s="87">
        <f t="shared" si="12"/>
        <v>5.47</v>
      </c>
      <c r="AI54" s="87">
        <f t="shared" si="12"/>
        <v>6.68</v>
      </c>
      <c r="AJ54" s="87">
        <f t="shared" si="12"/>
        <v>7.96</v>
      </c>
      <c r="AK54" s="87">
        <f t="shared" si="12"/>
        <v>9.41</v>
      </c>
      <c r="AL54" s="87">
        <f t="shared" si="12"/>
        <v>11.32</v>
      </c>
      <c r="AM54" s="87">
        <f t="shared" si="12"/>
        <v>13.450760608486789</v>
      </c>
      <c r="AN54" s="87">
        <f t="shared" si="12"/>
        <v>16.080999315537305</v>
      </c>
      <c r="AO54" s="87">
        <f t="shared" si="12"/>
        <v>19.656682520808559</v>
      </c>
      <c r="AP54" s="87">
        <f t="shared" si="12"/>
        <v>21.965458811261733</v>
      </c>
      <c r="AQ54" s="87">
        <f t="shared" si="12"/>
        <v>24.666893382352942</v>
      </c>
      <c r="AR54" s="87">
        <f t="shared" si="12"/>
        <v>26.647777777777776</v>
      </c>
      <c r="AS54" s="87">
        <f t="shared" si="12"/>
        <v>29.160046012269945</v>
      </c>
      <c r="AT54" s="87">
        <f t="shared" si="12"/>
        <v>38.621121905358827</v>
      </c>
      <c r="AU54" s="87">
        <f t="shared" si="12"/>
        <v>45.272702778557388</v>
      </c>
      <c r="AV54" s="87">
        <f t="shared" si="12"/>
        <v>51.912425185539853</v>
      </c>
      <c r="AW54" s="87">
        <f t="shared" si="12"/>
        <v>61.153933224755711</v>
      </c>
      <c r="AX54" s="87">
        <f t="shared" si="12"/>
        <v>72.134317211948783</v>
      </c>
      <c r="AY54" s="87">
        <f t="shared" si="12"/>
        <v>79.053235986811117</v>
      </c>
      <c r="AZ54" s="87">
        <f t="shared" si="12"/>
        <v>89.450850561953672</v>
      </c>
      <c r="BA54" s="87">
        <f t="shared" ref="BA54:BV54" si="13">BA52*BA46</f>
        <v>101.9777802117561</v>
      </c>
      <c r="BB54" s="87">
        <f t="shared" si="13"/>
        <v>115.14457044303116</v>
      </c>
      <c r="BC54" s="87">
        <f t="shared" si="13"/>
        <v>131.42033212445125</v>
      </c>
      <c r="BD54" s="87">
        <f t="shared" si="13"/>
        <v>147.69255644203025</v>
      </c>
      <c r="BE54" s="87">
        <f t="shared" si="13"/>
        <v>165.41734073684995</v>
      </c>
      <c r="BF54" s="87">
        <f t="shared" si="13"/>
        <v>184.55781909885678</v>
      </c>
      <c r="BG54" s="87">
        <f t="shared" si="13"/>
        <v>205.19271654972175</v>
      </c>
      <c r="BH54" s="87">
        <f t="shared" si="13"/>
        <v>227.34982640026203</v>
      </c>
      <c r="BI54" s="87">
        <f t="shared" si="13"/>
        <v>251.11878104943409</v>
      </c>
      <c r="BJ54" s="87">
        <f t="shared" si="13"/>
        <v>276.55080577591588</v>
      </c>
      <c r="BK54" s="87">
        <f t="shared" si="13"/>
        <v>302.89438894792778</v>
      </c>
      <c r="BL54" s="87">
        <f t="shared" si="13"/>
        <v>329.25377323281339</v>
      </c>
      <c r="BM54" s="87">
        <f t="shared" si="13"/>
        <v>349.3389383706205</v>
      </c>
      <c r="BN54" s="87">
        <f t="shared" si="13"/>
        <v>370.22534268537078</v>
      </c>
      <c r="BO54" s="87">
        <f t="shared" si="13"/>
        <v>380.98496449048736</v>
      </c>
      <c r="BP54" s="87">
        <f t="shared" si="13"/>
        <v>391.96982331148473</v>
      </c>
      <c r="BQ54" s="87">
        <f t="shared" si="13"/>
        <v>403.15473031217289</v>
      </c>
      <c r="BR54" s="87">
        <f t="shared" si="13"/>
        <v>414.5442831052963</v>
      </c>
      <c r="BS54" s="87">
        <f t="shared" si="13"/>
        <v>438.00866396531688</v>
      </c>
      <c r="BT54" s="87">
        <f t="shared" si="13"/>
        <v>462.34770535810156</v>
      </c>
      <c r="BU54" s="87">
        <f t="shared" si="13"/>
        <v>487.59416586061189</v>
      </c>
      <c r="BV54" s="87">
        <f t="shared" si="13"/>
        <v>490.34241650343409</v>
      </c>
    </row>
    <row r="59" spans="14:74">
      <c r="N59" s="85"/>
      <c r="U59" s="87">
        <v>1</v>
      </c>
      <c r="V59" s="87">
        <v>1.26</v>
      </c>
      <c r="W59" s="87">
        <v>1.51</v>
      </c>
      <c r="X59" s="87">
        <v>1.74</v>
      </c>
      <c r="Y59" s="87">
        <v>2.02</v>
      </c>
      <c r="Z59" s="87">
        <v>2.3199999999999998</v>
      </c>
      <c r="AA59" s="87">
        <v>2.64</v>
      </c>
      <c r="AB59" s="87">
        <v>2.98</v>
      </c>
      <c r="AC59" s="87">
        <v>3.35</v>
      </c>
      <c r="AD59" s="87">
        <v>3.66</v>
      </c>
      <c r="AE59" s="87">
        <v>4.08</v>
      </c>
      <c r="AF59" s="87">
        <v>4.4800000000000004</v>
      </c>
      <c r="AG59" s="87">
        <v>4.96</v>
      </c>
      <c r="AH59" s="87">
        <v>5.47</v>
      </c>
      <c r="AI59" s="87">
        <v>6.68</v>
      </c>
      <c r="AJ59" s="87">
        <v>7.96</v>
      </c>
      <c r="AK59" s="87">
        <v>9.41</v>
      </c>
      <c r="AL59" s="87">
        <v>11.32</v>
      </c>
      <c r="AM59" s="87">
        <v>13.44</v>
      </c>
      <c r="AN59" s="87">
        <v>16.07</v>
      </c>
      <c r="AO59" s="87">
        <v>19.46</v>
      </c>
      <c r="AP59" s="87">
        <v>21.75</v>
      </c>
      <c r="AQ59" s="87">
        <v>24.42</v>
      </c>
      <c r="AR59" s="87">
        <v>26.39</v>
      </c>
      <c r="AS59" s="87">
        <v>28.59</v>
      </c>
      <c r="AT59" s="87">
        <v>39</v>
      </c>
      <c r="AU59" s="87">
        <v>45.26</v>
      </c>
      <c r="AV59" s="87">
        <v>51.9</v>
      </c>
      <c r="AW59" s="87">
        <v>62.36</v>
      </c>
      <c r="AX59" s="87">
        <v>73.56</v>
      </c>
      <c r="AY59" s="87">
        <v>80.61</v>
      </c>
      <c r="AZ59" s="87">
        <v>91.21</v>
      </c>
      <c r="BA59" s="87">
        <v>103.99</v>
      </c>
      <c r="BB59" s="87">
        <v>117.41</v>
      </c>
      <c r="BC59" s="87">
        <v>132.61000000000001</v>
      </c>
      <c r="BD59" s="87">
        <v>149.11000000000001</v>
      </c>
      <c r="BE59" s="87">
        <v>168.67</v>
      </c>
      <c r="BF59" s="87">
        <v>188.19</v>
      </c>
      <c r="BG59" s="87">
        <v>209.23</v>
      </c>
      <c r="BH59" s="87">
        <v>231.83</v>
      </c>
      <c r="BI59" s="87">
        <v>258.32</v>
      </c>
      <c r="BJ59" s="87">
        <v>283.98</v>
      </c>
      <c r="BK59" s="87">
        <v>309.64</v>
      </c>
      <c r="BL59" s="87">
        <v>339.1</v>
      </c>
      <c r="BM59" s="87">
        <v>359.78</v>
      </c>
      <c r="BN59" s="87">
        <v>378.92</v>
      </c>
      <c r="BO59" s="87">
        <v>388.49</v>
      </c>
      <c r="BP59" s="87">
        <v>399.69</v>
      </c>
      <c r="BQ59" s="87">
        <v>411.09</v>
      </c>
      <c r="BR59" s="87">
        <v>422.72</v>
      </c>
      <c r="BS59" s="87">
        <v>446.64</v>
      </c>
      <c r="BT59" s="86">
        <v>471.46</v>
      </c>
      <c r="BU59" s="86">
        <v>497.2</v>
      </c>
      <c r="BV59" s="86">
        <v>500</v>
      </c>
    </row>
    <row r="60" spans="14:74">
      <c r="N60" s="85"/>
    </row>
    <row r="61" spans="14:74">
      <c r="N61" s="85"/>
    </row>
    <row r="62" spans="14:74">
      <c r="N62" s="85"/>
    </row>
    <row r="63" spans="14:74">
      <c r="N63" s="85"/>
    </row>
    <row r="64" spans="14:74">
      <c r="N64" s="85"/>
    </row>
    <row r="65" spans="14:14">
      <c r="N65" s="85"/>
    </row>
    <row r="66" spans="14:14">
      <c r="N66" s="85"/>
    </row>
    <row r="67" spans="14:14">
      <c r="N67" s="85"/>
    </row>
    <row r="68" spans="14:14">
      <c r="N68" s="85"/>
    </row>
    <row r="69" spans="14:14">
      <c r="N69" s="85"/>
    </row>
    <row r="70" spans="14:14">
      <c r="N70" s="85"/>
    </row>
    <row r="71" spans="14:14">
      <c r="N71" s="85"/>
    </row>
    <row r="72" spans="14:14">
      <c r="N72" s="85"/>
    </row>
  </sheetData>
  <pageMargins left="0.25" right="0.25" top="0.5" bottom="0.5" header="0.51180555555555562" footer="0.5"/>
  <pageSetup firstPageNumber="0" orientation="landscape" horizontalDpi="300" verticalDpi="300"/>
  <headerFooter alignWithMargins="0">
    <oddFooter>&amp;C&amp;8Copyright © 2006 Cobb Tuning, Inc. All Rights Reserved.</oddFooter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C1" workbookViewId="0">
      <selection activeCell="A23" sqref="A23"/>
    </sheetView>
  </sheetViews>
  <sheetFormatPr defaultRowHeight="15"/>
  <sheetData>
    <row r="1" spans="1:22">
      <c r="A1" t="s">
        <v>11</v>
      </c>
      <c r="B1">
        <f t="shared" ref="B1:I1" si="0">(B2*14.7)-14.7</f>
        <v>-12.789</v>
      </c>
      <c r="C1">
        <f t="shared" si="0"/>
        <v>-11.024999999999999</v>
      </c>
      <c r="D1">
        <f t="shared" si="0"/>
        <v>-9.1140000000000008</v>
      </c>
      <c r="E1">
        <f t="shared" si="0"/>
        <v>-7.35</v>
      </c>
      <c r="F1">
        <f t="shared" si="0"/>
        <v>-5.4390000000000001</v>
      </c>
      <c r="G1">
        <f t="shared" si="0"/>
        <v>-3.6750000000000007</v>
      </c>
      <c r="H1">
        <f t="shared" si="0"/>
        <v>-1.7639999999999993</v>
      </c>
      <c r="I1">
        <f t="shared" si="0"/>
        <v>0</v>
      </c>
      <c r="J1">
        <f>(J2*14.7)-14.7</f>
        <v>1.9109999999999978</v>
      </c>
      <c r="K1">
        <f t="shared" ref="K1:U1" si="1">(K2*14.7)-14.7</f>
        <v>3.6750000000000007</v>
      </c>
      <c r="L1">
        <f t="shared" si="1"/>
        <v>5.5859999999999985</v>
      </c>
      <c r="M1">
        <f t="shared" si="1"/>
        <v>7.3499999999999979</v>
      </c>
      <c r="N1">
        <f t="shared" si="1"/>
        <v>9.2609999999999992</v>
      </c>
      <c r="O1">
        <f t="shared" si="1"/>
        <v>11.024999999999999</v>
      </c>
      <c r="P1">
        <f t="shared" si="1"/>
        <v>12.935999999999996</v>
      </c>
      <c r="Q1">
        <f t="shared" si="1"/>
        <v>14.7</v>
      </c>
      <c r="R1">
        <f t="shared" si="1"/>
        <v>16.610999999999997</v>
      </c>
      <c r="S1">
        <f t="shared" si="1"/>
        <v>18.374999999999996</v>
      </c>
      <c r="T1">
        <f t="shared" si="1"/>
        <v>20.285999999999998</v>
      </c>
      <c r="U1">
        <f t="shared" si="1"/>
        <v>22.05</v>
      </c>
      <c r="V1" t="s">
        <v>77</v>
      </c>
    </row>
    <row r="2" spans="1:22">
      <c r="A2" t="s">
        <v>84</v>
      </c>
      <c r="B2">
        <v>0.13</v>
      </c>
      <c r="C2">
        <v>0.25</v>
      </c>
      <c r="D2">
        <v>0.38</v>
      </c>
      <c r="E2">
        <v>0.5</v>
      </c>
      <c r="F2">
        <v>0.63</v>
      </c>
      <c r="G2">
        <v>0.75</v>
      </c>
      <c r="H2">
        <v>0.88</v>
      </c>
      <c r="I2">
        <v>1</v>
      </c>
      <c r="J2">
        <v>1.1299999999999999</v>
      </c>
      <c r="K2">
        <v>1.25</v>
      </c>
      <c r="L2">
        <v>1.38</v>
      </c>
      <c r="M2">
        <v>1.5</v>
      </c>
      <c r="N2">
        <v>1.63</v>
      </c>
      <c r="O2">
        <v>1.75</v>
      </c>
      <c r="P2">
        <v>1.88</v>
      </c>
      <c r="Q2">
        <v>2</v>
      </c>
      <c r="R2">
        <v>2.13</v>
      </c>
      <c r="S2">
        <v>2.25</v>
      </c>
      <c r="T2">
        <v>2.38</v>
      </c>
      <c r="U2">
        <v>2.5</v>
      </c>
    </row>
    <row r="3" spans="1:22">
      <c r="A3">
        <v>750</v>
      </c>
      <c r="B3" s="39">
        <v>16</v>
      </c>
      <c r="C3" s="39">
        <v>16</v>
      </c>
      <c r="D3" s="39">
        <v>8</v>
      </c>
      <c r="E3" s="39">
        <v>3.5</v>
      </c>
      <c r="F3" s="39">
        <v>-6</v>
      </c>
      <c r="G3" s="39">
        <v>-11</v>
      </c>
      <c r="H3" s="39">
        <v>-11</v>
      </c>
      <c r="I3" s="39">
        <v>-11</v>
      </c>
      <c r="J3" s="39">
        <v>-11</v>
      </c>
      <c r="K3" s="39">
        <v>-11</v>
      </c>
      <c r="L3" s="39">
        <v>-11</v>
      </c>
      <c r="M3" s="39">
        <v>-11</v>
      </c>
      <c r="N3" s="39">
        <v>-11</v>
      </c>
      <c r="O3" s="39">
        <v>-11</v>
      </c>
      <c r="P3" s="39">
        <v>-11</v>
      </c>
      <c r="Q3" s="39">
        <v>-11</v>
      </c>
      <c r="R3" s="39">
        <v>-11</v>
      </c>
      <c r="S3" s="39">
        <v>-11</v>
      </c>
      <c r="T3" s="39">
        <v>-11</v>
      </c>
      <c r="U3" s="39">
        <v>-11</v>
      </c>
    </row>
    <row r="4" spans="1:22">
      <c r="A4">
        <v>1000</v>
      </c>
      <c r="B4" s="39">
        <v>18.5</v>
      </c>
      <c r="C4" s="39">
        <v>18.5</v>
      </c>
      <c r="D4" s="39">
        <v>12</v>
      </c>
      <c r="E4" s="39">
        <v>5.5</v>
      </c>
      <c r="F4" s="39">
        <v>-3</v>
      </c>
      <c r="G4" s="39">
        <v>-11</v>
      </c>
      <c r="H4" s="39">
        <v>-11</v>
      </c>
      <c r="I4" s="39">
        <v>-11</v>
      </c>
      <c r="J4" s="39">
        <v>-11</v>
      </c>
      <c r="K4" s="39">
        <v>-11</v>
      </c>
      <c r="L4" s="39">
        <v>-11</v>
      </c>
      <c r="M4" s="39">
        <v>-11</v>
      </c>
      <c r="N4" s="39">
        <v>-11</v>
      </c>
      <c r="O4" s="39">
        <v>-11</v>
      </c>
      <c r="P4" s="39">
        <v>-11</v>
      </c>
      <c r="Q4" s="39">
        <v>-11</v>
      </c>
      <c r="R4" s="39">
        <v>-11</v>
      </c>
      <c r="S4" s="39">
        <v>-11</v>
      </c>
      <c r="T4" s="39">
        <v>-11</v>
      </c>
      <c r="U4" s="39">
        <v>-11</v>
      </c>
    </row>
    <row r="5" spans="1:22">
      <c r="A5">
        <v>1500</v>
      </c>
      <c r="B5" s="39">
        <v>30</v>
      </c>
      <c r="C5" s="39">
        <v>30</v>
      </c>
      <c r="D5" s="39">
        <v>17.5</v>
      </c>
      <c r="E5" s="39">
        <v>10.5</v>
      </c>
      <c r="F5" s="39">
        <v>5.5</v>
      </c>
      <c r="G5" s="39">
        <v>1</v>
      </c>
      <c r="H5" s="39">
        <v>0</v>
      </c>
      <c r="I5" s="39">
        <v>0</v>
      </c>
      <c r="J5" s="39">
        <v>0</v>
      </c>
      <c r="K5" s="39">
        <v>0</v>
      </c>
      <c r="L5" s="39">
        <v>0</v>
      </c>
      <c r="M5" s="39">
        <v>0</v>
      </c>
      <c r="N5" s="39">
        <v>0</v>
      </c>
      <c r="O5" s="39">
        <v>0</v>
      </c>
      <c r="P5" s="39">
        <v>0</v>
      </c>
      <c r="Q5" s="39">
        <v>0</v>
      </c>
      <c r="R5" s="39">
        <v>0</v>
      </c>
      <c r="S5" s="39">
        <v>0</v>
      </c>
      <c r="T5" s="39">
        <v>0</v>
      </c>
      <c r="U5" s="39">
        <v>0</v>
      </c>
    </row>
    <row r="6" spans="1:22">
      <c r="A6">
        <v>2000</v>
      </c>
      <c r="B6" s="39">
        <v>33</v>
      </c>
      <c r="C6" s="39">
        <v>33</v>
      </c>
      <c r="D6" s="39">
        <v>22.5</v>
      </c>
      <c r="E6" s="39">
        <v>18.5</v>
      </c>
      <c r="F6" s="39">
        <v>9.5</v>
      </c>
      <c r="G6" s="39">
        <v>5</v>
      </c>
      <c r="H6" s="39">
        <v>5</v>
      </c>
      <c r="I6" s="39">
        <v>5</v>
      </c>
      <c r="J6" s="39">
        <v>5</v>
      </c>
      <c r="K6" s="39">
        <v>5</v>
      </c>
      <c r="L6" s="39">
        <v>1</v>
      </c>
      <c r="M6" s="39">
        <v>1</v>
      </c>
      <c r="N6" s="39">
        <v>1</v>
      </c>
      <c r="O6" s="39">
        <v>1</v>
      </c>
      <c r="P6" s="39">
        <v>0.5</v>
      </c>
      <c r="Q6" s="39">
        <v>-1</v>
      </c>
      <c r="R6" s="39">
        <v>-1</v>
      </c>
      <c r="S6" s="39">
        <v>-1</v>
      </c>
      <c r="T6" s="39">
        <v>-1</v>
      </c>
      <c r="U6" s="39">
        <v>-1</v>
      </c>
    </row>
    <row r="7" spans="1:22">
      <c r="A7">
        <v>2500</v>
      </c>
      <c r="B7" s="39">
        <v>38.5</v>
      </c>
      <c r="C7" s="39">
        <v>38.5</v>
      </c>
      <c r="D7" s="39">
        <v>27</v>
      </c>
      <c r="E7" s="39">
        <v>23</v>
      </c>
      <c r="F7" s="39">
        <v>17</v>
      </c>
      <c r="G7" s="39">
        <v>12</v>
      </c>
      <c r="H7" s="39">
        <v>8</v>
      </c>
      <c r="I7" s="39">
        <v>6.5</v>
      </c>
      <c r="J7" s="39">
        <v>6.5</v>
      </c>
      <c r="K7" s="39">
        <v>6.5</v>
      </c>
      <c r="L7" s="39">
        <v>2</v>
      </c>
      <c r="M7" s="39">
        <v>1</v>
      </c>
      <c r="N7" s="39">
        <v>1</v>
      </c>
      <c r="O7" s="39">
        <v>0</v>
      </c>
      <c r="P7" s="39">
        <v>0</v>
      </c>
      <c r="Q7" s="39">
        <v>0</v>
      </c>
      <c r="R7" s="39">
        <v>-1</v>
      </c>
      <c r="S7" s="39">
        <v>-1</v>
      </c>
      <c r="T7" s="39">
        <v>-1</v>
      </c>
      <c r="U7" s="39">
        <v>-1</v>
      </c>
    </row>
    <row r="8" spans="1:22">
      <c r="A8">
        <v>3000</v>
      </c>
      <c r="B8" s="39">
        <v>44</v>
      </c>
      <c r="C8" s="39">
        <v>44</v>
      </c>
      <c r="D8" s="39">
        <v>34</v>
      </c>
      <c r="E8" s="39">
        <v>26.5</v>
      </c>
      <c r="F8" s="39">
        <v>21</v>
      </c>
      <c r="G8" s="39">
        <v>13</v>
      </c>
      <c r="H8" s="39">
        <v>8</v>
      </c>
      <c r="I8" s="39">
        <v>8</v>
      </c>
      <c r="J8" s="39">
        <v>8</v>
      </c>
      <c r="K8" s="39">
        <v>8</v>
      </c>
      <c r="L8" s="39">
        <v>3</v>
      </c>
      <c r="M8" s="39">
        <v>2.5</v>
      </c>
      <c r="N8" s="39">
        <v>2</v>
      </c>
      <c r="O8" s="39">
        <v>1</v>
      </c>
      <c r="P8" s="39">
        <v>0.5</v>
      </c>
      <c r="Q8" s="39">
        <v>0</v>
      </c>
      <c r="R8" s="39">
        <v>-1</v>
      </c>
      <c r="S8" s="39">
        <v>-1</v>
      </c>
      <c r="T8" s="39">
        <v>-1</v>
      </c>
      <c r="U8" s="39">
        <v>-1</v>
      </c>
    </row>
    <row r="9" spans="1:22">
      <c r="A9">
        <v>3500</v>
      </c>
      <c r="B9" s="39">
        <v>44</v>
      </c>
      <c r="C9" s="39">
        <v>44</v>
      </c>
      <c r="D9" s="39">
        <v>34.5</v>
      </c>
      <c r="E9" s="39">
        <v>27</v>
      </c>
      <c r="F9" s="39">
        <v>21.5</v>
      </c>
      <c r="G9" s="39">
        <v>16</v>
      </c>
      <c r="H9" s="39">
        <v>12</v>
      </c>
      <c r="I9" s="39">
        <v>12</v>
      </c>
      <c r="J9" s="39">
        <v>12</v>
      </c>
      <c r="K9" s="39">
        <v>12</v>
      </c>
      <c r="L9" s="39">
        <v>4</v>
      </c>
      <c r="M9" s="39">
        <v>3.5</v>
      </c>
      <c r="N9" s="39">
        <v>3</v>
      </c>
      <c r="O9" s="39">
        <v>3</v>
      </c>
      <c r="P9" s="39">
        <v>2</v>
      </c>
      <c r="Q9" s="39">
        <v>1</v>
      </c>
      <c r="R9" s="39">
        <v>0</v>
      </c>
      <c r="S9" s="39">
        <v>0</v>
      </c>
      <c r="T9" s="39">
        <v>0</v>
      </c>
      <c r="U9" s="39">
        <v>0</v>
      </c>
    </row>
    <row r="10" spans="1:22">
      <c r="A10">
        <v>4000</v>
      </c>
      <c r="B10" s="39">
        <v>43.5</v>
      </c>
      <c r="C10" s="39">
        <v>43.5</v>
      </c>
      <c r="D10" s="39">
        <v>36.5</v>
      </c>
      <c r="E10" s="39">
        <v>27</v>
      </c>
      <c r="F10" s="39">
        <v>21</v>
      </c>
      <c r="G10" s="39">
        <v>14</v>
      </c>
      <c r="H10" s="39">
        <v>14</v>
      </c>
      <c r="I10" s="39">
        <v>14</v>
      </c>
      <c r="J10" s="39">
        <v>14</v>
      </c>
      <c r="K10" s="39">
        <v>14</v>
      </c>
      <c r="L10" s="39">
        <v>6</v>
      </c>
      <c r="M10" s="39">
        <v>5</v>
      </c>
      <c r="N10" s="39">
        <v>4</v>
      </c>
      <c r="O10" s="39">
        <v>3</v>
      </c>
      <c r="P10" s="39">
        <v>2.5</v>
      </c>
      <c r="Q10" s="39">
        <v>2</v>
      </c>
      <c r="R10" s="39">
        <v>1</v>
      </c>
      <c r="S10" s="39">
        <v>1</v>
      </c>
      <c r="T10" s="39">
        <v>1</v>
      </c>
      <c r="U10" s="39">
        <v>-1</v>
      </c>
    </row>
    <row r="11" spans="1:22">
      <c r="A11">
        <v>4500</v>
      </c>
      <c r="B11" s="39">
        <v>41.5</v>
      </c>
      <c r="C11" s="39">
        <v>41.5</v>
      </c>
      <c r="D11" s="39">
        <v>38</v>
      </c>
      <c r="E11" s="39">
        <v>30</v>
      </c>
      <c r="F11" s="39">
        <v>25.5</v>
      </c>
      <c r="G11" s="39">
        <v>22</v>
      </c>
      <c r="H11" s="39">
        <v>18</v>
      </c>
      <c r="I11" s="39">
        <v>18</v>
      </c>
      <c r="J11" s="39">
        <v>18</v>
      </c>
      <c r="K11" s="39">
        <v>18</v>
      </c>
      <c r="L11" s="39">
        <v>7</v>
      </c>
      <c r="M11" s="39">
        <v>7</v>
      </c>
      <c r="N11" s="39">
        <v>6</v>
      </c>
      <c r="O11" s="39">
        <v>4</v>
      </c>
      <c r="P11" s="39">
        <v>3.5</v>
      </c>
      <c r="Q11" s="39">
        <v>3</v>
      </c>
      <c r="R11" s="39">
        <v>2</v>
      </c>
      <c r="S11" s="39">
        <v>-1</v>
      </c>
      <c r="T11" s="39">
        <v>-1</v>
      </c>
      <c r="U11" s="39">
        <v>-1</v>
      </c>
    </row>
    <row r="12" spans="1:22">
      <c r="A12">
        <v>5000</v>
      </c>
      <c r="B12" s="39">
        <v>39</v>
      </c>
      <c r="C12" s="39">
        <v>39</v>
      </c>
      <c r="D12" s="39">
        <v>41</v>
      </c>
      <c r="E12" s="39">
        <v>32.5</v>
      </c>
      <c r="F12" s="39">
        <v>27.5</v>
      </c>
      <c r="G12" s="39">
        <v>27</v>
      </c>
      <c r="H12" s="39">
        <v>24</v>
      </c>
      <c r="I12" s="39">
        <v>22</v>
      </c>
      <c r="J12" s="39">
        <v>22</v>
      </c>
      <c r="K12" s="39">
        <v>22</v>
      </c>
      <c r="L12" s="39">
        <v>7.5</v>
      </c>
      <c r="M12" s="39">
        <v>7</v>
      </c>
      <c r="N12" s="39">
        <v>6</v>
      </c>
      <c r="O12" s="39">
        <v>5</v>
      </c>
      <c r="P12" s="39">
        <v>4</v>
      </c>
      <c r="Q12" s="39">
        <v>3</v>
      </c>
      <c r="R12" s="39">
        <v>2</v>
      </c>
      <c r="S12" s="39">
        <v>2</v>
      </c>
      <c r="T12" s="39">
        <v>2</v>
      </c>
      <c r="U12" s="39">
        <v>2</v>
      </c>
    </row>
    <row r="13" spans="1:22">
      <c r="A13">
        <v>5500</v>
      </c>
      <c r="B13" s="39">
        <v>38</v>
      </c>
      <c r="C13" s="39">
        <v>38</v>
      </c>
      <c r="D13" s="39">
        <v>37</v>
      </c>
      <c r="E13" s="39">
        <v>34.5</v>
      </c>
      <c r="F13" s="39">
        <v>31.5</v>
      </c>
      <c r="G13" s="39">
        <v>28.5</v>
      </c>
      <c r="H13" s="39">
        <v>27</v>
      </c>
      <c r="I13" s="39">
        <v>25</v>
      </c>
      <c r="J13" s="39">
        <v>25</v>
      </c>
      <c r="K13" s="39">
        <v>25</v>
      </c>
      <c r="L13" s="39">
        <v>8</v>
      </c>
      <c r="M13" s="39">
        <v>7</v>
      </c>
      <c r="N13" s="39">
        <v>6</v>
      </c>
      <c r="O13" s="39">
        <v>5</v>
      </c>
      <c r="P13" s="39">
        <v>4</v>
      </c>
      <c r="Q13" s="39">
        <v>3</v>
      </c>
      <c r="R13" s="39">
        <v>2</v>
      </c>
      <c r="S13" s="39">
        <v>2</v>
      </c>
      <c r="T13" s="39">
        <v>2</v>
      </c>
      <c r="U13" s="39">
        <v>2</v>
      </c>
    </row>
    <row r="14" spans="1:22">
      <c r="A14">
        <v>6000</v>
      </c>
      <c r="B14" s="39">
        <v>37.5</v>
      </c>
      <c r="C14" s="39">
        <v>37.5</v>
      </c>
      <c r="D14" s="39">
        <v>37</v>
      </c>
      <c r="E14" s="39">
        <v>37</v>
      </c>
      <c r="F14" s="39">
        <v>31.5</v>
      </c>
      <c r="G14" s="39">
        <v>28.5</v>
      </c>
      <c r="H14" s="39">
        <v>26</v>
      </c>
      <c r="I14" s="39">
        <v>25</v>
      </c>
      <c r="J14" s="39">
        <v>25</v>
      </c>
      <c r="K14" s="39">
        <v>25</v>
      </c>
      <c r="L14" s="39">
        <v>8</v>
      </c>
      <c r="M14" s="39">
        <v>7</v>
      </c>
      <c r="N14" s="39">
        <v>6</v>
      </c>
      <c r="O14" s="39">
        <v>5</v>
      </c>
      <c r="P14" s="39">
        <v>5</v>
      </c>
      <c r="Q14" s="39">
        <v>4</v>
      </c>
      <c r="R14" s="39">
        <v>3</v>
      </c>
      <c r="S14" s="39">
        <v>2.5</v>
      </c>
      <c r="T14" s="39">
        <v>2</v>
      </c>
      <c r="U14" s="39">
        <v>2</v>
      </c>
    </row>
    <row r="15" spans="1:22">
      <c r="A15">
        <v>6500</v>
      </c>
      <c r="B15" s="39">
        <v>36.5</v>
      </c>
      <c r="C15" s="39">
        <v>36.5</v>
      </c>
      <c r="D15" s="39">
        <v>37</v>
      </c>
      <c r="E15" s="39">
        <v>33</v>
      </c>
      <c r="F15" s="39">
        <v>30.5</v>
      </c>
      <c r="G15" s="39">
        <v>27.5</v>
      </c>
      <c r="H15" s="39">
        <v>28.5</v>
      </c>
      <c r="I15" s="39">
        <v>28</v>
      </c>
      <c r="J15" s="39">
        <v>28</v>
      </c>
      <c r="K15" s="39">
        <v>28</v>
      </c>
      <c r="L15" s="39">
        <v>8</v>
      </c>
      <c r="M15" s="39">
        <v>7</v>
      </c>
      <c r="N15" s="39">
        <v>6</v>
      </c>
      <c r="O15" s="39">
        <v>5</v>
      </c>
      <c r="P15" s="39">
        <v>5</v>
      </c>
      <c r="Q15" s="39">
        <v>5</v>
      </c>
      <c r="R15" s="39">
        <v>4.5</v>
      </c>
      <c r="S15" s="39">
        <v>4</v>
      </c>
      <c r="T15" s="39">
        <v>3.5</v>
      </c>
      <c r="U15" s="39">
        <v>3</v>
      </c>
    </row>
    <row r="16" spans="1:22">
      <c r="A16">
        <v>7000</v>
      </c>
      <c r="B16" s="39">
        <v>37.5</v>
      </c>
      <c r="C16" s="39">
        <v>37.5</v>
      </c>
      <c r="D16" s="39">
        <v>37.5</v>
      </c>
      <c r="E16" s="39">
        <v>34</v>
      </c>
      <c r="F16" s="39">
        <v>29.5</v>
      </c>
      <c r="G16" s="39">
        <v>27</v>
      </c>
      <c r="H16" s="39">
        <v>28</v>
      </c>
      <c r="I16" s="39">
        <v>30</v>
      </c>
      <c r="J16" s="39">
        <v>30</v>
      </c>
      <c r="K16" s="39">
        <v>30</v>
      </c>
      <c r="L16" s="39">
        <v>8</v>
      </c>
      <c r="M16" s="39">
        <v>7</v>
      </c>
      <c r="N16" s="39">
        <v>6</v>
      </c>
      <c r="O16" s="39">
        <v>5</v>
      </c>
      <c r="P16" s="39">
        <v>5</v>
      </c>
      <c r="Q16" s="39">
        <v>5</v>
      </c>
      <c r="R16" s="39">
        <v>4.5</v>
      </c>
      <c r="S16" s="39">
        <v>4</v>
      </c>
      <c r="T16" s="39">
        <v>3.5</v>
      </c>
      <c r="U16" s="39">
        <v>3</v>
      </c>
    </row>
    <row r="17" spans="1:21">
      <c r="A17">
        <v>7500</v>
      </c>
      <c r="B17" s="39">
        <v>36</v>
      </c>
      <c r="C17" s="39">
        <v>36</v>
      </c>
      <c r="D17" s="39">
        <v>36</v>
      </c>
      <c r="E17" s="39">
        <v>31</v>
      </c>
      <c r="F17" s="39">
        <v>29</v>
      </c>
      <c r="G17" s="39">
        <v>27</v>
      </c>
      <c r="H17" s="39">
        <v>28</v>
      </c>
      <c r="I17" s="39">
        <v>30</v>
      </c>
      <c r="J17" s="39">
        <v>30</v>
      </c>
      <c r="K17" s="39">
        <v>30</v>
      </c>
      <c r="L17" s="39">
        <v>12</v>
      </c>
      <c r="M17" s="39">
        <v>7</v>
      </c>
      <c r="N17" s="39">
        <v>7.5</v>
      </c>
      <c r="O17" s="39">
        <v>5</v>
      </c>
      <c r="P17" s="39">
        <v>5.5</v>
      </c>
      <c r="Q17" s="39">
        <v>5</v>
      </c>
      <c r="R17" s="39">
        <v>4.5</v>
      </c>
      <c r="S17" s="39">
        <v>4</v>
      </c>
      <c r="T17" s="39">
        <v>3.5</v>
      </c>
      <c r="U17" s="39">
        <v>3</v>
      </c>
    </row>
    <row r="18" spans="1:21">
      <c r="A18">
        <v>8000</v>
      </c>
      <c r="B18" s="39">
        <v>32.5</v>
      </c>
      <c r="C18" s="39">
        <v>32.5</v>
      </c>
      <c r="D18" s="39">
        <v>32.5</v>
      </c>
      <c r="E18" s="39">
        <v>29</v>
      </c>
      <c r="F18" s="39">
        <v>28.5</v>
      </c>
      <c r="G18" s="39">
        <v>27</v>
      </c>
      <c r="H18" s="39">
        <v>28</v>
      </c>
      <c r="I18" s="39">
        <v>30</v>
      </c>
      <c r="J18" s="39">
        <v>30</v>
      </c>
      <c r="K18" s="39">
        <v>30</v>
      </c>
      <c r="L18" s="39">
        <v>13</v>
      </c>
      <c r="M18" s="39">
        <v>7</v>
      </c>
      <c r="N18" s="39">
        <v>8</v>
      </c>
      <c r="O18" s="39">
        <v>5</v>
      </c>
      <c r="P18" s="39">
        <v>5.5</v>
      </c>
      <c r="Q18" s="39">
        <v>5</v>
      </c>
      <c r="R18" s="39">
        <v>4.5</v>
      </c>
      <c r="S18" s="39">
        <v>4</v>
      </c>
      <c r="T18" s="39">
        <v>3.5</v>
      </c>
      <c r="U18" s="39">
        <v>3</v>
      </c>
    </row>
    <row r="19" spans="1:21">
      <c r="A19">
        <v>8500</v>
      </c>
      <c r="B19" s="39">
        <v>32.5</v>
      </c>
      <c r="C19" s="39">
        <v>32.5</v>
      </c>
      <c r="D19" s="39">
        <v>32.5</v>
      </c>
      <c r="E19" s="39">
        <v>29</v>
      </c>
      <c r="F19" s="39">
        <v>28.5</v>
      </c>
      <c r="G19" s="39">
        <v>27</v>
      </c>
      <c r="H19" s="39">
        <v>30</v>
      </c>
      <c r="I19" s="39">
        <v>30</v>
      </c>
      <c r="J19" s="39">
        <v>30</v>
      </c>
      <c r="K19" s="39">
        <v>30</v>
      </c>
      <c r="L19" s="39">
        <v>14</v>
      </c>
      <c r="M19" s="39">
        <v>9</v>
      </c>
      <c r="N19" s="39">
        <v>8</v>
      </c>
      <c r="O19" s="39">
        <v>6</v>
      </c>
      <c r="P19" s="39">
        <v>5.5</v>
      </c>
      <c r="Q19" s="39">
        <v>5</v>
      </c>
      <c r="R19" s="39">
        <v>4.5</v>
      </c>
      <c r="S19" s="39">
        <v>4</v>
      </c>
      <c r="T19" s="39">
        <v>3.5</v>
      </c>
      <c r="U19" s="39">
        <v>3</v>
      </c>
    </row>
    <row r="20" spans="1:21">
      <c r="A20">
        <v>9000</v>
      </c>
      <c r="B20" s="39">
        <v>32.5</v>
      </c>
      <c r="C20" s="39">
        <v>32.5</v>
      </c>
      <c r="D20" s="39">
        <v>32.5</v>
      </c>
      <c r="E20" s="39">
        <v>29</v>
      </c>
      <c r="F20" s="39">
        <v>28.5</v>
      </c>
      <c r="G20" s="39">
        <v>27</v>
      </c>
      <c r="H20" s="39">
        <v>30</v>
      </c>
      <c r="I20" s="39">
        <v>30</v>
      </c>
      <c r="J20" s="39">
        <v>30</v>
      </c>
      <c r="K20" s="39">
        <v>30</v>
      </c>
      <c r="L20" s="39">
        <v>14</v>
      </c>
      <c r="M20" s="39">
        <v>10</v>
      </c>
      <c r="N20" s="39">
        <v>8</v>
      </c>
      <c r="O20" s="39">
        <v>6</v>
      </c>
      <c r="P20" s="39">
        <v>5.5</v>
      </c>
      <c r="Q20" s="39">
        <v>5</v>
      </c>
      <c r="R20" s="39">
        <v>4.5</v>
      </c>
      <c r="S20" s="39">
        <v>4</v>
      </c>
      <c r="T20" s="39">
        <v>3.5</v>
      </c>
      <c r="U20" s="39">
        <v>3</v>
      </c>
    </row>
    <row r="22" spans="1:21">
      <c r="A22" t="s">
        <v>69</v>
      </c>
    </row>
    <row r="23" spans="1:21">
      <c r="A23" t="s">
        <v>84</v>
      </c>
      <c r="B23">
        <v>0.13</v>
      </c>
      <c r="C23">
        <v>0.25</v>
      </c>
      <c r="D23">
        <v>0.38</v>
      </c>
      <c r="E23">
        <v>0.5</v>
      </c>
      <c r="F23">
        <v>0.63</v>
      </c>
      <c r="G23">
        <v>0.75</v>
      </c>
      <c r="H23">
        <v>0.88</v>
      </c>
      <c r="I23">
        <v>1</v>
      </c>
      <c r="J23">
        <v>1.1299999999999999</v>
      </c>
      <c r="K23">
        <v>1.25</v>
      </c>
      <c r="L23">
        <v>1.38</v>
      </c>
      <c r="M23">
        <v>1.5</v>
      </c>
      <c r="N23">
        <v>1.63</v>
      </c>
      <c r="O23">
        <v>1.75</v>
      </c>
      <c r="P23">
        <v>1.88</v>
      </c>
      <c r="Q23">
        <v>2</v>
      </c>
      <c r="R23">
        <v>2.13</v>
      </c>
      <c r="S23">
        <v>2.25</v>
      </c>
      <c r="T23">
        <v>2.38</v>
      </c>
      <c r="U23">
        <v>2.5</v>
      </c>
    </row>
    <row r="24" spans="1:21">
      <c r="A24">
        <v>750</v>
      </c>
      <c r="B24">
        <f>B3-B45</f>
        <v>11</v>
      </c>
      <c r="C24">
        <f t="shared" ref="C24:U24" si="2">C3-C45</f>
        <v>11</v>
      </c>
      <c r="D24">
        <f t="shared" si="2"/>
        <v>3</v>
      </c>
      <c r="E24">
        <f t="shared" si="2"/>
        <v>-1.5</v>
      </c>
      <c r="F24">
        <f t="shared" si="2"/>
        <v>-14</v>
      </c>
      <c r="G24">
        <f t="shared" si="2"/>
        <v>-21</v>
      </c>
      <c r="H24">
        <f t="shared" si="2"/>
        <v>-21</v>
      </c>
      <c r="I24">
        <f t="shared" si="2"/>
        <v>-21</v>
      </c>
      <c r="J24">
        <f t="shared" si="2"/>
        <v>-21</v>
      </c>
      <c r="K24">
        <f t="shared" si="2"/>
        <v>-21</v>
      </c>
      <c r="L24">
        <f t="shared" si="2"/>
        <v>-21</v>
      </c>
      <c r="M24">
        <f t="shared" si="2"/>
        <v>-21</v>
      </c>
      <c r="N24">
        <f t="shared" si="2"/>
        <v>-21</v>
      </c>
      <c r="O24">
        <f t="shared" si="2"/>
        <v>-21</v>
      </c>
      <c r="P24">
        <f t="shared" si="2"/>
        <v>-21</v>
      </c>
      <c r="Q24">
        <f t="shared" si="2"/>
        <v>-21</v>
      </c>
      <c r="R24">
        <f t="shared" si="2"/>
        <v>-21</v>
      </c>
      <c r="S24">
        <f t="shared" si="2"/>
        <v>-21</v>
      </c>
      <c r="T24">
        <f t="shared" si="2"/>
        <v>-21</v>
      </c>
      <c r="U24">
        <f t="shared" si="2"/>
        <v>-21</v>
      </c>
    </row>
    <row r="25" spans="1:21">
      <c r="A25">
        <v>1000</v>
      </c>
      <c r="B25">
        <f t="shared" ref="B25:U25" si="3">B4-B46</f>
        <v>13.5</v>
      </c>
      <c r="C25">
        <f t="shared" si="3"/>
        <v>13.5</v>
      </c>
      <c r="D25">
        <f t="shared" si="3"/>
        <v>7</v>
      </c>
      <c r="E25">
        <f t="shared" si="3"/>
        <v>0.5</v>
      </c>
      <c r="F25">
        <f t="shared" si="3"/>
        <v>-11</v>
      </c>
      <c r="G25">
        <f t="shared" si="3"/>
        <v>-21</v>
      </c>
      <c r="H25">
        <f t="shared" si="3"/>
        <v>-21</v>
      </c>
      <c r="I25">
        <f t="shared" si="3"/>
        <v>-21</v>
      </c>
      <c r="J25">
        <f t="shared" si="3"/>
        <v>-21</v>
      </c>
      <c r="K25">
        <f t="shared" si="3"/>
        <v>-21</v>
      </c>
      <c r="L25">
        <f t="shared" si="3"/>
        <v>-21</v>
      </c>
      <c r="M25">
        <f t="shared" si="3"/>
        <v>-21</v>
      </c>
      <c r="N25">
        <f t="shared" si="3"/>
        <v>-21</v>
      </c>
      <c r="O25">
        <f t="shared" si="3"/>
        <v>-21</v>
      </c>
      <c r="P25">
        <f t="shared" si="3"/>
        <v>-21</v>
      </c>
      <c r="Q25">
        <f t="shared" si="3"/>
        <v>-21</v>
      </c>
      <c r="R25">
        <f t="shared" si="3"/>
        <v>-21</v>
      </c>
      <c r="S25">
        <f t="shared" si="3"/>
        <v>-21</v>
      </c>
      <c r="T25">
        <f t="shared" si="3"/>
        <v>-21</v>
      </c>
      <c r="U25">
        <f t="shared" si="3"/>
        <v>-21</v>
      </c>
    </row>
    <row r="26" spans="1:21">
      <c r="A26">
        <v>1500</v>
      </c>
      <c r="B26">
        <f t="shared" ref="B26:U26" si="4">B5-B47</f>
        <v>25</v>
      </c>
      <c r="C26">
        <f t="shared" si="4"/>
        <v>22</v>
      </c>
      <c r="D26">
        <f t="shared" si="4"/>
        <v>12.5</v>
      </c>
      <c r="E26">
        <f t="shared" si="4"/>
        <v>0.5</v>
      </c>
      <c r="F26">
        <f t="shared" si="4"/>
        <v>-6.5</v>
      </c>
      <c r="G26">
        <f t="shared" si="4"/>
        <v>-14</v>
      </c>
      <c r="H26">
        <f t="shared" si="4"/>
        <v>-15</v>
      </c>
      <c r="I26">
        <f t="shared" si="4"/>
        <v>-15</v>
      </c>
      <c r="J26">
        <f t="shared" si="4"/>
        <v>-15</v>
      </c>
      <c r="K26">
        <f t="shared" si="4"/>
        <v>-15</v>
      </c>
      <c r="L26">
        <f t="shared" si="4"/>
        <v>-15</v>
      </c>
      <c r="M26">
        <f t="shared" si="4"/>
        <v>-15</v>
      </c>
      <c r="N26">
        <f t="shared" si="4"/>
        <v>-15</v>
      </c>
      <c r="O26">
        <f t="shared" si="4"/>
        <v>-15</v>
      </c>
      <c r="P26">
        <f t="shared" si="4"/>
        <v>-15</v>
      </c>
      <c r="Q26">
        <f t="shared" si="4"/>
        <v>-15</v>
      </c>
      <c r="R26">
        <f t="shared" si="4"/>
        <v>-15</v>
      </c>
      <c r="S26">
        <f t="shared" si="4"/>
        <v>-15</v>
      </c>
      <c r="T26">
        <f t="shared" si="4"/>
        <v>-15</v>
      </c>
      <c r="U26">
        <f t="shared" si="4"/>
        <v>-15</v>
      </c>
    </row>
    <row r="27" spans="1:21">
      <c r="A27">
        <v>2000</v>
      </c>
      <c r="B27">
        <f t="shared" ref="B27:U27" si="5">B6-B48</f>
        <v>28</v>
      </c>
      <c r="C27">
        <f t="shared" si="5"/>
        <v>28</v>
      </c>
      <c r="D27">
        <f t="shared" si="5"/>
        <v>17.5</v>
      </c>
      <c r="E27">
        <f t="shared" si="5"/>
        <v>13.5</v>
      </c>
      <c r="F27">
        <f t="shared" si="5"/>
        <v>3.5</v>
      </c>
      <c r="G27">
        <f t="shared" si="5"/>
        <v>-8</v>
      </c>
      <c r="H27">
        <f t="shared" si="5"/>
        <v>-5</v>
      </c>
      <c r="I27">
        <f t="shared" si="5"/>
        <v>-10</v>
      </c>
      <c r="J27">
        <f t="shared" si="5"/>
        <v>-10</v>
      </c>
      <c r="K27">
        <f t="shared" si="5"/>
        <v>-10</v>
      </c>
      <c r="L27">
        <f t="shared" si="5"/>
        <v>-14</v>
      </c>
      <c r="M27">
        <f t="shared" si="5"/>
        <v>-14</v>
      </c>
      <c r="N27">
        <f t="shared" si="5"/>
        <v>-14</v>
      </c>
      <c r="O27">
        <f t="shared" si="5"/>
        <v>-14</v>
      </c>
      <c r="P27">
        <f t="shared" si="5"/>
        <v>-14.5</v>
      </c>
      <c r="Q27">
        <f t="shared" si="5"/>
        <v>-16</v>
      </c>
      <c r="R27">
        <f t="shared" si="5"/>
        <v>-16</v>
      </c>
      <c r="S27">
        <f t="shared" si="5"/>
        <v>-16</v>
      </c>
      <c r="T27">
        <f t="shared" si="5"/>
        <v>-16</v>
      </c>
      <c r="U27">
        <f t="shared" si="5"/>
        <v>-16</v>
      </c>
    </row>
    <row r="28" spans="1:21">
      <c r="A28">
        <v>2500</v>
      </c>
      <c r="B28">
        <f t="shared" ref="B28:U28" si="6">B7-B49</f>
        <v>33.5</v>
      </c>
      <c r="C28">
        <f t="shared" si="6"/>
        <v>33.5</v>
      </c>
      <c r="D28">
        <f t="shared" si="6"/>
        <v>22</v>
      </c>
      <c r="E28">
        <f t="shared" si="6"/>
        <v>18</v>
      </c>
      <c r="F28">
        <f t="shared" si="6"/>
        <v>11.5</v>
      </c>
      <c r="G28">
        <f t="shared" si="6"/>
        <v>2</v>
      </c>
      <c r="H28">
        <f t="shared" si="6"/>
        <v>-4</v>
      </c>
      <c r="I28">
        <f t="shared" si="6"/>
        <v>-8.5</v>
      </c>
      <c r="J28">
        <f t="shared" si="6"/>
        <v>-8.5</v>
      </c>
      <c r="K28">
        <f t="shared" si="6"/>
        <v>-8.5</v>
      </c>
      <c r="L28">
        <f t="shared" si="6"/>
        <v>-13</v>
      </c>
      <c r="M28">
        <f t="shared" si="6"/>
        <v>-14</v>
      </c>
      <c r="N28">
        <f t="shared" si="6"/>
        <v>-14</v>
      </c>
      <c r="O28">
        <f t="shared" si="6"/>
        <v>-15</v>
      </c>
      <c r="P28">
        <f t="shared" si="6"/>
        <v>-15</v>
      </c>
      <c r="Q28">
        <f t="shared" si="6"/>
        <v>-15</v>
      </c>
      <c r="R28">
        <f t="shared" si="6"/>
        <v>-16</v>
      </c>
      <c r="S28">
        <f t="shared" si="6"/>
        <v>-16</v>
      </c>
      <c r="T28">
        <f t="shared" si="6"/>
        <v>-16</v>
      </c>
      <c r="U28">
        <f t="shared" si="6"/>
        <v>-16</v>
      </c>
    </row>
    <row r="29" spans="1:21">
      <c r="A29">
        <v>3000</v>
      </c>
      <c r="B29">
        <f t="shared" ref="B29:U29" si="7">B8-B50</f>
        <v>39</v>
      </c>
      <c r="C29">
        <f t="shared" si="7"/>
        <v>39</v>
      </c>
      <c r="D29">
        <f t="shared" si="7"/>
        <v>29</v>
      </c>
      <c r="E29">
        <f t="shared" si="7"/>
        <v>21.5</v>
      </c>
      <c r="F29">
        <f t="shared" si="7"/>
        <v>16</v>
      </c>
      <c r="G29">
        <f t="shared" si="7"/>
        <v>3</v>
      </c>
      <c r="H29">
        <f t="shared" si="7"/>
        <v>-7</v>
      </c>
      <c r="I29">
        <f t="shared" si="7"/>
        <v>-7</v>
      </c>
      <c r="J29">
        <f t="shared" si="7"/>
        <v>-7</v>
      </c>
      <c r="K29">
        <f t="shared" si="7"/>
        <v>-7</v>
      </c>
      <c r="L29">
        <f t="shared" si="7"/>
        <v>-12</v>
      </c>
      <c r="M29">
        <f t="shared" si="7"/>
        <v>-12.5</v>
      </c>
      <c r="N29">
        <f t="shared" si="7"/>
        <v>-13</v>
      </c>
      <c r="O29">
        <f t="shared" si="7"/>
        <v>-14</v>
      </c>
      <c r="P29">
        <f t="shared" si="7"/>
        <v>-14.5</v>
      </c>
      <c r="Q29">
        <f t="shared" si="7"/>
        <v>-15</v>
      </c>
      <c r="R29">
        <f t="shared" si="7"/>
        <v>-16</v>
      </c>
      <c r="S29">
        <f t="shared" si="7"/>
        <v>-16</v>
      </c>
      <c r="T29">
        <f t="shared" si="7"/>
        <v>-16</v>
      </c>
      <c r="U29">
        <f t="shared" si="7"/>
        <v>-16</v>
      </c>
    </row>
    <row r="30" spans="1:21">
      <c r="A30">
        <v>3500</v>
      </c>
      <c r="B30">
        <f t="shared" ref="B30:U30" si="8">B9-B51</f>
        <v>39</v>
      </c>
      <c r="C30">
        <f t="shared" si="8"/>
        <v>39</v>
      </c>
      <c r="D30">
        <f t="shared" si="8"/>
        <v>29.5</v>
      </c>
      <c r="E30">
        <f t="shared" si="8"/>
        <v>22</v>
      </c>
      <c r="F30">
        <f t="shared" si="8"/>
        <v>16.5</v>
      </c>
      <c r="G30">
        <f t="shared" si="8"/>
        <v>11</v>
      </c>
      <c r="H30">
        <f t="shared" si="8"/>
        <v>1</v>
      </c>
      <c r="I30">
        <f t="shared" si="8"/>
        <v>-3</v>
      </c>
      <c r="J30">
        <f t="shared" si="8"/>
        <v>-3</v>
      </c>
      <c r="K30">
        <f t="shared" si="8"/>
        <v>-3</v>
      </c>
      <c r="L30">
        <f t="shared" si="8"/>
        <v>-11</v>
      </c>
      <c r="M30">
        <f t="shared" si="8"/>
        <v>-11.5</v>
      </c>
      <c r="N30">
        <f t="shared" si="8"/>
        <v>-12</v>
      </c>
      <c r="O30">
        <f t="shared" si="8"/>
        <v>-12</v>
      </c>
      <c r="P30">
        <f t="shared" si="8"/>
        <v>-13</v>
      </c>
      <c r="Q30">
        <f t="shared" si="8"/>
        <v>-14</v>
      </c>
      <c r="R30">
        <f t="shared" si="8"/>
        <v>-15</v>
      </c>
      <c r="S30">
        <f t="shared" si="8"/>
        <v>-15</v>
      </c>
      <c r="T30">
        <f t="shared" si="8"/>
        <v>-15</v>
      </c>
      <c r="U30">
        <f t="shared" si="8"/>
        <v>-15</v>
      </c>
    </row>
    <row r="31" spans="1:21">
      <c r="A31">
        <v>4000</v>
      </c>
      <c r="B31">
        <f t="shared" ref="B31:U31" si="9">B10-B52</f>
        <v>38.5</v>
      </c>
      <c r="C31">
        <f t="shared" si="9"/>
        <v>38.5</v>
      </c>
      <c r="D31">
        <f t="shared" si="9"/>
        <v>31.5</v>
      </c>
      <c r="E31">
        <f t="shared" si="9"/>
        <v>22</v>
      </c>
      <c r="F31">
        <f t="shared" si="9"/>
        <v>16</v>
      </c>
      <c r="G31">
        <f t="shared" si="9"/>
        <v>9</v>
      </c>
      <c r="H31">
        <f t="shared" si="9"/>
        <v>-1</v>
      </c>
      <c r="I31">
        <f t="shared" si="9"/>
        <v>-1</v>
      </c>
      <c r="J31">
        <f t="shared" si="9"/>
        <v>-1</v>
      </c>
      <c r="K31">
        <f t="shared" si="9"/>
        <v>-1</v>
      </c>
      <c r="L31">
        <f t="shared" si="9"/>
        <v>-9</v>
      </c>
      <c r="M31">
        <f t="shared" si="9"/>
        <v>-10</v>
      </c>
      <c r="N31">
        <f t="shared" si="9"/>
        <v>-11</v>
      </c>
      <c r="O31">
        <f t="shared" si="9"/>
        <v>-12</v>
      </c>
      <c r="P31">
        <f t="shared" si="9"/>
        <v>-12.5</v>
      </c>
      <c r="Q31">
        <f t="shared" si="9"/>
        <v>-13</v>
      </c>
      <c r="R31">
        <f t="shared" si="9"/>
        <v>-14</v>
      </c>
      <c r="S31">
        <f t="shared" si="9"/>
        <v>-14</v>
      </c>
      <c r="T31">
        <f t="shared" si="9"/>
        <v>-14</v>
      </c>
      <c r="U31">
        <f t="shared" si="9"/>
        <v>-16</v>
      </c>
    </row>
    <row r="32" spans="1:21">
      <c r="A32">
        <v>4500</v>
      </c>
      <c r="B32">
        <f t="shared" ref="B32:U32" si="10">B11-B53</f>
        <v>36.5</v>
      </c>
      <c r="C32">
        <f t="shared" si="10"/>
        <v>36.5</v>
      </c>
      <c r="D32">
        <f t="shared" si="10"/>
        <v>33</v>
      </c>
      <c r="E32">
        <f t="shared" si="10"/>
        <v>25</v>
      </c>
      <c r="F32">
        <f t="shared" si="10"/>
        <v>20.5</v>
      </c>
      <c r="G32">
        <f t="shared" si="10"/>
        <v>17</v>
      </c>
      <c r="H32">
        <f t="shared" si="10"/>
        <v>5.5</v>
      </c>
      <c r="I32">
        <f t="shared" si="10"/>
        <v>3</v>
      </c>
      <c r="J32">
        <f t="shared" si="10"/>
        <v>3</v>
      </c>
      <c r="K32">
        <f t="shared" si="10"/>
        <v>3</v>
      </c>
      <c r="L32">
        <f t="shared" si="10"/>
        <v>-8</v>
      </c>
      <c r="M32">
        <f t="shared" si="10"/>
        <v>-8</v>
      </c>
      <c r="N32">
        <f t="shared" si="10"/>
        <v>-9</v>
      </c>
      <c r="O32">
        <f t="shared" si="10"/>
        <v>-11</v>
      </c>
      <c r="P32">
        <f t="shared" si="10"/>
        <v>-11.5</v>
      </c>
      <c r="Q32">
        <f t="shared" si="10"/>
        <v>-12</v>
      </c>
      <c r="R32">
        <f t="shared" si="10"/>
        <v>-13</v>
      </c>
      <c r="S32">
        <f t="shared" si="10"/>
        <v>-16</v>
      </c>
      <c r="T32">
        <f t="shared" si="10"/>
        <v>-16</v>
      </c>
      <c r="U32">
        <f t="shared" si="10"/>
        <v>-16</v>
      </c>
    </row>
    <row r="33" spans="1:21">
      <c r="A33">
        <v>5000</v>
      </c>
      <c r="B33">
        <f t="shared" ref="B33:U33" si="11">B12-B54</f>
        <v>34</v>
      </c>
      <c r="C33">
        <f t="shared" si="11"/>
        <v>34</v>
      </c>
      <c r="D33">
        <f t="shared" si="11"/>
        <v>36</v>
      </c>
      <c r="E33">
        <f t="shared" si="11"/>
        <v>27.5</v>
      </c>
      <c r="F33">
        <f t="shared" si="11"/>
        <v>22.5</v>
      </c>
      <c r="G33">
        <f t="shared" si="11"/>
        <v>22</v>
      </c>
      <c r="H33">
        <f t="shared" si="11"/>
        <v>13.5</v>
      </c>
      <c r="I33">
        <f t="shared" si="11"/>
        <v>7</v>
      </c>
      <c r="J33">
        <f t="shared" si="11"/>
        <v>7</v>
      </c>
      <c r="K33">
        <f t="shared" si="11"/>
        <v>7</v>
      </c>
      <c r="L33">
        <f t="shared" si="11"/>
        <v>-7.5</v>
      </c>
      <c r="M33">
        <f t="shared" si="11"/>
        <v>-8</v>
      </c>
      <c r="N33">
        <f t="shared" si="11"/>
        <v>-9</v>
      </c>
      <c r="O33">
        <f t="shared" si="11"/>
        <v>-10</v>
      </c>
      <c r="P33">
        <f t="shared" si="11"/>
        <v>-11</v>
      </c>
      <c r="Q33">
        <f t="shared" si="11"/>
        <v>-12</v>
      </c>
      <c r="R33">
        <f t="shared" si="11"/>
        <v>-13</v>
      </c>
      <c r="S33">
        <f t="shared" si="11"/>
        <v>-13</v>
      </c>
      <c r="T33">
        <f t="shared" si="11"/>
        <v>-13</v>
      </c>
      <c r="U33">
        <f t="shared" si="11"/>
        <v>-13</v>
      </c>
    </row>
    <row r="34" spans="1:21">
      <c r="A34">
        <v>5500</v>
      </c>
      <c r="B34">
        <f t="shared" ref="B34:U34" si="12">B13-B55</f>
        <v>33</v>
      </c>
      <c r="C34">
        <f t="shared" si="12"/>
        <v>33</v>
      </c>
      <c r="D34">
        <f t="shared" si="12"/>
        <v>32</v>
      </c>
      <c r="E34">
        <f t="shared" si="12"/>
        <v>29.5</v>
      </c>
      <c r="F34">
        <f t="shared" si="12"/>
        <v>26.5</v>
      </c>
      <c r="G34">
        <f t="shared" si="12"/>
        <v>23.5</v>
      </c>
      <c r="H34">
        <f t="shared" si="12"/>
        <v>16</v>
      </c>
      <c r="I34">
        <f t="shared" si="12"/>
        <v>10</v>
      </c>
      <c r="J34">
        <f t="shared" si="12"/>
        <v>10</v>
      </c>
      <c r="K34">
        <f t="shared" si="12"/>
        <v>10</v>
      </c>
      <c r="L34">
        <f t="shared" si="12"/>
        <v>-7</v>
      </c>
      <c r="M34">
        <f t="shared" si="12"/>
        <v>-8</v>
      </c>
      <c r="N34">
        <f t="shared" si="12"/>
        <v>-9</v>
      </c>
      <c r="O34">
        <f t="shared" si="12"/>
        <v>-10</v>
      </c>
      <c r="P34">
        <f t="shared" si="12"/>
        <v>-11</v>
      </c>
      <c r="Q34">
        <f t="shared" si="12"/>
        <v>-12</v>
      </c>
      <c r="R34">
        <f t="shared" si="12"/>
        <v>-13</v>
      </c>
      <c r="S34">
        <f t="shared" si="12"/>
        <v>-13</v>
      </c>
      <c r="T34">
        <f t="shared" si="12"/>
        <v>-13</v>
      </c>
      <c r="U34">
        <f t="shared" si="12"/>
        <v>-13</v>
      </c>
    </row>
    <row r="35" spans="1:21">
      <c r="A35">
        <v>6000</v>
      </c>
      <c r="B35">
        <f t="shared" ref="B35:U35" si="13">B14-B56</f>
        <v>32.5</v>
      </c>
      <c r="C35">
        <f t="shared" si="13"/>
        <v>32.5</v>
      </c>
      <c r="D35">
        <f t="shared" si="13"/>
        <v>32</v>
      </c>
      <c r="E35">
        <f t="shared" si="13"/>
        <v>32</v>
      </c>
      <c r="F35">
        <f t="shared" si="13"/>
        <v>26.5</v>
      </c>
      <c r="G35">
        <f t="shared" si="13"/>
        <v>23.5</v>
      </c>
      <c r="H35">
        <f t="shared" si="13"/>
        <v>14</v>
      </c>
      <c r="I35">
        <f t="shared" si="13"/>
        <v>10</v>
      </c>
      <c r="J35">
        <f t="shared" si="13"/>
        <v>10</v>
      </c>
      <c r="K35">
        <f t="shared" si="13"/>
        <v>10</v>
      </c>
      <c r="L35">
        <f t="shared" si="13"/>
        <v>-7</v>
      </c>
      <c r="M35">
        <f t="shared" si="13"/>
        <v>-8</v>
      </c>
      <c r="N35">
        <f t="shared" si="13"/>
        <v>-9</v>
      </c>
      <c r="O35">
        <f t="shared" si="13"/>
        <v>-10</v>
      </c>
      <c r="P35">
        <f t="shared" si="13"/>
        <v>-10</v>
      </c>
      <c r="Q35">
        <f t="shared" si="13"/>
        <v>-11</v>
      </c>
      <c r="R35">
        <f t="shared" si="13"/>
        <v>-12</v>
      </c>
      <c r="S35">
        <f t="shared" si="13"/>
        <v>-12.5</v>
      </c>
      <c r="T35">
        <f t="shared" si="13"/>
        <v>-13</v>
      </c>
      <c r="U35">
        <f t="shared" si="13"/>
        <v>-13</v>
      </c>
    </row>
    <row r="36" spans="1:21">
      <c r="A36">
        <v>6500</v>
      </c>
      <c r="B36">
        <f t="shared" ref="B36:U36" si="14">B15-B57</f>
        <v>31.5</v>
      </c>
      <c r="C36">
        <f t="shared" si="14"/>
        <v>31.5</v>
      </c>
      <c r="D36">
        <f t="shared" si="14"/>
        <v>32</v>
      </c>
      <c r="E36">
        <f t="shared" si="14"/>
        <v>28</v>
      </c>
      <c r="F36">
        <f t="shared" si="14"/>
        <v>25.5</v>
      </c>
      <c r="G36">
        <f t="shared" si="14"/>
        <v>22.5</v>
      </c>
      <c r="H36">
        <f t="shared" si="14"/>
        <v>17</v>
      </c>
      <c r="I36">
        <f t="shared" si="14"/>
        <v>13</v>
      </c>
      <c r="J36">
        <f t="shared" si="14"/>
        <v>13</v>
      </c>
      <c r="K36">
        <f t="shared" si="14"/>
        <v>13</v>
      </c>
      <c r="L36">
        <f t="shared" si="14"/>
        <v>-7</v>
      </c>
      <c r="M36">
        <f t="shared" si="14"/>
        <v>-8</v>
      </c>
      <c r="N36">
        <f t="shared" si="14"/>
        <v>-9</v>
      </c>
      <c r="O36">
        <f t="shared" si="14"/>
        <v>-10</v>
      </c>
      <c r="P36">
        <f t="shared" si="14"/>
        <v>-10</v>
      </c>
      <c r="Q36">
        <f t="shared" si="14"/>
        <v>-10</v>
      </c>
      <c r="R36">
        <f t="shared" si="14"/>
        <v>-10.5</v>
      </c>
      <c r="S36">
        <f t="shared" si="14"/>
        <v>-11</v>
      </c>
      <c r="T36">
        <f t="shared" si="14"/>
        <v>-11.5</v>
      </c>
      <c r="U36">
        <f t="shared" si="14"/>
        <v>-12</v>
      </c>
    </row>
    <row r="37" spans="1:21">
      <c r="A37">
        <v>7000</v>
      </c>
      <c r="B37">
        <f t="shared" ref="B37:U37" si="15">B16-B58</f>
        <v>32.5</v>
      </c>
      <c r="C37">
        <f t="shared" si="15"/>
        <v>32.5</v>
      </c>
      <c r="D37">
        <f t="shared" si="15"/>
        <v>32.5</v>
      </c>
      <c r="E37">
        <f t="shared" si="15"/>
        <v>29</v>
      </c>
      <c r="F37">
        <f t="shared" si="15"/>
        <v>24.5</v>
      </c>
      <c r="G37">
        <f t="shared" si="15"/>
        <v>19</v>
      </c>
      <c r="H37">
        <f t="shared" si="15"/>
        <v>15</v>
      </c>
      <c r="I37">
        <f t="shared" si="15"/>
        <v>15</v>
      </c>
      <c r="J37">
        <f t="shared" si="15"/>
        <v>15</v>
      </c>
      <c r="K37">
        <f t="shared" si="15"/>
        <v>15</v>
      </c>
      <c r="L37">
        <f t="shared" si="15"/>
        <v>-7</v>
      </c>
      <c r="M37">
        <f t="shared" si="15"/>
        <v>-8</v>
      </c>
      <c r="N37">
        <f t="shared" si="15"/>
        <v>-9</v>
      </c>
      <c r="O37">
        <f t="shared" si="15"/>
        <v>-10</v>
      </c>
      <c r="P37">
        <f t="shared" si="15"/>
        <v>-10</v>
      </c>
      <c r="Q37">
        <f t="shared" si="15"/>
        <v>-10</v>
      </c>
      <c r="R37">
        <f t="shared" si="15"/>
        <v>-10.5</v>
      </c>
      <c r="S37">
        <f t="shared" si="15"/>
        <v>-11</v>
      </c>
      <c r="T37">
        <f t="shared" si="15"/>
        <v>-11.5</v>
      </c>
      <c r="U37">
        <f t="shared" si="15"/>
        <v>-12</v>
      </c>
    </row>
    <row r="38" spans="1:21">
      <c r="A38">
        <v>7500</v>
      </c>
      <c r="B38">
        <f t="shared" ref="B38:U38" si="16">B17-B59</f>
        <v>31</v>
      </c>
      <c r="C38">
        <f t="shared" si="16"/>
        <v>31</v>
      </c>
      <c r="D38">
        <f t="shared" si="16"/>
        <v>31</v>
      </c>
      <c r="E38">
        <f t="shared" si="16"/>
        <v>26</v>
      </c>
      <c r="F38">
        <f t="shared" si="16"/>
        <v>24</v>
      </c>
      <c r="G38">
        <f t="shared" si="16"/>
        <v>19</v>
      </c>
      <c r="H38">
        <f t="shared" si="16"/>
        <v>19</v>
      </c>
      <c r="I38">
        <f t="shared" si="16"/>
        <v>15</v>
      </c>
      <c r="J38">
        <f t="shared" si="16"/>
        <v>15</v>
      </c>
      <c r="K38">
        <f t="shared" si="16"/>
        <v>15</v>
      </c>
      <c r="L38">
        <f t="shared" si="16"/>
        <v>-3</v>
      </c>
      <c r="M38">
        <f t="shared" si="16"/>
        <v>-8</v>
      </c>
      <c r="N38">
        <f t="shared" si="16"/>
        <v>-7.5</v>
      </c>
      <c r="O38">
        <f t="shared" si="16"/>
        <v>-10</v>
      </c>
      <c r="P38">
        <f t="shared" si="16"/>
        <v>-9.5</v>
      </c>
      <c r="Q38">
        <f t="shared" si="16"/>
        <v>-10</v>
      </c>
      <c r="R38">
        <f t="shared" si="16"/>
        <v>-10.5</v>
      </c>
      <c r="S38">
        <f t="shared" si="16"/>
        <v>-11</v>
      </c>
      <c r="T38">
        <f t="shared" si="16"/>
        <v>-11.5</v>
      </c>
      <c r="U38">
        <f t="shared" si="16"/>
        <v>-12</v>
      </c>
    </row>
    <row r="39" spans="1:21">
      <c r="A39">
        <v>8000</v>
      </c>
      <c r="B39">
        <f t="shared" ref="B39:U39" si="17">B18-B60</f>
        <v>27.5</v>
      </c>
      <c r="C39">
        <f t="shared" si="17"/>
        <v>27.5</v>
      </c>
      <c r="D39">
        <f t="shared" si="17"/>
        <v>27.5</v>
      </c>
      <c r="E39">
        <f t="shared" si="17"/>
        <v>24</v>
      </c>
      <c r="F39">
        <f t="shared" si="17"/>
        <v>23.5</v>
      </c>
      <c r="G39">
        <f t="shared" si="17"/>
        <v>19</v>
      </c>
      <c r="H39">
        <f t="shared" si="17"/>
        <v>19</v>
      </c>
      <c r="I39">
        <f t="shared" si="17"/>
        <v>15</v>
      </c>
      <c r="J39">
        <f t="shared" si="17"/>
        <v>15</v>
      </c>
      <c r="K39">
        <f t="shared" si="17"/>
        <v>15</v>
      </c>
      <c r="L39">
        <f t="shared" si="17"/>
        <v>-2</v>
      </c>
      <c r="M39">
        <f t="shared" si="17"/>
        <v>-8</v>
      </c>
      <c r="N39">
        <f t="shared" si="17"/>
        <v>-7</v>
      </c>
      <c r="O39">
        <f t="shared" si="17"/>
        <v>-10</v>
      </c>
      <c r="P39">
        <f t="shared" si="17"/>
        <v>-9.5</v>
      </c>
      <c r="Q39">
        <f t="shared" si="17"/>
        <v>-10</v>
      </c>
      <c r="R39">
        <f t="shared" si="17"/>
        <v>-10.5</v>
      </c>
      <c r="S39">
        <f t="shared" si="17"/>
        <v>-11</v>
      </c>
      <c r="T39">
        <f t="shared" si="17"/>
        <v>-11.5</v>
      </c>
      <c r="U39">
        <f t="shared" si="17"/>
        <v>-12</v>
      </c>
    </row>
    <row r="40" spans="1:21">
      <c r="A40">
        <v>8500</v>
      </c>
      <c r="B40">
        <f t="shared" ref="B40:U40" si="18">B19-B61</f>
        <v>27.5</v>
      </c>
      <c r="C40">
        <f t="shared" si="18"/>
        <v>27.5</v>
      </c>
      <c r="D40">
        <f t="shared" si="18"/>
        <v>27.5</v>
      </c>
      <c r="E40">
        <f t="shared" si="18"/>
        <v>24</v>
      </c>
      <c r="F40">
        <f t="shared" si="18"/>
        <v>23.5</v>
      </c>
      <c r="G40">
        <f t="shared" si="18"/>
        <v>19</v>
      </c>
      <c r="H40">
        <f t="shared" si="18"/>
        <v>15</v>
      </c>
      <c r="I40">
        <f t="shared" si="18"/>
        <v>15</v>
      </c>
      <c r="J40">
        <f t="shared" si="18"/>
        <v>15</v>
      </c>
      <c r="K40">
        <f t="shared" si="18"/>
        <v>15</v>
      </c>
      <c r="L40">
        <f t="shared" si="18"/>
        <v>-1</v>
      </c>
      <c r="M40">
        <f t="shared" si="18"/>
        <v>-6</v>
      </c>
      <c r="N40">
        <f t="shared" si="18"/>
        <v>-7</v>
      </c>
      <c r="O40">
        <f t="shared" si="18"/>
        <v>-9</v>
      </c>
      <c r="P40">
        <f t="shared" si="18"/>
        <v>-9.5</v>
      </c>
      <c r="Q40">
        <f t="shared" si="18"/>
        <v>-10</v>
      </c>
      <c r="R40">
        <f t="shared" si="18"/>
        <v>-10.5</v>
      </c>
      <c r="S40">
        <f t="shared" si="18"/>
        <v>-11</v>
      </c>
      <c r="T40">
        <f t="shared" si="18"/>
        <v>-11.5</v>
      </c>
      <c r="U40">
        <f t="shared" si="18"/>
        <v>-12</v>
      </c>
    </row>
    <row r="41" spans="1:21">
      <c r="A41">
        <v>9000</v>
      </c>
      <c r="B41">
        <f t="shared" ref="B41:U41" si="19">B20-B62</f>
        <v>27.5</v>
      </c>
      <c r="C41">
        <f t="shared" si="19"/>
        <v>27.5</v>
      </c>
      <c r="D41">
        <f t="shared" si="19"/>
        <v>27.5</v>
      </c>
      <c r="E41">
        <f t="shared" si="19"/>
        <v>24</v>
      </c>
      <c r="F41">
        <f t="shared" si="19"/>
        <v>23.5</v>
      </c>
      <c r="G41">
        <f t="shared" si="19"/>
        <v>19</v>
      </c>
      <c r="H41">
        <f t="shared" si="19"/>
        <v>16</v>
      </c>
      <c r="I41">
        <f t="shared" si="19"/>
        <v>15</v>
      </c>
      <c r="J41">
        <f t="shared" si="19"/>
        <v>15</v>
      </c>
      <c r="K41">
        <f t="shared" si="19"/>
        <v>15</v>
      </c>
      <c r="L41">
        <f t="shared" si="19"/>
        <v>-1</v>
      </c>
      <c r="M41">
        <f t="shared" si="19"/>
        <v>-5</v>
      </c>
      <c r="N41">
        <f t="shared" si="19"/>
        <v>-7</v>
      </c>
      <c r="O41">
        <f t="shared" si="19"/>
        <v>-9</v>
      </c>
      <c r="P41">
        <f t="shared" si="19"/>
        <v>-9.5</v>
      </c>
      <c r="Q41">
        <f t="shared" si="19"/>
        <v>-10</v>
      </c>
      <c r="R41">
        <f t="shared" si="19"/>
        <v>-10.5</v>
      </c>
      <c r="S41">
        <f t="shared" si="19"/>
        <v>-11</v>
      </c>
      <c r="T41">
        <f t="shared" si="19"/>
        <v>-11.5</v>
      </c>
      <c r="U41">
        <f t="shared" si="19"/>
        <v>-12</v>
      </c>
    </row>
    <row r="43" spans="1:21">
      <c r="A43" t="s">
        <v>68</v>
      </c>
    </row>
    <row r="44" spans="1:21">
      <c r="B44">
        <v>0.13</v>
      </c>
      <c r="C44">
        <v>0.25</v>
      </c>
      <c r="D44">
        <v>0.38</v>
      </c>
      <c r="E44">
        <v>0.5</v>
      </c>
      <c r="F44">
        <v>0.63</v>
      </c>
      <c r="G44">
        <v>0.75</v>
      </c>
      <c r="H44">
        <v>0.88</v>
      </c>
      <c r="I44">
        <v>1</v>
      </c>
      <c r="J44">
        <v>1.1299999999999999</v>
      </c>
      <c r="K44">
        <v>1.25</v>
      </c>
      <c r="L44">
        <v>1.38</v>
      </c>
      <c r="M44">
        <v>1.5</v>
      </c>
      <c r="N44">
        <v>1.63</v>
      </c>
      <c r="O44">
        <v>1.75</v>
      </c>
      <c r="P44">
        <v>1.88</v>
      </c>
      <c r="Q44">
        <v>2</v>
      </c>
      <c r="R44">
        <v>2.13</v>
      </c>
      <c r="S44">
        <v>2.25</v>
      </c>
      <c r="T44">
        <v>2.38</v>
      </c>
      <c r="U44">
        <v>2.5</v>
      </c>
    </row>
    <row r="45" spans="1:21">
      <c r="A45">
        <v>750</v>
      </c>
      <c r="B45">
        <v>5</v>
      </c>
      <c r="C45">
        <v>5</v>
      </c>
      <c r="D45">
        <v>5</v>
      </c>
      <c r="E45">
        <v>5</v>
      </c>
      <c r="F45">
        <v>8</v>
      </c>
      <c r="G45">
        <v>10</v>
      </c>
      <c r="H45">
        <v>10</v>
      </c>
      <c r="I45">
        <v>10</v>
      </c>
      <c r="J45">
        <v>10</v>
      </c>
      <c r="K45">
        <v>10</v>
      </c>
      <c r="L45">
        <v>10</v>
      </c>
      <c r="M45">
        <v>10</v>
      </c>
      <c r="N45">
        <v>10</v>
      </c>
      <c r="O45">
        <v>10</v>
      </c>
      <c r="P45">
        <v>10</v>
      </c>
      <c r="Q45">
        <v>10</v>
      </c>
      <c r="R45">
        <v>10</v>
      </c>
      <c r="S45">
        <v>10</v>
      </c>
      <c r="T45">
        <v>10</v>
      </c>
      <c r="U45">
        <v>10</v>
      </c>
    </row>
    <row r="46" spans="1:21">
      <c r="A46">
        <v>1000</v>
      </c>
      <c r="B46">
        <v>5</v>
      </c>
      <c r="C46">
        <v>5</v>
      </c>
      <c r="D46">
        <v>5</v>
      </c>
      <c r="E46">
        <v>5</v>
      </c>
      <c r="F46">
        <v>8</v>
      </c>
      <c r="G46">
        <v>10</v>
      </c>
      <c r="H46">
        <v>10</v>
      </c>
      <c r="I46">
        <v>10</v>
      </c>
      <c r="J46">
        <v>10</v>
      </c>
      <c r="K46">
        <v>10</v>
      </c>
      <c r="L46">
        <v>10</v>
      </c>
      <c r="M46">
        <v>10</v>
      </c>
      <c r="N46">
        <v>10</v>
      </c>
      <c r="O46">
        <v>10</v>
      </c>
      <c r="P46">
        <v>10</v>
      </c>
      <c r="Q46">
        <v>10</v>
      </c>
      <c r="R46">
        <v>10</v>
      </c>
      <c r="S46">
        <v>10</v>
      </c>
      <c r="T46">
        <v>10</v>
      </c>
      <c r="U46">
        <v>10</v>
      </c>
    </row>
    <row r="47" spans="1:21">
      <c r="A47">
        <v>1500</v>
      </c>
      <c r="B47">
        <v>5</v>
      </c>
      <c r="C47">
        <v>8</v>
      </c>
      <c r="D47">
        <v>5</v>
      </c>
      <c r="E47">
        <v>10</v>
      </c>
      <c r="F47">
        <v>12</v>
      </c>
      <c r="G47">
        <v>15</v>
      </c>
      <c r="H47">
        <v>15</v>
      </c>
      <c r="I47">
        <v>15</v>
      </c>
      <c r="J47">
        <v>15</v>
      </c>
      <c r="K47">
        <v>15</v>
      </c>
      <c r="L47">
        <v>15</v>
      </c>
      <c r="M47">
        <v>15</v>
      </c>
      <c r="N47">
        <v>15</v>
      </c>
      <c r="O47">
        <v>15</v>
      </c>
      <c r="P47">
        <v>15</v>
      </c>
      <c r="Q47">
        <v>15</v>
      </c>
      <c r="R47">
        <v>15</v>
      </c>
      <c r="S47">
        <v>15</v>
      </c>
      <c r="T47">
        <v>15</v>
      </c>
      <c r="U47">
        <v>15</v>
      </c>
    </row>
    <row r="48" spans="1:21">
      <c r="A48">
        <v>2000</v>
      </c>
      <c r="B48">
        <v>5</v>
      </c>
      <c r="C48">
        <v>5</v>
      </c>
      <c r="D48">
        <v>5</v>
      </c>
      <c r="E48">
        <v>5</v>
      </c>
      <c r="F48">
        <v>6</v>
      </c>
      <c r="G48">
        <v>13</v>
      </c>
      <c r="H48">
        <v>10</v>
      </c>
      <c r="I48">
        <v>15</v>
      </c>
      <c r="J48">
        <v>15</v>
      </c>
      <c r="K48">
        <v>15</v>
      </c>
      <c r="L48">
        <v>15</v>
      </c>
      <c r="M48">
        <v>15</v>
      </c>
      <c r="N48">
        <v>15</v>
      </c>
      <c r="O48">
        <v>15</v>
      </c>
      <c r="P48">
        <v>15</v>
      </c>
      <c r="Q48">
        <v>15</v>
      </c>
      <c r="R48">
        <v>15</v>
      </c>
      <c r="S48">
        <v>15</v>
      </c>
      <c r="T48">
        <v>15</v>
      </c>
      <c r="U48">
        <v>15</v>
      </c>
    </row>
    <row r="49" spans="1:21">
      <c r="A49">
        <v>2500</v>
      </c>
      <c r="B49">
        <v>5</v>
      </c>
      <c r="C49">
        <v>5</v>
      </c>
      <c r="D49">
        <v>5</v>
      </c>
      <c r="E49">
        <v>5</v>
      </c>
      <c r="F49">
        <v>5.5</v>
      </c>
      <c r="G49">
        <v>10</v>
      </c>
      <c r="H49">
        <v>12</v>
      </c>
      <c r="I49">
        <v>15</v>
      </c>
      <c r="J49">
        <v>15</v>
      </c>
      <c r="K49">
        <v>15</v>
      </c>
      <c r="L49">
        <v>15</v>
      </c>
      <c r="M49">
        <v>15</v>
      </c>
      <c r="N49">
        <v>15</v>
      </c>
      <c r="O49">
        <v>15</v>
      </c>
      <c r="P49">
        <v>15</v>
      </c>
      <c r="Q49">
        <v>15</v>
      </c>
      <c r="R49">
        <v>15</v>
      </c>
      <c r="S49">
        <v>15</v>
      </c>
      <c r="T49">
        <v>15</v>
      </c>
      <c r="U49">
        <v>15</v>
      </c>
    </row>
    <row r="50" spans="1:21">
      <c r="A50">
        <v>3000</v>
      </c>
      <c r="B50">
        <v>5</v>
      </c>
      <c r="C50">
        <v>5</v>
      </c>
      <c r="D50">
        <v>5</v>
      </c>
      <c r="E50">
        <v>5</v>
      </c>
      <c r="F50">
        <v>5</v>
      </c>
      <c r="G50">
        <v>10</v>
      </c>
      <c r="H50">
        <v>15</v>
      </c>
      <c r="I50">
        <v>15</v>
      </c>
      <c r="J50">
        <v>15</v>
      </c>
      <c r="K50">
        <v>15</v>
      </c>
      <c r="L50">
        <v>15</v>
      </c>
      <c r="M50">
        <v>15</v>
      </c>
      <c r="N50">
        <v>15</v>
      </c>
      <c r="O50">
        <v>15</v>
      </c>
      <c r="P50">
        <v>15</v>
      </c>
      <c r="Q50">
        <v>15</v>
      </c>
      <c r="R50">
        <v>15</v>
      </c>
      <c r="S50">
        <v>15</v>
      </c>
      <c r="T50">
        <v>15</v>
      </c>
      <c r="U50">
        <v>15</v>
      </c>
    </row>
    <row r="51" spans="1:21">
      <c r="A51">
        <v>3500</v>
      </c>
      <c r="B51">
        <v>5</v>
      </c>
      <c r="C51">
        <v>5</v>
      </c>
      <c r="D51">
        <v>5</v>
      </c>
      <c r="E51">
        <v>5</v>
      </c>
      <c r="F51">
        <v>5</v>
      </c>
      <c r="G51">
        <v>5</v>
      </c>
      <c r="H51">
        <v>11</v>
      </c>
      <c r="I51">
        <v>15</v>
      </c>
      <c r="J51">
        <v>15</v>
      </c>
      <c r="K51">
        <v>15</v>
      </c>
      <c r="L51">
        <v>15</v>
      </c>
      <c r="M51">
        <v>15</v>
      </c>
      <c r="N51">
        <v>15</v>
      </c>
      <c r="O51">
        <v>15</v>
      </c>
      <c r="P51">
        <v>15</v>
      </c>
      <c r="Q51">
        <v>15</v>
      </c>
      <c r="R51">
        <v>15</v>
      </c>
      <c r="S51">
        <v>15</v>
      </c>
      <c r="T51">
        <v>15</v>
      </c>
      <c r="U51">
        <v>15</v>
      </c>
    </row>
    <row r="52" spans="1:21">
      <c r="A52">
        <v>4000</v>
      </c>
      <c r="B52">
        <v>5</v>
      </c>
      <c r="C52">
        <v>5</v>
      </c>
      <c r="D52">
        <v>5</v>
      </c>
      <c r="E52">
        <v>5</v>
      </c>
      <c r="F52">
        <v>5</v>
      </c>
      <c r="G52">
        <v>5</v>
      </c>
      <c r="H52">
        <v>15</v>
      </c>
      <c r="I52">
        <v>15</v>
      </c>
      <c r="J52">
        <v>15</v>
      </c>
      <c r="K52">
        <v>15</v>
      </c>
      <c r="L52">
        <v>15</v>
      </c>
      <c r="M52">
        <v>15</v>
      </c>
      <c r="N52">
        <v>15</v>
      </c>
      <c r="O52">
        <v>15</v>
      </c>
      <c r="P52">
        <v>15</v>
      </c>
      <c r="Q52">
        <v>15</v>
      </c>
      <c r="R52">
        <v>15</v>
      </c>
      <c r="S52">
        <v>15</v>
      </c>
      <c r="T52">
        <v>15</v>
      </c>
      <c r="U52">
        <v>15</v>
      </c>
    </row>
    <row r="53" spans="1:21">
      <c r="A53">
        <v>4500</v>
      </c>
      <c r="B53">
        <v>5</v>
      </c>
      <c r="C53">
        <v>5</v>
      </c>
      <c r="D53">
        <v>5</v>
      </c>
      <c r="E53">
        <v>5</v>
      </c>
      <c r="F53">
        <v>5</v>
      </c>
      <c r="G53">
        <v>5</v>
      </c>
      <c r="H53">
        <v>12.5</v>
      </c>
      <c r="I53">
        <v>15</v>
      </c>
      <c r="J53">
        <v>15</v>
      </c>
      <c r="K53">
        <v>15</v>
      </c>
      <c r="L53">
        <v>15</v>
      </c>
      <c r="M53">
        <v>15</v>
      </c>
      <c r="N53">
        <v>15</v>
      </c>
      <c r="O53">
        <v>15</v>
      </c>
      <c r="P53">
        <v>15</v>
      </c>
      <c r="Q53">
        <v>15</v>
      </c>
      <c r="R53">
        <v>15</v>
      </c>
      <c r="S53">
        <v>15</v>
      </c>
      <c r="T53">
        <v>15</v>
      </c>
      <c r="U53">
        <v>15</v>
      </c>
    </row>
    <row r="54" spans="1:21">
      <c r="A54">
        <v>5000</v>
      </c>
      <c r="B54">
        <v>5</v>
      </c>
      <c r="C54">
        <v>5</v>
      </c>
      <c r="D54">
        <v>5</v>
      </c>
      <c r="E54">
        <v>5</v>
      </c>
      <c r="F54">
        <v>5</v>
      </c>
      <c r="G54">
        <v>5</v>
      </c>
      <c r="H54">
        <v>10.5</v>
      </c>
      <c r="I54">
        <v>15</v>
      </c>
      <c r="J54">
        <v>15</v>
      </c>
      <c r="K54">
        <v>15</v>
      </c>
      <c r="L54">
        <v>15</v>
      </c>
      <c r="M54">
        <v>15</v>
      </c>
      <c r="N54">
        <v>15</v>
      </c>
      <c r="O54">
        <v>15</v>
      </c>
      <c r="P54">
        <v>15</v>
      </c>
      <c r="Q54">
        <v>15</v>
      </c>
      <c r="R54">
        <v>15</v>
      </c>
      <c r="S54">
        <v>15</v>
      </c>
      <c r="T54">
        <v>15</v>
      </c>
      <c r="U54">
        <v>15</v>
      </c>
    </row>
    <row r="55" spans="1:21">
      <c r="A55">
        <v>5500</v>
      </c>
      <c r="B55">
        <v>5</v>
      </c>
      <c r="C55">
        <v>5</v>
      </c>
      <c r="D55">
        <v>5</v>
      </c>
      <c r="E55">
        <v>5</v>
      </c>
      <c r="F55">
        <v>5</v>
      </c>
      <c r="G55">
        <v>5</v>
      </c>
      <c r="H55">
        <v>11</v>
      </c>
      <c r="I55">
        <v>15</v>
      </c>
      <c r="J55">
        <v>15</v>
      </c>
      <c r="K55">
        <v>15</v>
      </c>
      <c r="L55">
        <v>15</v>
      </c>
      <c r="M55">
        <v>15</v>
      </c>
      <c r="N55">
        <v>15</v>
      </c>
      <c r="O55">
        <v>15</v>
      </c>
      <c r="P55">
        <v>15</v>
      </c>
      <c r="Q55">
        <v>15</v>
      </c>
      <c r="R55">
        <v>15</v>
      </c>
      <c r="S55">
        <v>15</v>
      </c>
      <c r="T55">
        <v>15</v>
      </c>
      <c r="U55">
        <v>15</v>
      </c>
    </row>
    <row r="56" spans="1:21">
      <c r="A56">
        <v>6000</v>
      </c>
      <c r="B56">
        <v>5</v>
      </c>
      <c r="C56">
        <v>5</v>
      </c>
      <c r="D56">
        <v>5</v>
      </c>
      <c r="E56">
        <v>5</v>
      </c>
      <c r="F56">
        <v>5</v>
      </c>
      <c r="G56">
        <v>5</v>
      </c>
      <c r="H56">
        <v>12</v>
      </c>
      <c r="I56">
        <v>15</v>
      </c>
      <c r="J56">
        <v>15</v>
      </c>
      <c r="K56">
        <v>15</v>
      </c>
      <c r="L56">
        <v>15</v>
      </c>
      <c r="M56">
        <v>15</v>
      </c>
      <c r="N56">
        <v>15</v>
      </c>
      <c r="O56">
        <v>15</v>
      </c>
      <c r="P56">
        <v>15</v>
      </c>
      <c r="Q56">
        <v>15</v>
      </c>
      <c r="R56">
        <v>15</v>
      </c>
      <c r="S56">
        <v>15</v>
      </c>
      <c r="T56">
        <v>15</v>
      </c>
      <c r="U56">
        <v>15</v>
      </c>
    </row>
    <row r="57" spans="1:21">
      <c r="A57">
        <v>6500</v>
      </c>
      <c r="B57">
        <v>5</v>
      </c>
      <c r="C57">
        <v>5</v>
      </c>
      <c r="D57">
        <v>5</v>
      </c>
      <c r="E57">
        <v>5</v>
      </c>
      <c r="F57">
        <v>5</v>
      </c>
      <c r="G57">
        <v>5</v>
      </c>
      <c r="H57">
        <v>11.5</v>
      </c>
      <c r="I57">
        <v>15</v>
      </c>
      <c r="J57">
        <v>15</v>
      </c>
      <c r="K57">
        <v>15</v>
      </c>
      <c r="L57">
        <v>15</v>
      </c>
      <c r="M57">
        <v>15</v>
      </c>
      <c r="N57">
        <v>15</v>
      </c>
      <c r="O57">
        <v>15</v>
      </c>
      <c r="P57">
        <v>15</v>
      </c>
      <c r="Q57">
        <v>15</v>
      </c>
      <c r="R57">
        <v>15</v>
      </c>
      <c r="S57">
        <v>15</v>
      </c>
      <c r="T57">
        <v>15</v>
      </c>
      <c r="U57">
        <v>15</v>
      </c>
    </row>
    <row r="58" spans="1:21">
      <c r="A58">
        <v>7000</v>
      </c>
      <c r="B58">
        <v>5</v>
      </c>
      <c r="C58">
        <v>5</v>
      </c>
      <c r="D58">
        <v>5</v>
      </c>
      <c r="E58">
        <v>5</v>
      </c>
      <c r="F58">
        <v>5</v>
      </c>
      <c r="G58">
        <v>8</v>
      </c>
      <c r="H58">
        <v>13</v>
      </c>
      <c r="I58">
        <v>15</v>
      </c>
      <c r="J58">
        <v>15</v>
      </c>
      <c r="K58">
        <v>15</v>
      </c>
      <c r="L58">
        <v>15</v>
      </c>
      <c r="M58">
        <v>15</v>
      </c>
      <c r="N58">
        <v>15</v>
      </c>
      <c r="O58">
        <v>15</v>
      </c>
      <c r="P58">
        <v>15</v>
      </c>
      <c r="Q58">
        <v>15</v>
      </c>
      <c r="R58">
        <v>15</v>
      </c>
      <c r="S58">
        <v>15</v>
      </c>
      <c r="T58">
        <v>15</v>
      </c>
      <c r="U58">
        <v>15</v>
      </c>
    </row>
    <row r="59" spans="1:21">
      <c r="A59">
        <v>7500</v>
      </c>
      <c r="B59">
        <v>5</v>
      </c>
      <c r="C59">
        <v>5</v>
      </c>
      <c r="D59">
        <v>5</v>
      </c>
      <c r="E59">
        <v>5</v>
      </c>
      <c r="F59">
        <v>5</v>
      </c>
      <c r="G59">
        <v>8</v>
      </c>
      <c r="H59">
        <v>9</v>
      </c>
      <c r="I59">
        <v>15</v>
      </c>
      <c r="J59">
        <v>15</v>
      </c>
      <c r="K59">
        <v>15</v>
      </c>
      <c r="L59">
        <v>15</v>
      </c>
      <c r="M59">
        <v>15</v>
      </c>
      <c r="N59">
        <v>15</v>
      </c>
      <c r="O59">
        <v>15</v>
      </c>
      <c r="P59">
        <v>15</v>
      </c>
      <c r="Q59">
        <v>15</v>
      </c>
      <c r="R59">
        <v>15</v>
      </c>
      <c r="S59">
        <v>15</v>
      </c>
      <c r="T59">
        <v>15</v>
      </c>
      <c r="U59">
        <v>15</v>
      </c>
    </row>
    <row r="60" spans="1:21">
      <c r="A60">
        <v>8000</v>
      </c>
      <c r="B60">
        <v>5</v>
      </c>
      <c r="C60">
        <v>5</v>
      </c>
      <c r="D60">
        <v>5</v>
      </c>
      <c r="E60">
        <v>5</v>
      </c>
      <c r="F60">
        <v>5</v>
      </c>
      <c r="G60">
        <v>8</v>
      </c>
      <c r="H60">
        <v>9</v>
      </c>
      <c r="I60">
        <v>15</v>
      </c>
      <c r="J60">
        <v>15</v>
      </c>
      <c r="K60">
        <v>15</v>
      </c>
      <c r="L60">
        <v>15</v>
      </c>
      <c r="M60">
        <v>15</v>
      </c>
      <c r="N60">
        <v>15</v>
      </c>
      <c r="O60">
        <v>15</v>
      </c>
      <c r="P60">
        <v>15</v>
      </c>
      <c r="Q60">
        <v>15</v>
      </c>
      <c r="R60">
        <v>15</v>
      </c>
      <c r="S60">
        <v>15</v>
      </c>
      <c r="T60">
        <v>15</v>
      </c>
      <c r="U60">
        <v>15</v>
      </c>
    </row>
    <row r="61" spans="1:21">
      <c r="A61">
        <v>8500</v>
      </c>
      <c r="B61">
        <v>5</v>
      </c>
      <c r="C61">
        <v>5</v>
      </c>
      <c r="D61">
        <v>5</v>
      </c>
      <c r="E61">
        <v>5</v>
      </c>
      <c r="F61">
        <v>5</v>
      </c>
      <c r="G61">
        <v>8</v>
      </c>
      <c r="H61">
        <v>15</v>
      </c>
      <c r="I61">
        <v>15</v>
      </c>
      <c r="J61">
        <v>15</v>
      </c>
      <c r="K61">
        <v>15</v>
      </c>
      <c r="L61">
        <v>15</v>
      </c>
      <c r="M61">
        <v>15</v>
      </c>
      <c r="N61">
        <v>15</v>
      </c>
      <c r="O61">
        <v>15</v>
      </c>
      <c r="P61">
        <v>15</v>
      </c>
      <c r="Q61">
        <v>15</v>
      </c>
      <c r="R61">
        <v>15</v>
      </c>
      <c r="S61">
        <v>15</v>
      </c>
      <c r="T61">
        <v>15</v>
      </c>
      <c r="U61">
        <v>15</v>
      </c>
    </row>
    <row r="62" spans="1:21">
      <c r="A62">
        <v>9000</v>
      </c>
      <c r="B62">
        <v>5</v>
      </c>
      <c r="C62">
        <v>5</v>
      </c>
      <c r="D62">
        <v>5</v>
      </c>
      <c r="E62">
        <v>5</v>
      </c>
      <c r="F62">
        <v>5</v>
      </c>
      <c r="G62">
        <v>8</v>
      </c>
      <c r="H62">
        <v>14</v>
      </c>
      <c r="I62">
        <v>15</v>
      </c>
      <c r="J62">
        <v>15</v>
      </c>
      <c r="K62">
        <v>15</v>
      </c>
      <c r="L62">
        <v>15</v>
      </c>
      <c r="M62">
        <v>15</v>
      </c>
      <c r="N62">
        <v>15</v>
      </c>
      <c r="O62">
        <v>15</v>
      </c>
      <c r="P62">
        <v>15</v>
      </c>
      <c r="Q62">
        <v>15</v>
      </c>
      <c r="R62">
        <v>15</v>
      </c>
      <c r="S62">
        <v>15</v>
      </c>
      <c r="T62">
        <v>15</v>
      </c>
      <c r="U62">
        <v>15</v>
      </c>
    </row>
  </sheetData>
  <pageMargins left="0.7" right="0.7" top="0.75" bottom="0.75" header="0.3" footer="0.3"/>
  <pageSetup orientation="portrait" horizontalDpi="4294967293" verticalDpi="4294967293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20"/>
  <sheetViews>
    <sheetView workbookViewId="0">
      <pane xSplit="1" topLeftCell="AJ1" activePane="topRight" state="frozen"/>
      <selection pane="topRight" activeCell="A20" sqref="A20:AV20"/>
    </sheetView>
  </sheetViews>
  <sheetFormatPr defaultRowHeight="15"/>
  <cols>
    <col min="48" max="48" width="12" bestFit="1" customWidth="1"/>
  </cols>
  <sheetData>
    <row r="1" spans="1:49">
      <c r="A1" t="s">
        <v>9</v>
      </c>
      <c r="B1" t="s">
        <v>107</v>
      </c>
    </row>
    <row r="2" spans="1:49">
      <c r="A2">
        <v>0.86</v>
      </c>
      <c r="B2">
        <v>0.98</v>
      </c>
      <c r="C2">
        <v>1.02</v>
      </c>
      <c r="D2">
        <v>1.05</v>
      </c>
      <c r="E2">
        <v>1.0900000000000001</v>
      </c>
      <c r="F2">
        <v>1.1299999999999999</v>
      </c>
      <c r="G2">
        <v>1.17</v>
      </c>
      <c r="H2">
        <v>1.21</v>
      </c>
      <c r="I2">
        <v>1.25</v>
      </c>
      <c r="J2">
        <v>1.29</v>
      </c>
      <c r="K2">
        <v>1.33</v>
      </c>
      <c r="L2">
        <v>1.37</v>
      </c>
      <c r="M2">
        <v>1.41</v>
      </c>
      <c r="N2">
        <v>1.48</v>
      </c>
      <c r="O2">
        <v>1.56</v>
      </c>
      <c r="P2">
        <v>1.64</v>
      </c>
      <c r="Q2">
        <v>1.72</v>
      </c>
      <c r="R2">
        <v>1.8</v>
      </c>
      <c r="S2">
        <v>1.88</v>
      </c>
      <c r="T2">
        <v>1.95</v>
      </c>
      <c r="U2">
        <v>2.0299999999999998</v>
      </c>
      <c r="V2">
        <v>2.11</v>
      </c>
      <c r="W2">
        <v>2.19</v>
      </c>
      <c r="X2">
        <v>2.27</v>
      </c>
      <c r="Y2">
        <v>2.34</v>
      </c>
      <c r="Z2">
        <v>2.42</v>
      </c>
      <c r="AA2">
        <v>2.54</v>
      </c>
      <c r="AB2">
        <v>2.66</v>
      </c>
      <c r="AC2">
        <v>2.77</v>
      </c>
      <c r="AD2">
        <v>2.89</v>
      </c>
      <c r="AE2">
        <v>3.01</v>
      </c>
      <c r="AF2">
        <v>3.13</v>
      </c>
      <c r="AG2">
        <v>3.24</v>
      </c>
      <c r="AH2">
        <v>3.36</v>
      </c>
      <c r="AI2">
        <v>3.48</v>
      </c>
      <c r="AJ2">
        <v>3.59</v>
      </c>
      <c r="AK2">
        <v>3.71</v>
      </c>
      <c r="AL2">
        <v>3.83</v>
      </c>
      <c r="AM2">
        <v>3.94</v>
      </c>
      <c r="AN2">
        <v>4.0599999999999996</v>
      </c>
      <c r="AO2">
        <v>4.18</v>
      </c>
      <c r="AP2">
        <v>4.3</v>
      </c>
      <c r="AQ2">
        <v>4.41</v>
      </c>
      <c r="AR2">
        <v>4.49</v>
      </c>
      <c r="AS2">
        <v>4.57</v>
      </c>
      <c r="AT2">
        <v>4.6100000000000003</v>
      </c>
      <c r="AU2">
        <v>4.6500000000000004</v>
      </c>
      <c r="AV2">
        <v>4.6900000000000004</v>
      </c>
    </row>
    <row r="3" spans="1:49">
      <c r="A3">
        <v>1.95</v>
      </c>
      <c r="B3">
        <v>2.89</v>
      </c>
      <c r="C3">
        <v>3.25</v>
      </c>
      <c r="D3">
        <v>3.63</v>
      </c>
      <c r="E3">
        <v>4.05</v>
      </c>
      <c r="F3">
        <v>4.47</v>
      </c>
      <c r="G3">
        <v>4.92</v>
      </c>
      <c r="H3">
        <v>5.45</v>
      </c>
      <c r="I3">
        <v>6</v>
      </c>
      <c r="J3">
        <v>6.59</v>
      </c>
      <c r="K3">
        <v>7.22</v>
      </c>
      <c r="L3">
        <v>7.88</v>
      </c>
      <c r="M3">
        <v>8.61</v>
      </c>
      <c r="N3">
        <v>10.130000000000001</v>
      </c>
      <c r="O3">
        <v>11.76</v>
      </c>
      <c r="P3">
        <v>13.52</v>
      </c>
      <c r="Q3">
        <v>15.47</v>
      </c>
      <c r="R3">
        <v>17.72</v>
      </c>
      <c r="S3">
        <v>20.170000000000002</v>
      </c>
      <c r="T3">
        <v>22.83</v>
      </c>
      <c r="U3">
        <v>25.76</v>
      </c>
      <c r="V3">
        <v>29.03</v>
      </c>
      <c r="W3">
        <v>32.58</v>
      </c>
      <c r="X3">
        <v>36.5</v>
      </c>
      <c r="Y3">
        <v>40.78</v>
      </c>
      <c r="Z3">
        <v>45.39</v>
      </c>
      <c r="AA3">
        <v>53.04</v>
      </c>
      <c r="AB3">
        <v>61.61</v>
      </c>
      <c r="AC3">
        <v>71.010000000000005</v>
      </c>
      <c r="AD3">
        <v>81.209999999999994</v>
      </c>
      <c r="AE3">
        <v>92.18</v>
      </c>
      <c r="AF3">
        <v>103.9</v>
      </c>
      <c r="AG3">
        <v>116.47</v>
      </c>
      <c r="AH3">
        <v>129.91</v>
      </c>
      <c r="AI3">
        <v>144.31</v>
      </c>
      <c r="AJ3">
        <v>159.74</v>
      </c>
      <c r="AK3">
        <v>176.24</v>
      </c>
      <c r="AL3">
        <v>193.91</v>
      </c>
      <c r="AM3">
        <v>212.89</v>
      </c>
      <c r="AN3">
        <v>233.34</v>
      </c>
      <c r="AO3">
        <v>255.13</v>
      </c>
      <c r="AP3">
        <v>278.12</v>
      </c>
      <c r="AQ3">
        <v>302.48</v>
      </c>
      <c r="AR3">
        <v>319.54000000000002</v>
      </c>
      <c r="AS3">
        <v>337.28</v>
      </c>
      <c r="AT3">
        <v>346.41</v>
      </c>
      <c r="AU3">
        <v>355.72</v>
      </c>
      <c r="AV3">
        <v>365.21</v>
      </c>
    </row>
    <row r="4" spans="1:49">
      <c r="A4" t="s">
        <v>10</v>
      </c>
      <c r="B4">
        <f t="shared" ref="B4:AH4" si="0">B2-A2</f>
        <v>0.12</v>
      </c>
      <c r="C4">
        <f t="shared" si="0"/>
        <v>4.0000000000000036E-2</v>
      </c>
      <c r="D4">
        <f t="shared" si="0"/>
        <v>3.0000000000000027E-2</v>
      </c>
      <c r="E4">
        <f t="shared" si="0"/>
        <v>4.0000000000000036E-2</v>
      </c>
      <c r="F4">
        <f t="shared" si="0"/>
        <v>3.9999999999999813E-2</v>
      </c>
      <c r="G4">
        <f t="shared" si="0"/>
        <v>4.0000000000000036E-2</v>
      </c>
      <c r="H4">
        <f t="shared" si="0"/>
        <v>4.0000000000000036E-2</v>
      </c>
      <c r="I4">
        <f t="shared" si="0"/>
        <v>4.0000000000000036E-2</v>
      </c>
      <c r="J4">
        <f t="shared" si="0"/>
        <v>4.0000000000000036E-2</v>
      </c>
      <c r="K4">
        <f t="shared" si="0"/>
        <v>4.0000000000000036E-2</v>
      </c>
      <c r="L4">
        <f t="shared" si="0"/>
        <v>4.0000000000000036E-2</v>
      </c>
      <c r="M4">
        <f t="shared" si="0"/>
        <v>3.9999999999999813E-2</v>
      </c>
      <c r="N4">
        <f t="shared" si="0"/>
        <v>7.0000000000000062E-2</v>
      </c>
      <c r="O4">
        <f t="shared" si="0"/>
        <v>8.0000000000000071E-2</v>
      </c>
      <c r="P4">
        <f t="shared" si="0"/>
        <v>7.9999999999999849E-2</v>
      </c>
      <c r="Q4">
        <f t="shared" si="0"/>
        <v>8.0000000000000071E-2</v>
      </c>
      <c r="R4">
        <f t="shared" si="0"/>
        <v>8.0000000000000071E-2</v>
      </c>
      <c r="S4">
        <f t="shared" si="0"/>
        <v>7.9999999999999849E-2</v>
      </c>
      <c r="T4">
        <f t="shared" si="0"/>
        <v>7.0000000000000062E-2</v>
      </c>
      <c r="U4">
        <f t="shared" si="0"/>
        <v>7.9999999999999849E-2</v>
      </c>
      <c r="V4">
        <f t="shared" si="0"/>
        <v>8.0000000000000071E-2</v>
      </c>
      <c r="W4">
        <f t="shared" si="0"/>
        <v>8.0000000000000071E-2</v>
      </c>
      <c r="X4">
        <f t="shared" si="0"/>
        <v>8.0000000000000071E-2</v>
      </c>
      <c r="Y4">
        <f t="shared" si="0"/>
        <v>6.999999999999984E-2</v>
      </c>
      <c r="Z4">
        <f t="shared" si="0"/>
        <v>8.0000000000000071E-2</v>
      </c>
      <c r="AA4">
        <f t="shared" si="0"/>
        <v>0.12000000000000011</v>
      </c>
      <c r="AB4">
        <f t="shared" si="0"/>
        <v>0.12000000000000011</v>
      </c>
      <c r="AC4">
        <f t="shared" si="0"/>
        <v>0.10999999999999988</v>
      </c>
      <c r="AD4">
        <f t="shared" si="0"/>
        <v>0.12000000000000011</v>
      </c>
      <c r="AE4">
        <f t="shared" si="0"/>
        <v>0.11999999999999966</v>
      </c>
      <c r="AF4">
        <f t="shared" si="0"/>
        <v>0.12000000000000011</v>
      </c>
      <c r="AG4">
        <f t="shared" si="0"/>
        <v>0.11000000000000032</v>
      </c>
      <c r="AH4">
        <f t="shared" si="0"/>
        <v>0.11999999999999966</v>
      </c>
      <c r="AI4">
        <f t="shared" ref="AI4:AP4" si="1">AI2-AH2</f>
        <v>0.12000000000000011</v>
      </c>
      <c r="AJ4">
        <f t="shared" si="1"/>
        <v>0.10999999999999988</v>
      </c>
      <c r="AK4">
        <f t="shared" si="1"/>
        <v>0.12000000000000011</v>
      </c>
      <c r="AL4">
        <f t="shared" si="1"/>
        <v>0.12000000000000011</v>
      </c>
      <c r="AM4">
        <f t="shared" si="1"/>
        <v>0.10999999999999988</v>
      </c>
      <c r="AN4">
        <f t="shared" si="1"/>
        <v>0.11999999999999966</v>
      </c>
      <c r="AO4">
        <f t="shared" si="1"/>
        <v>0.12000000000000011</v>
      </c>
      <c r="AP4">
        <f t="shared" si="1"/>
        <v>0.12000000000000011</v>
      </c>
      <c r="AQ4">
        <f>AQ2-AP2</f>
        <v>0.11000000000000032</v>
      </c>
      <c r="AR4">
        <f t="shared" ref="AR4:AV4" si="2">AR2-AQ2</f>
        <v>8.0000000000000071E-2</v>
      </c>
      <c r="AS4">
        <f t="shared" si="2"/>
        <v>8.0000000000000071E-2</v>
      </c>
      <c r="AT4">
        <f t="shared" si="2"/>
        <v>4.0000000000000036E-2</v>
      </c>
      <c r="AU4">
        <f t="shared" si="2"/>
        <v>4.0000000000000036E-2</v>
      </c>
      <c r="AV4">
        <f t="shared" si="2"/>
        <v>4.0000000000000036E-2</v>
      </c>
    </row>
    <row r="5" spans="1:49">
      <c r="B5">
        <f t="shared" ref="B5:AH5" si="3">B3-A3</f>
        <v>0.94000000000000017</v>
      </c>
      <c r="C5">
        <f t="shared" si="3"/>
        <v>0.35999999999999988</v>
      </c>
      <c r="D5">
        <f t="shared" si="3"/>
        <v>0.37999999999999989</v>
      </c>
      <c r="E5">
        <f t="shared" si="3"/>
        <v>0.41999999999999993</v>
      </c>
      <c r="F5">
        <f t="shared" si="3"/>
        <v>0.41999999999999993</v>
      </c>
      <c r="G5">
        <f t="shared" si="3"/>
        <v>0.45000000000000018</v>
      </c>
      <c r="H5">
        <f t="shared" si="3"/>
        <v>0.53000000000000025</v>
      </c>
      <c r="I5">
        <f t="shared" si="3"/>
        <v>0.54999999999999982</v>
      </c>
      <c r="J5">
        <f t="shared" si="3"/>
        <v>0.58999999999999986</v>
      </c>
      <c r="K5">
        <f t="shared" si="3"/>
        <v>0.62999999999999989</v>
      </c>
      <c r="L5">
        <f t="shared" si="3"/>
        <v>0.66000000000000014</v>
      </c>
      <c r="M5">
        <f t="shared" si="3"/>
        <v>0.72999999999999954</v>
      </c>
      <c r="N5">
        <f t="shared" si="3"/>
        <v>1.5200000000000014</v>
      </c>
      <c r="O5">
        <f t="shared" si="3"/>
        <v>1.629999999999999</v>
      </c>
      <c r="P5">
        <f t="shared" si="3"/>
        <v>1.7599999999999998</v>
      </c>
      <c r="Q5">
        <f t="shared" si="3"/>
        <v>1.9500000000000011</v>
      </c>
      <c r="R5">
        <f t="shared" si="3"/>
        <v>2.2499999999999982</v>
      </c>
      <c r="S5">
        <f t="shared" si="3"/>
        <v>2.4500000000000028</v>
      </c>
      <c r="T5">
        <f t="shared" si="3"/>
        <v>2.6599999999999966</v>
      </c>
      <c r="U5">
        <f t="shared" si="3"/>
        <v>2.9300000000000033</v>
      </c>
      <c r="V5">
        <f t="shared" si="3"/>
        <v>3.2699999999999996</v>
      </c>
      <c r="W5">
        <f t="shared" si="3"/>
        <v>3.5499999999999972</v>
      </c>
      <c r="X5">
        <f t="shared" si="3"/>
        <v>3.9200000000000017</v>
      </c>
      <c r="Y5">
        <f t="shared" si="3"/>
        <v>4.2800000000000011</v>
      </c>
      <c r="Z5">
        <f t="shared" si="3"/>
        <v>4.6099999999999994</v>
      </c>
      <c r="AA5">
        <f t="shared" si="3"/>
        <v>7.6499999999999986</v>
      </c>
      <c r="AB5">
        <f t="shared" si="3"/>
        <v>8.57</v>
      </c>
      <c r="AC5">
        <f t="shared" si="3"/>
        <v>9.4000000000000057</v>
      </c>
      <c r="AD5">
        <f t="shared" si="3"/>
        <v>10.199999999999989</v>
      </c>
      <c r="AE5">
        <f t="shared" si="3"/>
        <v>10.970000000000013</v>
      </c>
      <c r="AF5">
        <f t="shared" si="3"/>
        <v>11.719999999999999</v>
      </c>
      <c r="AG5">
        <f t="shared" si="3"/>
        <v>12.569999999999993</v>
      </c>
      <c r="AH5">
        <f t="shared" si="3"/>
        <v>13.439999999999998</v>
      </c>
      <c r="AI5">
        <f t="shared" ref="AI5:AP5" si="4">AI3-AH3</f>
        <v>14.400000000000006</v>
      </c>
      <c r="AJ5">
        <f t="shared" si="4"/>
        <v>15.430000000000007</v>
      </c>
      <c r="AK5">
        <f t="shared" si="4"/>
        <v>16.5</v>
      </c>
      <c r="AL5">
        <f t="shared" si="4"/>
        <v>17.669999999999987</v>
      </c>
      <c r="AM5">
        <f t="shared" si="4"/>
        <v>18.97999999999999</v>
      </c>
      <c r="AN5">
        <f t="shared" si="4"/>
        <v>20.450000000000017</v>
      </c>
      <c r="AO5">
        <f t="shared" si="4"/>
        <v>21.789999999999992</v>
      </c>
      <c r="AP5">
        <f t="shared" si="4"/>
        <v>22.990000000000009</v>
      </c>
      <c r="AQ5">
        <f>AQ3-AP3</f>
        <v>24.360000000000014</v>
      </c>
      <c r="AR5">
        <f>AR3-AQ3</f>
        <v>17.060000000000002</v>
      </c>
      <c r="AS5">
        <f>AS3-AR3</f>
        <v>17.739999999999952</v>
      </c>
      <c r="AT5">
        <f>AT3-AS3</f>
        <v>9.1300000000000523</v>
      </c>
      <c r="AU5">
        <f>AU3-AT3</f>
        <v>9.3100000000000023</v>
      </c>
      <c r="AV5">
        <f>AV3-AU3</f>
        <v>9.4899999999999523</v>
      </c>
    </row>
    <row r="6" spans="1:49">
      <c r="B6">
        <f t="shared" ref="B6:Y6" si="5">B5/(B4*100)</f>
        <v>7.8333333333333352E-2</v>
      </c>
      <c r="C6">
        <f t="shared" si="5"/>
        <v>8.9999999999999886E-2</v>
      </c>
      <c r="D6">
        <f t="shared" si="5"/>
        <v>0.12666666666666651</v>
      </c>
      <c r="E6">
        <f t="shared" si="5"/>
        <v>0.10499999999999989</v>
      </c>
      <c r="F6">
        <f t="shared" si="5"/>
        <v>0.10500000000000047</v>
      </c>
      <c r="G6">
        <f t="shared" si="5"/>
        <v>0.11249999999999995</v>
      </c>
      <c r="H6">
        <f t="shared" si="5"/>
        <v>0.13249999999999995</v>
      </c>
      <c r="I6">
        <f t="shared" si="5"/>
        <v>0.13749999999999984</v>
      </c>
      <c r="J6">
        <f t="shared" si="5"/>
        <v>0.14749999999999983</v>
      </c>
      <c r="K6">
        <f t="shared" si="5"/>
        <v>0.15749999999999983</v>
      </c>
      <c r="L6">
        <f t="shared" si="5"/>
        <v>0.1649999999999999</v>
      </c>
      <c r="M6">
        <f t="shared" si="5"/>
        <v>0.18250000000000074</v>
      </c>
      <c r="N6">
        <f t="shared" si="5"/>
        <v>0.21714285714285714</v>
      </c>
      <c r="O6">
        <f t="shared" si="5"/>
        <v>0.20374999999999968</v>
      </c>
      <c r="P6">
        <f t="shared" si="5"/>
        <v>0.22000000000000039</v>
      </c>
      <c r="Q6">
        <f t="shared" si="5"/>
        <v>0.24374999999999991</v>
      </c>
      <c r="R6">
        <f t="shared" si="5"/>
        <v>0.28124999999999956</v>
      </c>
      <c r="S6">
        <f t="shared" si="5"/>
        <v>0.30625000000000091</v>
      </c>
      <c r="T6">
        <f t="shared" si="5"/>
        <v>0.37999999999999917</v>
      </c>
      <c r="U6">
        <f t="shared" si="5"/>
        <v>0.36625000000000107</v>
      </c>
      <c r="V6">
        <f t="shared" si="5"/>
        <v>0.40874999999999956</v>
      </c>
      <c r="W6">
        <f t="shared" si="5"/>
        <v>0.44374999999999926</v>
      </c>
      <c r="X6">
        <f t="shared" si="5"/>
        <v>0.48999999999999977</v>
      </c>
      <c r="Y6">
        <f t="shared" si="5"/>
        <v>0.61142857142857299</v>
      </c>
      <c r="Z6">
        <f>Z5/(Z4*100)</f>
        <v>0.57624999999999937</v>
      </c>
      <c r="AA6">
        <f t="shared" ref="AA6:AV6" si="6">AA5/(AA4*100)</f>
        <v>0.63749999999999929</v>
      </c>
      <c r="AB6">
        <f t="shared" si="6"/>
        <v>0.71416666666666606</v>
      </c>
      <c r="AC6">
        <f t="shared" si="6"/>
        <v>0.85454545454545605</v>
      </c>
      <c r="AD6">
        <f t="shared" si="6"/>
        <v>0.84999999999999831</v>
      </c>
      <c r="AE6">
        <f t="shared" si="6"/>
        <v>0.91416666666667035</v>
      </c>
      <c r="AF6">
        <f t="shared" si="6"/>
        <v>0.97666666666666568</v>
      </c>
      <c r="AG6">
        <f t="shared" si="6"/>
        <v>1.1427272727272688</v>
      </c>
      <c r="AH6">
        <f t="shared" si="6"/>
        <v>1.120000000000003</v>
      </c>
      <c r="AI6">
        <f t="shared" si="6"/>
        <v>1.1999999999999995</v>
      </c>
      <c r="AJ6">
        <f t="shared" si="6"/>
        <v>1.402727272727275</v>
      </c>
      <c r="AK6">
        <f t="shared" si="6"/>
        <v>1.3749999999999987</v>
      </c>
      <c r="AL6">
        <f t="shared" si="6"/>
        <v>1.4724999999999977</v>
      </c>
      <c r="AM6">
        <f t="shared" si="6"/>
        <v>1.7254545454545465</v>
      </c>
      <c r="AN6">
        <f t="shared" si="6"/>
        <v>1.7041666666666728</v>
      </c>
      <c r="AO6">
        <f t="shared" si="6"/>
        <v>1.815833333333331</v>
      </c>
      <c r="AP6">
        <f t="shared" si="6"/>
        <v>1.9158333333333324</v>
      </c>
      <c r="AQ6">
        <f t="shared" si="6"/>
        <v>2.2145454545454495</v>
      </c>
      <c r="AR6">
        <f t="shared" si="6"/>
        <v>2.1324999999999985</v>
      </c>
      <c r="AS6">
        <f t="shared" si="6"/>
        <v>2.2174999999999923</v>
      </c>
      <c r="AT6">
        <f t="shared" si="6"/>
        <v>2.2825000000000109</v>
      </c>
      <c r="AU6">
        <f t="shared" si="6"/>
        <v>2.3274999999999983</v>
      </c>
      <c r="AV6">
        <f t="shared" si="6"/>
        <v>2.3724999999999858</v>
      </c>
    </row>
    <row r="7" spans="1:49">
      <c r="H7">
        <f t="shared" ref="H7:AR7" si="7">H6-G6</f>
        <v>2.0000000000000004E-2</v>
      </c>
      <c r="I7">
        <f t="shared" si="7"/>
        <v>4.9999999999998934E-3</v>
      </c>
      <c r="J7">
        <f t="shared" si="7"/>
        <v>9.9999999999999811E-3</v>
      </c>
      <c r="K7">
        <f t="shared" si="7"/>
        <v>1.0000000000000009E-2</v>
      </c>
      <c r="L7">
        <f t="shared" si="7"/>
        <v>7.5000000000000622E-3</v>
      </c>
      <c r="M7">
        <f t="shared" si="7"/>
        <v>1.7500000000000848E-2</v>
      </c>
      <c r="N7">
        <f t="shared" si="7"/>
        <v>3.4642857142856393E-2</v>
      </c>
      <c r="O7">
        <f t="shared" si="7"/>
        <v>-1.3392857142857456E-2</v>
      </c>
      <c r="P7">
        <f t="shared" si="7"/>
        <v>1.6250000000000708E-2</v>
      </c>
      <c r="Q7">
        <f t="shared" si="7"/>
        <v>2.3749999999999521E-2</v>
      </c>
      <c r="R7">
        <f t="shared" si="7"/>
        <v>3.7499999999999645E-2</v>
      </c>
      <c r="S7">
        <f t="shared" si="7"/>
        <v>2.5000000000001354E-2</v>
      </c>
      <c r="T7">
        <f t="shared" si="7"/>
        <v>7.3749999999998261E-2</v>
      </c>
      <c r="U7">
        <f t="shared" si="7"/>
        <v>-1.3749999999998097E-2</v>
      </c>
      <c r="V7">
        <f t="shared" si="7"/>
        <v>4.2499999999998483E-2</v>
      </c>
      <c r="W7">
        <f t="shared" si="7"/>
        <v>3.4999999999999698E-2</v>
      </c>
      <c r="X7">
        <f t="shared" si="7"/>
        <v>4.6250000000000513E-2</v>
      </c>
      <c r="Y7">
        <f t="shared" si="7"/>
        <v>0.12142857142857322</v>
      </c>
      <c r="Z7">
        <f t="shared" si="7"/>
        <v>-3.5178571428573613E-2</v>
      </c>
      <c r="AA7">
        <f t="shared" si="7"/>
        <v>6.1249999999999916E-2</v>
      </c>
      <c r="AB7">
        <f t="shared" si="7"/>
        <v>7.6666666666666772E-2</v>
      </c>
      <c r="AC7">
        <f t="shared" si="7"/>
        <v>0.14037878787878999</v>
      </c>
      <c r="AD7">
        <f t="shared" si="7"/>
        <v>-4.5454545454577389E-3</v>
      </c>
      <c r="AE7">
        <f t="shared" si="7"/>
        <v>6.4166666666672034E-2</v>
      </c>
      <c r="AF7">
        <f t="shared" si="7"/>
        <v>6.2499999999995337E-2</v>
      </c>
      <c r="AG7">
        <f t="shared" si="7"/>
        <v>0.16606060606060313</v>
      </c>
      <c r="AH7">
        <f t="shared" si="7"/>
        <v>-2.2727272727265824E-2</v>
      </c>
      <c r="AI7">
        <f t="shared" si="7"/>
        <v>7.9999999999996518E-2</v>
      </c>
      <c r="AJ7">
        <f t="shared" si="7"/>
        <v>0.20272727272727553</v>
      </c>
      <c r="AK7">
        <f t="shared" si="7"/>
        <v>-2.7727272727276375E-2</v>
      </c>
      <c r="AL7">
        <f t="shared" si="7"/>
        <v>9.7499999999999032E-2</v>
      </c>
      <c r="AM7">
        <f t="shared" si="7"/>
        <v>0.25295454545454876</v>
      </c>
      <c r="AN7">
        <f t="shared" si="7"/>
        <v>-2.1287878787873638E-2</v>
      </c>
      <c r="AO7">
        <f t="shared" si="7"/>
        <v>0.11166666666665814</v>
      </c>
      <c r="AP7">
        <f t="shared" si="7"/>
        <v>0.10000000000000142</v>
      </c>
      <c r="AQ7">
        <f t="shared" si="7"/>
        <v>0.2987121212121171</v>
      </c>
      <c r="AR7">
        <f t="shared" si="7"/>
        <v>-8.204545454545098E-2</v>
      </c>
      <c r="AS7">
        <f>AS6-AR6</f>
        <v>8.4999999999993747E-2</v>
      </c>
      <c r="AT7">
        <f>AT6-AS6</f>
        <v>6.5000000000018598E-2</v>
      </c>
      <c r="AU7">
        <f>AU6-AT6</f>
        <v>4.4999999999987494E-2</v>
      </c>
      <c r="AV7">
        <f>AV6-AU6</f>
        <v>4.4999999999987494E-2</v>
      </c>
    </row>
    <row r="8" spans="1:49">
      <c r="A8" t="s">
        <v>9</v>
      </c>
      <c r="B8" t="s">
        <v>108</v>
      </c>
    </row>
    <row r="9" spans="1:49">
      <c r="A9">
        <v>0.86</v>
      </c>
      <c r="B9">
        <v>0.98</v>
      </c>
      <c r="C9">
        <v>1.07</v>
      </c>
      <c r="D9">
        <v>1.1499999999999999</v>
      </c>
      <c r="E9">
        <v>1.24</v>
      </c>
      <c r="F9">
        <v>1.33</v>
      </c>
      <c r="G9">
        <v>1.42</v>
      </c>
      <c r="H9">
        <v>1.5</v>
      </c>
      <c r="I9">
        <v>1.59</v>
      </c>
      <c r="J9">
        <v>1.68</v>
      </c>
      <c r="K9">
        <v>1.77</v>
      </c>
      <c r="L9">
        <v>1.85</v>
      </c>
      <c r="M9">
        <v>1.94</v>
      </c>
      <c r="N9">
        <v>2.0299999999999998</v>
      </c>
      <c r="O9">
        <v>2.12</v>
      </c>
      <c r="P9">
        <v>2.2000000000000002</v>
      </c>
      <c r="Q9">
        <v>2.29</v>
      </c>
      <c r="R9">
        <v>2.38</v>
      </c>
      <c r="S9">
        <v>2.4700000000000002</v>
      </c>
      <c r="T9">
        <v>2.5499999999999998</v>
      </c>
      <c r="U9">
        <v>2.64</v>
      </c>
      <c r="V9">
        <v>2.73</v>
      </c>
      <c r="W9">
        <v>2.82</v>
      </c>
      <c r="X9">
        <v>2.9</v>
      </c>
      <c r="Y9">
        <v>2.99</v>
      </c>
      <c r="Z9">
        <v>3.08</v>
      </c>
      <c r="AA9">
        <v>3.16</v>
      </c>
      <c r="AB9">
        <v>3.25</v>
      </c>
      <c r="AC9">
        <v>3.34</v>
      </c>
      <c r="AD9">
        <v>3.43</v>
      </c>
      <c r="AE9">
        <v>3.51</v>
      </c>
      <c r="AF9">
        <v>3.6</v>
      </c>
      <c r="AG9">
        <v>3.69</v>
      </c>
      <c r="AH9">
        <v>3.78</v>
      </c>
      <c r="AI9">
        <v>3.86</v>
      </c>
      <c r="AJ9">
        <v>3.95</v>
      </c>
      <c r="AK9">
        <v>4.04</v>
      </c>
      <c r="AL9">
        <v>4.13</v>
      </c>
      <c r="AM9">
        <v>4.21</v>
      </c>
      <c r="AN9">
        <v>4.3</v>
      </c>
      <c r="AO9">
        <v>4.3899999999999997</v>
      </c>
      <c r="AP9">
        <v>4.4800000000000004</v>
      </c>
      <c r="AQ9">
        <v>4.5599999999999996</v>
      </c>
      <c r="AR9">
        <v>4.6500000000000004</v>
      </c>
      <c r="AS9">
        <v>4.74</v>
      </c>
      <c r="AT9">
        <v>4.83</v>
      </c>
      <c r="AU9">
        <v>4.91</v>
      </c>
      <c r="AV9">
        <v>5</v>
      </c>
    </row>
    <row r="10" spans="1:49">
      <c r="A10">
        <v>1.95</v>
      </c>
      <c r="B10">
        <v>2.89</v>
      </c>
      <c r="C10">
        <v>3.87</v>
      </c>
      <c r="D10">
        <v>4.8099999999999996</v>
      </c>
      <c r="E10">
        <v>5.94</v>
      </c>
      <c r="F10">
        <v>7.22</v>
      </c>
      <c r="G10">
        <v>8.7100000000000009</v>
      </c>
      <c r="H10">
        <v>10.5375</v>
      </c>
      <c r="I10">
        <v>12.55</v>
      </c>
      <c r="J10">
        <v>14.65</v>
      </c>
      <c r="K10">
        <v>17.12</v>
      </c>
      <c r="L10">
        <v>19.579999999999998</v>
      </c>
      <c r="M10">
        <v>22.48</v>
      </c>
      <c r="N10">
        <v>25.76</v>
      </c>
      <c r="O10">
        <v>29.45</v>
      </c>
      <c r="P10">
        <v>33.03</v>
      </c>
      <c r="Q10">
        <v>37.6</v>
      </c>
      <c r="R10">
        <v>43.3</v>
      </c>
      <c r="S10">
        <v>48.63</v>
      </c>
      <c r="T10">
        <v>53.75</v>
      </c>
      <c r="U10">
        <v>60.1</v>
      </c>
      <c r="V10">
        <v>67.06</v>
      </c>
      <c r="W10">
        <v>74.760000000000005</v>
      </c>
      <c r="X10">
        <v>81.93</v>
      </c>
      <c r="Y10">
        <v>90.08</v>
      </c>
      <c r="Z10">
        <v>98.58</v>
      </c>
      <c r="AA10">
        <f>AF3+(AF6*3)</f>
        <v>106.83</v>
      </c>
      <c r="AB10">
        <v>117.61</v>
      </c>
      <c r="AC10">
        <v>127.67</v>
      </c>
      <c r="AD10">
        <v>138.1</v>
      </c>
      <c r="AE10">
        <f>AI3+(AI6*3)</f>
        <v>147.91</v>
      </c>
      <c r="AF10">
        <f>AJ3+AJ6</f>
        <v>161.14272727272729</v>
      </c>
      <c r="AG10">
        <f>AK3-AK6-AK6</f>
        <v>173.49</v>
      </c>
      <c r="AH10">
        <v>186.5</v>
      </c>
      <c r="AI10">
        <v>198.73</v>
      </c>
      <c r="AJ10">
        <f>AM3+AM6</f>
        <v>214.61545454545453</v>
      </c>
      <c r="AK10">
        <f>AN3-AN6-AN6</f>
        <v>229.93166666666664</v>
      </c>
      <c r="AL10">
        <v>245.8</v>
      </c>
      <c r="AM10">
        <v>260.63</v>
      </c>
      <c r="AN10">
        <v>278.12</v>
      </c>
      <c r="AO10">
        <v>298.05</v>
      </c>
      <c r="AP10">
        <v>317.31</v>
      </c>
      <c r="AQ10">
        <f>AS3-AS6</f>
        <v>335.0625</v>
      </c>
      <c r="AR10">
        <f>AU3</f>
        <v>355.72</v>
      </c>
      <c r="AS10" s="38">
        <v>377.14</v>
      </c>
      <c r="AT10" s="38">
        <v>399.33</v>
      </c>
      <c r="AU10" s="38">
        <v>419.74</v>
      </c>
      <c r="AV10" s="38">
        <v>443.47</v>
      </c>
    </row>
    <row r="11" spans="1:49">
      <c r="A11" t="s">
        <v>10</v>
      </c>
      <c r="B11">
        <f t="shared" ref="B11:AV11" si="8">B9-A9</f>
        <v>0.12</v>
      </c>
      <c r="C11">
        <f t="shared" si="8"/>
        <v>9.000000000000008E-2</v>
      </c>
      <c r="D11">
        <f t="shared" si="8"/>
        <v>7.9999999999999849E-2</v>
      </c>
      <c r="E11">
        <f t="shared" si="8"/>
        <v>9.000000000000008E-2</v>
      </c>
      <c r="F11">
        <f t="shared" si="8"/>
        <v>9.000000000000008E-2</v>
      </c>
      <c r="G11">
        <f t="shared" si="8"/>
        <v>8.9999999999999858E-2</v>
      </c>
      <c r="H11">
        <f t="shared" si="8"/>
        <v>8.0000000000000071E-2</v>
      </c>
      <c r="I11">
        <f t="shared" si="8"/>
        <v>9.000000000000008E-2</v>
      </c>
      <c r="J11">
        <f t="shared" si="8"/>
        <v>8.9999999999999858E-2</v>
      </c>
      <c r="K11">
        <f t="shared" si="8"/>
        <v>9.000000000000008E-2</v>
      </c>
      <c r="L11">
        <f t="shared" si="8"/>
        <v>8.0000000000000071E-2</v>
      </c>
      <c r="M11">
        <f t="shared" si="8"/>
        <v>8.9999999999999858E-2</v>
      </c>
      <c r="N11">
        <f t="shared" si="8"/>
        <v>8.9999999999999858E-2</v>
      </c>
      <c r="O11">
        <f t="shared" si="8"/>
        <v>9.0000000000000302E-2</v>
      </c>
      <c r="P11">
        <f t="shared" si="8"/>
        <v>8.0000000000000071E-2</v>
      </c>
      <c r="Q11">
        <f t="shared" si="8"/>
        <v>8.9999999999999858E-2</v>
      </c>
      <c r="R11">
        <f t="shared" si="8"/>
        <v>8.9999999999999858E-2</v>
      </c>
      <c r="S11">
        <f t="shared" si="8"/>
        <v>9.0000000000000302E-2</v>
      </c>
      <c r="T11">
        <f t="shared" si="8"/>
        <v>7.9999999999999627E-2</v>
      </c>
      <c r="U11">
        <f t="shared" si="8"/>
        <v>9.0000000000000302E-2</v>
      </c>
      <c r="V11">
        <f t="shared" si="8"/>
        <v>8.9999999999999858E-2</v>
      </c>
      <c r="W11">
        <f t="shared" si="8"/>
        <v>8.9999999999999858E-2</v>
      </c>
      <c r="X11">
        <f t="shared" si="8"/>
        <v>8.0000000000000071E-2</v>
      </c>
      <c r="Y11">
        <f t="shared" si="8"/>
        <v>9.0000000000000302E-2</v>
      </c>
      <c r="Z11">
        <f t="shared" si="8"/>
        <v>8.9999999999999858E-2</v>
      </c>
      <c r="AA11">
        <f t="shared" si="8"/>
        <v>8.0000000000000071E-2</v>
      </c>
      <c r="AB11">
        <f t="shared" si="8"/>
        <v>8.9999999999999858E-2</v>
      </c>
      <c r="AC11">
        <f t="shared" si="8"/>
        <v>8.9999999999999858E-2</v>
      </c>
      <c r="AD11">
        <f t="shared" si="8"/>
        <v>9.0000000000000302E-2</v>
      </c>
      <c r="AE11">
        <f t="shared" si="8"/>
        <v>7.9999999999999627E-2</v>
      </c>
      <c r="AF11">
        <f t="shared" si="8"/>
        <v>9.0000000000000302E-2</v>
      </c>
      <c r="AG11">
        <f t="shared" si="8"/>
        <v>8.9999999999999858E-2</v>
      </c>
      <c r="AH11">
        <f t="shared" si="8"/>
        <v>8.9999999999999858E-2</v>
      </c>
      <c r="AI11">
        <f t="shared" si="8"/>
        <v>8.0000000000000071E-2</v>
      </c>
      <c r="AJ11">
        <f t="shared" si="8"/>
        <v>9.0000000000000302E-2</v>
      </c>
      <c r="AK11">
        <f t="shared" si="8"/>
        <v>8.9999999999999858E-2</v>
      </c>
      <c r="AL11">
        <f t="shared" si="8"/>
        <v>8.9999999999999858E-2</v>
      </c>
      <c r="AM11">
        <f t="shared" si="8"/>
        <v>8.0000000000000071E-2</v>
      </c>
      <c r="AN11">
        <f t="shared" si="8"/>
        <v>8.9999999999999858E-2</v>
      </c>
      <c r="AO11">
        <f t="shared" si="8"/>
        <v>8.9999999999999858E-2</v>
      </c>
      <c r="AP11">
        <f t="shared" si="8"/>
        <v>9.0000000000000746E-2</v>
      </c>
      <c r="AQ11">
        <f t="shared" si="8"/>
        <v>7.9999999999999183E-2</v>
      </c>
      <c r="AR11">
        <f t="shared" si="8"/>
        <v>9.0000000000000746E-2</v>
      </c>
      <c r="AS11">
        <f t="shared" si="8"/>
        <v>8.9999999999999858E-2</v>
      </c>
      <c r="AT11">
        <f t="shared" si="8"/>
        <v>8.9999999999999858E-2</v>
      </c>
      <c r="AU11">
        <f t="shared" si="8"/>
        <v>8.0000000000000071E-2</v>
      </c>
      <c r="AV11">
        <f t="shared" si="8"/>
        <v>8.9999999999999858E-2</v>
      </c>
    </row>
    <row r="12" spans="1:49">
      <c r="B12">
        <f t="shared" ref="B12:AV12" si="9">B10-A10</f>
        <v>0.94000000000000017</v>
      </c>
      <c r="C12">
        <f t="shared" si="9"/>
        <v>0.98</v>
      </c>
      <c r="D12">
        <f t="shared" si="9"/>
        <v>0.9399999999999995</v>
      </c>
      <c r="E12">
        <f t="shared" si="9"/>
        <v>1.1300000000000008</v>
      </c>
      <c r="F12">
        <f t="shared" si="9"/>
        <v>1.2799999999999994</v>
      </c>
      <c r="G12">
        <f t="shared" si="9"/>
        <v>1.4900000000000011</v>
      </c>
      <c r="H12">
        <f t="shared" si="9"/>
        <v>1.8274999999999988</v>
      </c>
      <c r="I12">
        <f t="shared" si="9"/>
        <v>2.0125000000000011</v>
      </c>
      <c r="J12">
        <f t="shared" si="9"/>
        <v>2.0999999999999996</v>
      </c>
      <c r="K12">
        <f t="shared" si="9"/>
        <v>2.4700000000000006</v>
      </c>
      <c r="L12">
        <f t="shared" si="9"/>
        <v>2.4599999999999973</v>
      </c>
      <c r="M12">
        <f t="shared" si="9"/>
        <v>2.9000000000000021</v>
      </c>
      <c r="N12">
        <f t="shared" si="9"/>
        <v>3.2800000000000011</v>
      </c>
      <c r="O12">
        <f t="shared" si="9"/>
        <v>3.6899999999999977</v>
      </c>
      <c r="P12">
        <f t="shared" si="9"/>
        <v>3.5800000000000018</v>
      </c>
      <c r="Q12">
        <f t="shared" si="9"/>
        <v>4.57</v>
      </c>
      <c r="R12">
        <f t="shared" si="9"/>
        <v>5.6999999999999957</v>
      </c>
      <c r="S12">
        <f t="shared" si="9"/>
        <v>5.3300000000000054</v>
      </c>
      <c r="T12">
        <f t="shared" si="9"/>
        <v>5.1199999999999974</v>
      </c>
      <c r="U12">
        <f t="shared" si="9"/>
        <v>6.3500000000000014</v>
      </c>
      <c r="V12">
        <f t="shared" si="9"/>
        <v>6.9600000000000009</v>
      </c>
      <c r="W12">
        <f t="shared" si="9"/>
        <v>7.7000000000000028</v>
      </c>
      <c r="X12">
        <f t="shared" si="9"/>
        <v>7.1700000000000017</v>
      </c>
      <c r="Y12">
        <f t="shared" si="9"/>
        <v>8.1499999999999915</v>
      </c>
      <c r="Z12">
        <f t="shared" si="9"/>
        <v>8.5</v>
      </c>
      <c r="AA12">
        <f t="shared" si="9"/>
        <v>8.25</v>
      </c>
      <c r="AB12">
        <f t="shared" si="9"/>
        <v>10.780000000000001</v>
      </c>
      <c r="AC12">
        <f t="shared" si="9"/>
        <v>10.060000000000002</v>
      </c>
      <c r="AD12">
        <f t="shared" si="9"/>
        <v>10.429999999999993</v>
      </c>
      <c r="AE12">
        <f t="shared" si="9"/>
        <v>9.8100000000000023</v>
      </c>
      <c r="AF12">
        <f t="shared" si="9"/>
        <v>13.232727272727288</v>
      </c>
      <c r="AG12">
        <f t="shared" si="9"/>
        <v>12.347272727272724</v>
      </c>
      <c r="AH12">
        <f t="shared" si="9"/>
        <v>13.009999999999991</v>
      </c>
      <c r="AI12">
        <f t="shared" si="9"/>
        <v>12.22999999999999</v>
      </c>
      <c r="AJ12">
        <f t="shared" si="9"/>
        <v>15.885454545454536</v>
      </c>
      <c r="AK12">
        <f t="shared" si="9"/>
        <v>15.316212121212118</v>
      </c>
      <c r="AL12">
        <f t="shared" si="9"/>
        <v>15.868333333333368</v>
      </c>
      <c r="AM12">
        <f t="shared" si="9"/>
        <v>14.829999999999984</v>
      </c>
      <c r="AN12">
        <f t="shared" si="9"/>
        <v>17.490000000000009</v>
      </c>
      <c r="AO12">
        <f t="shared" si="9"/>
        <v>19.930000000000007</v>
      </c>
      <c r="AP12">
        <f t="shared" si="9"/>
        <v>19.259999999999991</v>
      </c>
      <c r="AQ12">
        <f t="shared" si="9"/>
        <v>17.752499999999998</v>
      </c>
      <c r="AR12">
        <f t="shared" si="9"/>
        <v>20.657500000000027</v>
      </c>
      <c r="AS12">
        <f t="shared" si="9"/>
        <v>21.419999999999959</v>
      </c>
      <c r="AT12">
        <f t="shared" si="9"/>
        <v>22.189999999999998</v>
      </c>
      <c r="AU12">
        <f t="shared" si="9"/>
        <v>20.410000000000025</v>
      </c>
      <c r="AV12">
        <f t="shared" si="9"/>
        <v>23.730000000000018</v>
      </c>
    </row>
    <row r="13" spans="1:49">
      <c r="B13">
        <f t="shared" ref="B13" si="10">B12/(B11*100)</f>
        <v>7.8333333333333352E-2</v>
      </c>
      <c r="C13">
        <f t="shared" ref="C13" si="11">C12/(C11*100)</f>
        <v>0.1088888888888888</v>
      </c>
      <c r="D13">
        <f t="shared" ref="D13" si="12">D12/(D11*100)</f>
        <v>0.11750000000000016</v>
      </c>
      <c r="E13">
        <f t="shared" ref="E13" si="13">E12/(E11*100)</f>
        <v>0.12555555555555553</v>
      </c>
      <c r="F13">
        <f t="shared" ref="F13" si="14">F12/(F11*100)</f>
        <v>0.14222222222222203</v>
      </c>
      <c r="G13">
        <f t="shared" ref="G13" si="15">G12/(G11*100)</f>
        <v>0.16555555555555593</v>
      </c>
      <c r="H13">
        <f t="shared" ref="H13" si="16">H12/(H11*100)</f>
        <v>0.22843749999999965</v>
      </c>
      <c r="I13">
        <f t="shared" ref="I13" si="17">I12/(I11*100)</f>
        <v>0.22361111111111107</v>
      </c>
      <c r="J13">
        <f t="shared" ref="J13" si="18">J12/(J11*100)</f>
        <v>0.23333333333333367</v>
      </c>
      <c r="K13">
        <f t="shared" ref="K13" si="19">K12/(K11*100)</f>
        <v>0.27444444444444432</v>
      </c>
      <c r="L13">
        <f t="shared" ref="L13" si="20">L12/(L11*100)</f>
        <v>0.30749999999999938</v>
      </c>
      <c r="M13">
        <f t="shared" ref="M13" si="21">M12/(M11*100)</f>
        <v>0.32222222222222296</v>
      </c>
      <c r="N13">
        <f t="shared" ref="N13" si="22">N12/(N11*100)</f>
        <v>0.36444444444444513</v>
      </c>
      <c r="O13">
        <f t="shared" ref="O13" si="23">O12/(O11*100)</f>
        <v>0.40999999999999837</v>
      </c>
      <c r="P13">
        <f t="shared" ref="P13" si="24">P12/(P11*100)</f>
        <v>0.44749999999999984</v>
      </c>
      <c r="Q13">
        <f t="shared" ref="Q13" si="25">Q12/(Q11*100)</f>
        <v>0.50777777777777866</v>
      </c>
      <c r="R13">
        <f t="shared" ref="R13" si="26">R12/(R11*100)</f>
        <v>0.63333333333333386</v>
      </c>
      <c r="S13">
        <f t="shared" ref="S13" si="27">S12/(S11*100)</f>
        <v>0.59222222222222087</v>
      </c>
      <c r="T13">
        <f t="shared" ref="T13" si="28">T12/(T11*100)</f>
        <v>0.64000000000000268</v>
      </c>
      <c r="U13">
        <f t="shared" ref="U13" si="29">U12/(U11*100)</f>
        <v>0.70555555555555338</v>
      </c>
      <c r="V13">
        <f t="shared" ref="V13" si="30">V12/(V11*100)</f>
        <v>0.77333333333333465</v>
      </c>
      <c r="W13">
        <f t="shared" ref="W13" si="31">W12/(W11*100)</f>
        <v>0.85555555555555718</v>
      </c>
      <c r="X13">
        <f t="shared" ref="X13" si="32">X12/(X11*100)</f>
        <v>0.89624999999999944</v>
      </c>
      <c r="Y13">
        <f t="shared" ref="Y13" si="33">Y12/(Y11*100)</f>
        <v>0.90555555555555156</v>
      </c>
      <c r="Z13">
        <f t="shared" ref="Z13" si="34">Z12/(Z11*100)</f>
        <v>0.94444444444444597</v>
      </c>
      <c r="AA13">
        <f t="shared" ref="AA13" si="35">AA12/(AA11*100)</f>
        <v>1.0312499999999991</v>
      </c>
      <c r="AB13">
        <f t="shared" ref="AB13" si="36">AB12/(AB11*100)</f>
        <v>1.1977777777777798</v>
      </c>
      <c r="AC13">
        <f t="shared" ref="AC13" si="37">AC12/(AC11*100)</f>
        <v>1.1177777777777798</v>
      </c>
      <c r="AD13">
        <f t="shared" ref="AD13" si="38">AD12/(AD11*100)</f>
        <v>1.1588888888888842</v>
      </c>
      <c r="AE13">
        <f t="shared" ref="AE13" si="39">AE12/(AE11*100)</f>
        <v>1.2262500000000061</v>
      </c>
      <c r="AF13">
        <f t="shared" ref="AF13" si="40">AF12/(AF11*100)</f>
        <v>1.4703030303030271</v>
      </c>
      <c r="AG13">
        <f t="shared" ref="AG13" si="41">AG12/(AG11*100)</f>
        <v>1.3719191919191938</v>
      </c>
      <c r="AH13">
        <f t="shared" ref="AH13" si="42">AH12/(AH11*100)</f>
        <v>1.4455555555555568</v>
      </c>
      <c r="AI13">
        <f t="shared" ref="AI13" si="43">AI12/(AI11*100)</f>
        <v>1.5287499999999974</v>
      </c>
      <c r="AJ13">
        <f t="shared" ref="AJ13" si="44">AJ12/(AJ11*100)</f>
        <v>1.7650505050504981</v>
      </c>
      <c r="AK13">
        <f t="shared" ref="AK13" si="45">AK12/(AK11*100)</f>
        <v>1.7018013468013491</v>
      </c>
      <c r="AL13">
        <f t="shared" ref="AL13" si="46">AL12/(AL11*100)</f>
        <v>1.7631481481481548</v>
      </c>
      <c r="AM13">
        <f t="shared" ref="AM13" si="47">AM12/(AM11*100)</f>
        <v>1.8537499999999965</v>
      </c>
      <c r="AN13">
        <f t="shared" ref="AN13" si="48">AN12/(AN11*100)</f>
        <v>1.9433333333333374</v>
      </c>
      <c r="AO13">
        <f t="shared" ref="AO13" si="49">AO12/(AO11*100)</f>
        <v>2.2144444444444487</v>
      </c>
      <c r="AP13">
        <f t="shared" ref="AP13" si="50">AP12/(AP11*100)</f>
        <v>2.139999999999981</v>
      </c>
      <c r="AQ13">
        <f t="shared" ref="AQ13" si="51">AQ12/(AQ11*100)</f>
        <v>2.2190625000000224</v>
      </c>
      <c r="AR13">
        <f t="shared" ref="AR13" si="52">AR12/(AR11*100)</f>
        <v>2.2952777777777618</v>
      </c>
      <c r="AS13">
        <f t="shared" ref="AS13" si="53">AS12/(AS11*100)</f>
        <v>2.379999999999999</v>
      </c>
      <c r="AT13">
        <f t="shared" ref="AT13" si="54">AT12/(AT11*100)</f>
        <v>2.4655555555555591</v>
      </c>
      <c r="AU13">
        <f t="shared" ref="AU13" si="55">AU12/(AU11*100)</f>
        <v>2.5512500000000009</v>
      </c>
      <c r="AV13">
        <f t="shared" ref="AV13" si="56">AV12/(AV11*100)</f>
        <v>2.6366666666666729</v>
      </c>
    </row>
    <row r="14" spans="1:49">
      <c r="U14" t="s">
        <v>110</v>
      </c>
      <c r="AS14">
        <f t="shared" ref="AS14:AU14" si="57">AS13-AR13</f>
        <v>8.4722222222237242E-2</v>
      </c>
      <c r="AT14">
        <f t="shared" si="57"/>
        <v>8.5555555555560048E-2</v>
      </c>
      <c r="AU14">
        <f t="shared" si="57"/>
        <v>8.5694444444441853E-2</v>
      </c>
      <c r="AV14">
        <f>AV13-AU13</f>
        <v>8.5416666666672025E-2</v>
      </c>
    </row>
    <row r="15" spans="1:49">
      <c r="AV15">
        <f>AV3+73.54</f>
        <v>438.75</v>
      </c>
      <c r="AW15" t="s">
        <v>109</v>
      </c>
    </row>
    <row r="20" spans="1:48">
      <c r="A20">
        <v>1.95</v>
      </c>
      <c r="B20" s="39">
        <f>B10*'Intake Calibrations'!$B$15</f>
        <v>2.7829629629629631</v>
      </c>
      <c r="C20" s="39">
        <f>C10*'Intake Calibrations'!$B$15</f>
        <v>3.7266666666666666</v>
      </c>
      <c r="D20" s="39">
        <f>D10*'Intake Calibrations'!$B$15</f>
        <v>4.6318518518518514</v>
      </c>
      <c r="E20" s="39">
        <f>E10*'Intake Calibrations'!$B$15</f>
        <v>5.72</v>
      </c>
      <c r="F20" s="39">
        <f>F10*'Intake Calibrations'!$B$15</f>
        <v>6.952592592592592</v>
      </c>
      <c r="G20" s="39">
        <f>G10*'Intake Calibrations'!$B$15</f>
        <v>8.387407407407407</v>
      </c>
      <c r="H20" s="39">
        <f>H10*'Intake Calibrations'!$B$15</f>
        <v>10.147222222222222</v>
      </c>
      <c r="I20" s="39">
        <f>I10*'Intake Calibrations'!$B$15</f>
        <v>12.085185185185185</v>
      </c>
      <c r="J20" s="39">
        <f>J10*'Intake Calibrations'!$B$15</f>
        <v>14.107407407407408</v>
      </c>
      <c r="K20" s="39">
        <f>K10*'Intake Calibrations'!$B$15</f>
        <v>16.485925925925926</v>
      </c>
      <c r="L20" s="39">
        <f>L10*'Intake Calibrations'!$B$15</f>
        <v>18.854814814814812</v>
      </c>
      <c r="M20" s="39">
        <f>M10*'Intake Calibrations'!$B$15</f>
        <v>21.647407407407407</v>
      </c>
      <c r="N20" s="39">
        <f>N10*'Intake Calibrations'!$B$15</f>
        <v>24.805925925925926</v>
      </c>
      <c r="O20" s="39">
        <f>O10*'Intake Calibrations'!$B$15</f>
        <v>28.359259259259257</v>
      </c>
      <c r="P20" s="39">
        <f>P10*'Intake Calibrations'!$B$15</f>
        <v>31.806666666666665</v>
      </c>
      <c r="Q20" s="39">
        <f>Q10*'Intake Calibrations'!$B$15</f>
        <v>36.207407407407409</v>
      </c>
      <c r="R20" s="39">
        <f>R10*'Intake Calibrations'!$B$15</f>
        <v>41.696296296296289</v>
      </c>
      <c r="S20" s="39">
        <f>S10*'Intake Calibrations'!$B$15</f>
        <v>46.828888888888891</v>
      </c>
      <c r="T20" s="39">
        <f>T10*'Intake Calibrations'!$B$15</f>
        <v>51.75925925925926</v>
      </c>
      <c r="U20" s="39">
        <f>U10*'Intake Calibrations'!$B$15</f>
        <v>57.874074074074073</v>
      </c>
      <c r="V20" s="39">
        <f>V10*'Intake Calibrations'!$B$15</f>
        <v>64.576296296296292</v>
      </c>
      <c r="W20" s="39">
        <f>W10*'Intake Calibrations'!$B$15</f>
        <v>71.99111111111111</v>
      </c>
      <c r="X20" s="39">
        <f>X10*'Intake Calibrations'!$B$15</f>
        <v>78.895555555555561</v>
      </c>
      <c r="Y20" s="39">
        <f>Y10*'Intake Calibrations'!$B$15</f>
        <v>86.743703703703702</v>
      </c>
      <c r="Z20" s="39">
        <f>Z10*'Intake Calibrations'!$B$15</f>
        <v>94.928888888888878</v>
      </c>
      <c r="AA20" s="39">
        <f>AA10*'Intake Calibrations'!$B$15</f>
        <v>102.87333333333332</v>
      </c>
      <c r="AB20" s="39">
        <f>AB10*'Intake Calibrations'!$B$15</f>
        <v>113.25407407407407</v>
      </c>
      <c r="AC20" s="39">
        <f>AC10*'Intake Calibrations'!$B$15</f>
        <v>122.94148148148147</v>
      </c>
      <c r="AD20" s="39">
        <f>AD10*'Intake Calibrations'!$B$15</f>
        <v>132.98518518518517</v>
      </c>
      <c r="AE20" s="39">
        <f>AE10*'Intake Calibrations'!$B$15</f>
        <v>142.43185185185183</v>
      </c>
      <c r="AF20" s="39">
        <f>AF10*'Intake Calibrations'!$B$15</f>
        <v>155.17447811447812</v>
      </c>
      <c r="AG20" s="39">
        <f>AG10*'Intake Calibrations'!$B$15</f>
        <v>167.06444444444443</v>
      </c>
      <c r="AH20" s="39">
        <f>AH10*'Intake Calibrations'!$B$15</f>
        <v>179.59259259259258</v>
      </c>
      <c r="AI20" s="39">
        <f>AI10*'Intake Calibrations'!$B$15</f>
        <v>191.3696296296296</v>
      </c>
      <c r="AJ20" s="39">
        <f>AJ10*'Intake Calibrations'!$B$15</f>
        <v>206.66673400673398</v>
      </c>
      <c r="AK20" s="39">
        <f>AK10*'Intake Calibrations'!$B$15</f>
        <v>221.41567901234563</v>
      </c>
      <c r="AL20" s="39">
        <f>AL10*'Intake Calibrations'!$B$15</f>
        <v>236.69629629629628</v>
      </c>
      <c r="AM20" s="39">
        <f>AM10*'Intake Calibrations'!$B$15</f>
        <v>250.97703703703701</v>
      </c>
      <c r="AN20" s="39">
        <f>AN10*'Intake Calibrations'!$B$15</f>
        <v>267.81925925925924</v>
      </c>
      <c r="AO20" s="39">
        <f>AO10*'Intake Calibrations'!$B$15</f>
        <v>287.01111111111112</v>
      </c>
      <c r="AP20" s="39">
        <f>AP10*'Intake Calibrations'!$B$15</f>
        <v>305.55777777777774</v>
      </c>
      <c r="AQ20" s="39">
        <f>AQ10*'Intake Calibrations'!$B$15</f>
        <v>322.65277777777777</v>
      </c>
      <c r="AR20" s="39">
        <f>AR10*'Intake Calibrations'!$B$15</f>
        <v>342.54518518518518</v>
      </c>
      <c r="AS20" s="39">
        <f>AS10*'Intake Calibrations'!$B$15</f>
        <v>363.17185185185184</v>
      </c>
      <c r="AT20" s="39">
        <f>AT10*'Intake Calibrations'!$B$15</f>
        <v>384.53999999999996</v>
      </c>
      <c r="AU20" s="39">
        <f>AU10*'Intake Calibrations'!$B$15</f>
        <v>404.19407407407408</v>
      </c>
      <c r="AV20" s="39">
        <f>AV10*'Intake Calibrations'!$B$15</f>
        <v>427.04518518518518</v>
      </c>
    </row>
  </sheetData>
  <pageMargins left="0.7" right="0.7" top="0.75" bottom="0.75" header="0.3" footer="0.3"/>
  <pageSetup orientation="portrait" horizontalDpi="4294967293" verticalDpi="4294967293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35"/>
  <sheetViews>
    <sheetView topLeftCell="I2" workbookViewId="0">
      <selection activeCell="E5" sqref="E5:T5"/>
    </sheetView>
  </sheetViews>
  <sheetFormatPr defaultRowHeight="15"/>
  <sheetData>
    <row r="2" spans="1:20">
      <c r="B2" t="s">
        <v>9</v>
      </c>
      <c r="C2" t="s">
        <v>88</v>
      </c>
    </row>
    <row r="3" spans="1:20">
      <c r="B3">
        <v>0</v>
      </c>
      <c r="C3">
        <v>151</v>
      </c>
      <c r="E3" t="s">
        <v>9</v>
      </c>
    </row>
    <row r="4" spans="1:20">
      <c r="A4">
        <v>16</v>
      </c>
      <c r="B4">
        <v>0.156</v>
      </c>
      <c r="C4">
        <v>127</v>
      </c>
      <c r="E4">
        <v>0.156</v>
      </c>
      <c r="F4">
        <v>0.46800000000000003</v>
      </c>
      <c r="G4">
        <v>0.78</v>
      </c>
      <c r="H4">
        <v>1.0920000000000001</v>
      </c>
      <c r="I4">
        <v>1.4039999999999999</v>
      </c>
      <c r="J4">
        <v>1.716</v>
      </c>
      <c r="K4">
        <v>2.028</v>
      </c>
      <c r="L4">
        <v>2.34</v>
      </c>
      <c r="M4">
        <v>2.6520000000000001</v>
      </c>
      <c r="N4">
        <v>2.964</v>
      </c>
      <c r="O4">
        <v>3.2759999999999998</v>
      </c>
      <c r="P4">
        <v>3.5880000000000001</v>
      </c>
      <c r="Q4">
        <v>3.9</v>
      </c>
      <c r="R4">
        <v>4.2119999999999997</v>
      </c>
      <c r="S4">
        <v>4.524</v>
      </c>
      <c r="T4">
        <v>4.8360000000000003</v>
      </c>
    </row>
    <row r="5" spans="1:20">
      <c r="B5">
        <v>0.312</v>
      </c>
      <c r="C5">
        <v>108</v>
      </c>
      <c r="E5">
        <v>127</v>
      </c>
      <c r="F5">
        <v>93</v>
      </c>
      <c r="G5">
        <v>73</v>
      </c>
      <c r="H5">
        <v>62</v>
      </c>
      <c r="I5">
        <v>54</v>
      </c>
      <c r="J5">
        <v>48</v>
      </c>
      <c r="K5">
        <v>43</v>
      </c>
      <c r="L5">
        <v>36</v>
      </c>
      <c r="M5">
        <v>29</v>
      </c>
      <c r="N5">
        <v>22</v>
      </c>
      <c r="O5">
        <v>15</v>
      </c>
      <c r="P5">
        <v>9</v>
      </c>
      <c r="Q5">
        <v>3</v>
      </c>
      <c r="R5">
        <v>-4</v>
      </c>
      <c r="S5">
        <v>-15</v>
      </c>
      <c r="T5">
        <v>-34</v>
      </c>
    </row>
    <row r="6" spans="1:20">
      <c r="A6">
        <v>15</v>
      </c>
      <c r="B6">
        <v>0.46800000000000003</v>
      </c>
      <c r="C6">
        <v>93</v>
      </c>
      <c r="E6" t="s">
        <v>89</v>
      </c>
    </row>
    <row r="7" spans="1:20">
      <c r="B7">
        <v>0.624</v>
      </c>
      <c r="C7">
        <v>82</v>
      </c>
    </row>
    <row r="8" spans="1:20">
      <c r="A8">
        <v>14</v>
      </c>
      <c r="B8">
        <v>0.78</v>
      </c>
      <c r="C8">
        <v>73</v>
      </c>
    </row>
    <row r="9" spans="1:20">
      <c r="B9">
        <v>0.93600000000000005</v>
      </c>
      <c r="C9">
        <v>67</v>
      </c>
    </row>
    <row r="10" spans="1:20">
      <c r="A10">
        <v>13</v>
      </c>
      <c r="B10">
        <v>1.0920000000000001</v>
      </c>
      <c r="C10">
        <v>62</v>
      </c>
    </row>
    <row r="11" spans="1:20">
      <c r="B11">
        <v>1.248</v>
      </c>
      <c r="C11">
        <v>58</v>
      </c>
    </row>
    <row r="12" spans="1:20">
      <c r="A12">
        <v>12</v>
      </c>
      <c r="B12">
        <v>1.4039999999999999</v>
      </c>
      <c r="C12">
        <v>54</v>
      </c>
    </row>
    <row r="13" spans="1:20">
      <c r="B13">
        <v>1.56</v>
      </c>
      <c r="C13">
        <v>51</v>
      </c>
    </row>
    <row r="14" spans="1:20">
      <c r="A14">
        <v>11</v>
      </c>
      <c r="B14">
        <v>1.716</v>
      </c>
      <c r="C14">
        <v>48</v>
      </c>
    </row>
    <row r="15" spans="1:20">
      <c r="B15">
        <v>1.8720000000000001</v>
      </c>
      <c r="C15">
        <v>45</v>
      </c>
    </row>
    <row r="16" spans="1:20">
      <c r="A16">
        <v>10</v>
      </c>
      <c r="B16">
        <v>2.028</v>
      </c>
      <c r="C16">
        <v>43</v>
      </c>
    </row>
    <row r="17" spans="1:3">
      <c r="B17">
        <v>2.1840000000000002</v>
      </c>
      <c r="C17">
        <v>39</v>
      </c>
    </row>
    <row r="18" spans="1:3">
      <c r="A18">
        <v>9</v>
      </c>
      <c r="B18">
        <v>2.34</v>
      </c>
      <c r="C18">
        <v>36</v>
      </c>
    </row>
    <row r="19" spans="1:3">
      <c r="B19">
        <v>2.496</v>
      </c>
      <c r="C19">
        <v>33</v>
      </c>
    </row>
    <row r="20" spans="1:3">
      <c r="A20">
        <v>8</v>
      </c>
      <c r="B20">
        <v>2.6520000000000001</v>
      </c>
      <c r="C20">
        <v>29</v>
      </c>
    </row>
    <row r="21" spans="1:3">
      <c r="B21">
        <v>2.8079999999999998</v>
      </c>
      <c r="C21">
        <v>25</v>
      </c>
    </row>
    <row r="22" spans="1:3">
      <c r="A22">
        <v>7</v>
      </c>
      <c r="B22">
        <v>2.964</v>
      </c>
      <c r="C22">
        <v>22</v>
      </c>
    </row>
    <row r="23" spans="1:3">
      <c r="B23">
        <v>3.12</v>
      </c>
      <c r="C23">
        <v>18</v>
      </c>
    </row>
    <row r="24" spans="1:3">
      <c r="A24">
        <v>6</v>
      </c>
      <c r="B24">
        <v>3.2759999999999998</v>
      </c>
      <c r="C24">
        <v>15</v>
      </c>
    </row>
    <row r="25" spans="1:3">
      <c r="B25">
        <v>3.4319999999999999</v>
      </c>
      <c r="C25">
        <v>12</v>
      </c>
    </row>
    <row r="26" spans="1:3">
      <c r="A26">
        <v>5</v>
      </c>
      <c r="B26">
        <v>3.5880000000000001</v>
      </c>
      <c r="C26">
        <v>9</v>
      </c>
    </row>
    <row r="27" spans="1:3">
      <c r="B27">
        <v>3.7440000000000002</v>
      </c>
      <c r="C27">
        <v>6</v>
      </c>
    </row>
    <row r="28" spans="1:3">
      <c r="A28">
        <v>4</v>
      </c>
      <c r="B28">
        <v>3.9</v>
      </c>
      <c r="C28">
        <v>3</v>
      </c>
    </row>
    <row r="29" spans="1:3">
      <c r="B29">
        <v>4.056</v>
      </c>
      <c r="C29">
        <v>0</v>
      </c>
    </row>
    <row r="30" spans="1:3">
      <c r="A30">
        <v>3</v>
      </c>
      <c r="B30">
        <v>4.2119999999999997</v>
      </c>
      <c r="C30">
        <v>-4</v>
      </c>
    </row>
    <row r="31" spans="1:3">
      <c r="B31">
        <v>4.3680000000000003</v>
      </c>
      <c r="C31">
        <v>-8</v>
      </c>
    </row>
    <row r="32" spans="1:3">
      <c r="A32">
        <v>2</v>
      </c>
      <c r="B32">
        <v>4.524</v>
      </c>
      <c r="C32">
        <v>-15</v>
      </c>
    </row>
    <row r="33" spans="1:3">
      <c r="B33">
        <v>4.68</v>
      </c>
      <c r="C33">
        <v>-23</v>
      </c>
    </row>
    <row r="34" spans="1:3">
      <c r="A34">
        <v>1</v>
      </c>
      <c r="B34">
        <v>4.8360000000000003</v>
      </c>
      <c r="C34">
        <v>-34</v>
      </c>
    </row>
    <row r="35" spans="1:3">
      <c r="B35">
        <v>4.992</v>
      </c>
      <c r="C35">
        <v>-50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59"/>
  <sheetViews>
    <sheetView workbookViewId="0">
      <selection activeCell="A62" sqref="A62:P93"/>
    </sheetView>
  </sheetViews>
  <sheetFormatPr defaultRowHeight="15"/>
  <sheetData>
    <row r="1" spans="1:22">
      <c r="B1">
        <v>0.1</v>
      </c>
      <c r="C1">
        <v>0.2</v>
      </c>
      <c r="D1">
        <v>0.3</v>
      </c>
      <c r="E1">
        <v>0.4</v>
      </c>
      <c r="F1">
        <v>0.5</v>
      </c>
      <c r="G1">
        <v>0.6</v>
      </c>
      <c r="H1">
        <v>0.7</v>
      </c>
      <c r="I1">
        <v>0.8</v>
      </c>
      <c r="J1">
        <v>0.9</v>
      </c>
      <c r="K1">
        <v>1</v>
      </c>
      <c r="L1">
        <v>1.1000000000000001</v>
      </c>
      <c r="M1">
        <v>1.2</v>
      </c>
      <c r="N1">
        <v>1.3</v>
      </c>
      <c r="O1">
        <v>1.4</v>
      </c>
      <c r="P1">
        <v>1.5</v>
      </c>
      <c r="Q1">
        <v>1.6</v>
      </c>
      <c r="R1">
        <v>1.7</v>
      </c>
      <c r="S1">
        <v>1.8</v>
      </c>
      <c r="T1">
        <v>1.9</v>
      </c>
      <c r="U1">
        <v>2</v>
      </c>
      <c r="V1" t="s">
        <v>11</v>
      </c>
    </row>
    <row r="2" spans="1:22">
      <c r="A2">
        <v>750</v>
      </c>
      <c r="B2">
        <v>13</v>
      </c>
      <c r="C2">
        <v>16</v>
      </c>
      <c r="D2">
        <v>13</v>
      </c>
      <c r="E2">
        <v>7</v>
      </c>
      <c r="F2">
        <v>3</v>
      </c>
      <c r="G2">
        <v>-5</v>
      </c>
      <c r="H2">
        <v>-10</v>
      </c>
      <c r="I2">
        <v>-11</v>
      </c>
      <c r="J2">
        <v>-11</v>
      </c>
      <c r="K2">
        <v>-11</v>
      </c>
      <c r="L2">
        <v>-11</v>
      </c>
      <c r="M2">
        <v>-11</v>
      </c>
      <c r="N2">
        <v>-11</v>
      </c>
      <c r="O2">
        <v>-11</v>
      </c>
      <c r="P2">
        <v>-11</v>
      </c>
      <c r="Q2">
        <v>-11</v>
      </c>
      <c r="R2">
        <v>-11</v>
      </c>
      <c r="S2">
        <v>-11</v>
      </c>
      <c r="T2">
        <v>-11</v>
      </c>
      <c r="U2">
        <v>-11</v>
      </c>
    </row>
    <row r="3" spans="1:22">
      <c r="A3">
        <v>1000</v>
      </c>
      <c r="B3">
        <v>18</v>
      </c>
      <c r="C3">
        <v>18.5</v>
      </c>
      <c r="D3">
        <v>16</v>
      </c>
      <c r="E3">
        <v>11</v>
      </c>
      <c r="F3">
        <v>5</v>
      </c>
      <c r="G3">
        <v>-2</v>
      </c>
      <c r="H3">
        <v>-8</v>
      </c>
      <c r="I3">
        <v>-11</v>
      </c>
      <c r="J3">
        <v>-11</v>
      </c>
      <c r="K3">
        <v>-11</v>
      </c>
      <c r="L3">
        <v>-11</v>
      </c>
      <c r="M3">
        <v>-11</v>
      </c>
      <c r="N3">
        <v>-11</v>
      </c>
      <c r="O3">
        <v>-11</v>
      </c>
      <c r="P3">
        <v>-11</v>
      </c>
      <c r="Q3">
        <v>-11</v>
      </c>
      <c r="R3">
        <v>-11</v>
      </c>
      <c r="S3">
        <v>-11</v>
      </c>
      <c r="T3">
        <v>-11</v>
      </c>
      <c r="U3">
        <v>-11</v>
      </c>
    </row>
    <row r="4" spans="1:22">
      <c r="A4">
        <v>1500</v>
      </c>
      <c r="B4">
        <v>30</v>
      </c>
      <c r="C4">
        <v>29</v>
      </c>
      <c r="D4">
        <v>23</v>
      </c>
      <c r="E4">
        <v>17</v>
      </c>
      <c r="F4">
        <v>10</v>
      </c>
      <c r="G4">
        <v>7</v>
      </c>
      <c r="H4">
        <v>2</v>
      </c>
      <c r="I4">
        <v>1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</row>
    <row r="5" spans="1:22">
      <c r="A5">
        <v>2000</v>
      </c>
      <c r="B5">
        <v>33</v>
      </c>
      <c r="C5">
        <v>33</v>
      </c>
      <c r="D5">
        <v>29</v>
      </c>
      <c r="E5">
        <v>22</v>
      </c>
      <c r="F5">
        <v>18</v>
      </c>
      <c r="G5">
        <v>11</v>
      </c>
      <c r="H5">
        <v>5</v>
      </c>
      <c r="I5">
        <v>5</v>
      </c>
      <c r="J5">
        <v>5</v>
      </c>
      <c r="K5">
        <v>4</v>
      </c>
      <c r="L5">
        <v>4</v>
      </c>
      <c r="M5">
        <v>4</v>
      </c>
      <c r="N5">
        <v>4</v>
      </c>
      <c r="O5">
        <v>4</v>
      </c>
      <c r="P5">
        <v>4</v>
      </c>
      <c r="Q5">
        <v>4</v>
      </c>
      <c r="R5">
        <v>4</v>
      </c>
      <c r="S5">
        <v>4</v>
      </c>
      <c r="T5">
        <v>4</v>
      </c>
      <c r="U5">
        <v>2</v>
      </c>
    </row>
    <row r="6" spans="1:22">
      <c r="A6">
        <v>2500</v>
      </c>
      <c r="B6">
        <v>38.5</v>
      </c>
      <c r="C6">
        <v>38.5</v>
      </c>
      <c r="D6">
        <v>34</v>
      </c>
      <c r="E6">
        <v>26</v>
      </c>
      <c r="F6">
        <v>23</v>
      </c>
      <c r="G6">
        <v>18</v>
      </c>
      <c r="H6">
        <v>13</v>
      </c>
      <c r="I6">
        <v>10</v>
      </c>
      <c r="J6">
        <v>8</v>
      </c>
      <c r="K6">
        <v>5</v>
      </c>
      <c r="L6">
        <v>5</v>
      </c>
      <c r="M6">
        <v>5</v>
      </c>
      <c r="N6">
        <v>5</v>
      </c>
      <c r="O6">
        <v>5</v>
      </c>
      <c r="P6">
        <v>4</v>
      </c>
      <c r="Q6">
        <v>4</v>
      </c>
      <c r="R6">
        <v>4</v>
      </c>
      <c r="S6">
        <v>3</v>
      </c>
      <c r="T6">
        <v>3</v>
      </c>
      <c r="U6">
        <v>3</v>
      </c>
    </row>
    <row r="7" spans="1:22">
      <c r="A7">
        <v>3000</v>
      </c>
      <c r="B7">
        <v>44</v>
      </c>
      <c r="C7">
        <v>44</v>
      </c>
      <c r="D7">
        <v>40</v>
      </c>
      <c r="E7">
        <v>33</v>
      </c>
      <c r="F7">
        <v>26</v>
      </c>
      <c r="G7">
        <v>22</v>
      </c>
      <c r="H7">
        <v>17</v>
      </c>
      <c r="I7">
        <v>11</v>
      </c>
      <c r="J7">
        <v>8</v>
      </c>
      <c r="K7">
        <v>8</v>
      </c>
      <c r="L7">
        <v>7</v>
      </c>
      <c r="M7">
        <v>6</v>
      </c>
      <c r="N7">
        <v>6</v>
      </c>
      <c r="O7">
        <v>6</v>
      </c>
      <c r="P7">
        <v>5.5</v>
      </c>
      <c r="Q7">
        <v>5</v>
      </c>
      <c r="R7">
        <v>5</v>
      </c>
      <c r="S7">
        <v>4</v>
      </c>
      <c r="T7">
        <v>3.5</v>
      </c>
      <c r="U7">
        <v>3</v>
      </c>
    </row>
    <row r="8" spans="1:22">
      <c r="A8">
        <v>3500</v>
      </c>
      <c r="B8">
        <v>44</v>
      </c>
      <c r="C8">
        <v>44</v>
      </c>
      <c r="D8">
        <v>40</v>
      </c>
      <c r="E8">
        <v>33</v>
      </c>
      <c r="F8">
        <v>27</v>
      </c>
      <c r="G8">
        <v>23</v>
      </c>
      <c r="H8">
        <v>19</v>
      </c>
      <c r="I8">
        <v>14</v>
      </c>
      <c r="J8">
        <v>12</v>
      </c>
      <c r="K8">
        <v>12</v>
      </c>
      <c r="L8">
        <v>12</v>
      </c>
      <c r="M8">
        <v>9</v>
      </c>
      <c r="N8">
        <v>8</v>
      </c>
      <c r="O8">
        <v>7</v>
      </c>
      <c r="P8">
        <v>6.5</v>
      </c>
      <c r="Q8">
        <v>6</v>
      </c>
      <c r="R8">
        <v>6</v>
      </c>
      <c r="S8">
        <v>6</v>
      </c>
      <c r="T8">
        <v>5</v>
      </c>
      <c r="U8">
        <v>4</v>
      </c>
    </row>
    <row r="9" spans="1:22">
      <c r="A9">
        <v>4000</v>
      </c>
      <c r="B9">
        <v>43.5</v>
      </c>
      <c r="C9">
        <v>43.5</v>
      </c>
      <c r="D9">
        <v>41</v>
      </c>
      <c r="E9">
        <v>35</v>
      </c>
      <c r="F9">
        <v>27</v>
      </c>
      <c r="G9">
        <v>23</v>
      </c>
      <c r="H9">
        <v>17</v>
      </c>
      <c r="I9">
        <v>14</v>
      </c>
      <c r="J9">
        <v>14</v>
      </c>
      <c r="K9">
        <v>14</v>
      </c>
      <c r="L9">
        <v>13</v>
      </c>
      <c r="M9">
        <v>12</v>
      </c>
      <c r="N9">
        <v>11</v>
      </c>
      <c r="O9">
        <v>9</v>
      </c>
      <c r="P9">
        <v>8</v>
      </c>
      <c r="Q9">
        <v>7</v>
      </c>
      <c r="R9">
        <v>6.5</v>
      </c>
      <c r="S9">
        <v>6</v>
      </c>
      <c r="T9">
        <v>5.5</v>
      </c>
      <c r="U9">
        <v>5</v>
      </c>
    </row>
    <row r="10" spans="1:22">
      <c r="A10">
        <v>4500</v>
      </c>
      <c r="B10">
        <v>41.5</v>
      </c>
      <c r="C10">
        <v>41.5</v>
      </c>
      <c r="D10">
        <v>40</v>
      </c>
      <c r="E10">
        <v>36</v>
      </c>
      <c r="F10">
        <v>30</v>
      </c>
      <c r="G10">
        <v>26</v>
      </c>
      <c r="H10">
        <v>24</v>
      </c>
      <c r="I10">
        <v>21</v>
      </c>
      <c r="J10">
        <v>18</v>
      </c>
      <c r="K10">
        <v>18</v>
      </c>
      <c r="L10">
        <v>17</v>
      </c>
      <c r="M10">
        <v>16</v>
      </c>
      <c r="N10">
        <v>15</v>
      </c>
      <c r="O10">
        <v>12</v>
      </c>
      <c r="P10">
        <v>10</v>
      </c>
      <c r="Q10">
        <v>9</v>
      </c>
      <c r="R10">
        <v>8</v>
      </c>
      <c r="S10">
        <v>7</v>
      </c>
      <c r="T10">
        <v>6.5</v>
      </c>
      <c r="U10">
        <v>6</v>
      </c>
    </row>
    <row r="11" spans="1:22">
      <c r="A11">
        <v>5000</v>
      </c>
      <c r="B11">
        <v>39</v>
      </c>
      <c r="C11">
        <v>39</v>
      </c>
      <c r="D11">
        <v>40</v>
      </c>
      <c r="E11">
        <v>39</v>
      </c>
      <c r="F11">
        <v>32</v>
      </c>
      <c r="G11">
        <v>28</v>
      </c>
      <c r="H11">
        <v>27</v>
      </c>
      <c r="I11">
        <v>24</v>
      </c>
      <c r="J11">
        <v>23</v>
      </c>
      <c r="K11">
        <v>22</v>
      </c>
      <c r="L11">
        <v>18</v>
      </c>
      <c r="M11">
        <v>17</v>
      </c>
      <c r="N11">
        <v>15</v>
      </c>
      <c r="O11">
        <v>13</v>
      </c>
      <c r="P11">
        <v>11</v>
      </c>
      <c r="Q11">
        <v>10</v>
      </c>
      <c r="R11">
        <v>9</v>
      </c>
      <c r="S11">
        <v>8</v>
      </c>
      <c r="T11">
        <v>7</v>
      </c>
      <c r="U11">
        <v>6</v>
      </c>
    </row>
    <row r="12" spans="1:22">
      <c r="A12">
        <v>5500</v>
      </c>
      <c r="B12">
        <v>38</v>
      </c>
      <c r="C12">
        <v>38</v>
      </c>
      <c r="D12">
        <v>37</v>
      </c>
      <c r="E12">
        <v>37</v>
      </c>
      <c r="F12">
        <v>34</v>
      </c>
      <c r="G12">
        <v>32</v>
      </c>
      <c r="H12">
        <v>30</v>
      </c>
      <c r="I12">
        <v>28</v>
      </c>
      <c r="J12">
        <v>26</v>
      </c>
      <c r="K12">
        <v>25</v>
      </c>
      <c r="L12">
        <v>19</v>
      </c>
      <c r="M12">
        <v>18</v>
      </c>
      <c r="N12">
        <v>15</v>
      </c>
      <c r="O12">
        <v>14</v>
      </c>
      <c r="P12">
        <v>12</v>
      </c>
      <c r="Q12">
        <v>10</v>
      </c>
      <c r="R12">
        <v>9</v>
      </c>
      <c r="S12">
        <v>8</v>
      </c>
      <c r="T12">
        <v>7</v>
      </c>
      <c r="U12">
        <v>6</v>
      </c>
    </row>
    <row r="13" spans="1:22">
      <c r="A13">
        <v>6000</v>
      </c>
      <c r="B13">
        <v>37.5</v>
      </c>
      <c r="C13">
        <v>37.5</v>
      </c>
      <c r="D13">
        <v>37</v>
      </c>
      <c r="E13">
        <v>37</v>
      </c>
      <c r="F13">
        <v>37</v>
      </c>
      <c r="G13">
        <v>32</v>
      </c>
      <c r="H13">
        <v>30</v>
      </c>
      <c r="I13">
        <v>27</v>
      </c>
      <c r="J13">
        <v>26</v>
      </c>
      <c r="K13">
        <v>25</v>
      </c>
      <c r="L13">
        <v>24</v>
      </c>
      <c r="M13">
        <v>20</v>
      </c>
      <c r="N13">
        <v>16</v>
      </c>
      <c r="O13">
        <v>14</v>
      </c>
      <c r="P13">
        <v>12</v>
      </c>
      <c r="Q13">
        <v>10</v>
      </c>
      <c r="R13">
        <v>9</v>
      </c>
      <c r="S13">
        <v>8</v>
      </c>
      <c r="T13">
        <v>8</v>
      </c>
      <c r="U13">
        <v>7</v>
      </c>
    </row>
    <row r="14" spans="1:22">
      <c r="A14">
        <v>6500</v>
      </c>
      <c r="B14">
        <v>36.5</v>
      </c>
      <c r="C14">
        <v>36.5</v>
      </c>
      <c r="D14">
        <v>36</v>
      </c>
      <c r="E14">
        <v>36</v>
      </c>
      <c r="F14">
        <v>34</v>
      </c>
      <c r="G14">
        <v>31</v>
      </c>
      <c r="H14">
        <v>30</v>
      </c>
      <c r="I14">
        <v>30</v>
      </c>
      <c r="J14">
        <v>26</v>
      </c>
      <c r="K14">
        <v>25</v>
      </c>
      <c r="L14">
        <v>25</v>
      </c>
      <c r="M14">
        <v>21</v>
      </c>
      <c r="N14">
        <v>17</v>
      </c>
      <c r="O14">
        <v>15</v>
      </c>
      <c r="P14">
        <v>13</v>
      </c>
      <c r="Q14">
        <v>10</v>
      </c>
      <c r="R14">
        <v>9</v>
      </c>
      <c r="S14">
        <v>8</v>
      </c>
      <c r="T14">
        <v>8</v>
      </c>
      <c r="U14">
        <v>8</v>
      </c>
    </row>
    <row r="15" spans="1:22">
      <c r="A15">
        <v>7000</v>
      </c>
      <c r="B15">
        <v>37.5</v>
      </c>
      <c r="C15">
        <v>37.5</v>
      </c>
      <c r="D15">
        <v>37</v>
      </c>
      <c r="E15">
        <v>37</v>
      </c>
      <c r="F15">
        <v>34</v>
      </c>
      <c r="G15">
        <v>30</v>
      </c>
      <c r="H15">
        <v>28</v>
      </c>
      <c r="I15">
        <v>26</v>
      </c>
      <c r="J15">
        <v>26</v>
      </c>
      <c r="K15">
        <v>25</v>
      </c>
      <c r="L15">
        <v>25</v>
      </c>
      <c r="M15">
        <v>22</v>
      </c>
      <c r="N15">
        <v>17</v>
      </c>
      <c r="O15">
        <v>16</v>
      </c>
      <c r="P15">
        <v>15</v>
      </c>
      <c r="Q15">
        <v>14</v>
      </c>
      <c r="R15">
        <v>13</v>
      </c>
      <c r="S15">
        <v>12</v>
      </c>
      <c r="T15">
        <v>11</v>
      </c>
      <c r="U15">
        <v>10</v>
      </c>
    </row>
    <row r="16" spans="1:22">
      <c r="A16">
        <v>7500</v>
      </c>
      <c r="B16">
        <v>36</v>
      </c>
      <c r="C16">
        <v>36</v>
      </c>
      <c r="D16">
        <v>36</v>
      </c>
      <c r="E16">
        <v>35</v>
      </c>
      <c r="F16">
        <v>31</v>
      </c>
      <c r="G16">
        <v>29</v>
      </c>
      <c r="H16">
        <v>28</v>
      </c>
      <c r="I16">
        <v>26</v>
      </c>
      <c r="J16">
        <v>26</v>
      </c>
      <c r="K16">
        <v>25</v>
      </c>
      <c r="L16">
        <v>25</v>
      </c>
      <c r="M16">
        <v>22</v>
      </c>
      <c r="N16">
        <v>18</v>
      </c>
      <c r="O16">
        <v>17</v>
      </c>
      <c r="P16">
        <v>16</v>
      </c>
      <c r="Q16">
        <v>15</v>
      </c>
      <c r="R16">
        <v>14</v>
      </c>
      <c r="S16">
        <v>13</v>
      </c>
      <c r="T16">
        <v>12</v>
      </c>
      <c r="U16">
        <v>11</v>
      </c>
    </row>
    <row r="17" spans="1:22">
      <c r="A17">
        <v>8000</v>
      </c>
      <c r="B17">
        <v>32.5</v>
      </c>
      <c r="C17">
        <v>32.5</v>
      </c>
      <c r="D17">
        <v>32.5</v>
      </c>
      <c r="E17">
        <v>32</v>
      </c>
      <c r="F17">
        <v>29</v>
      </c>
      <c r="G17">
        <v>28</v>
      </c>
      <c r="H17">
        <v>28</v>
      </c>
      <c r="I17">
        <v>26</v>
      </c>
      <c r="J17">
        <v>27</v>
      </c>
      <c r="K17">
        <v>26</v>
      </c>
      <c r="L17">
        <v>25</v>
      </c>
      <c r="M17">
        <v>23</v>
      </c>
      <c r="N17">
        <v>18</v>
      </c>
      <c r="O17">
        <v>17</v>
      </c>
      <c r="P17">
        <v>16</v>
      </c>
      <c r="Q17">
        <v>15</v>
      </c>
      <c r="R17">
        <v>14</v>
      </c>
      <c r="S17">
        <v>13</v>
      </c>
      <c r="T17">
        <v>12</v>
      </c>
      <c r="U17">
        <v>11</v>
      </c>
    </row>
    <row r="18" spans="1:22">
      <c r="A18">
        <v>8500</v>
      </c>
      <c r="B18">
        <v>32.5</v>
      </c>
      <c r="C18">
        <v>32.5</v>
      </c>
      <c r="D18">
        <v>32.5</v>
      </c>
      <c r="E18">
        <v>32</v>
      </c>
      <c r="F18">
        <v>29</v>
      </c>
      <c r="G18">
        <v>28</v>
      </c>
      <c r="H18">
        <v>28</v>
      </c>
      <c r="I18">
        <v>28</v>
      </c>
      <c r="J18">
        <v>27</v>
      </c>
      <c r="K18">
        <v>26</v>
      </c>
      <c r="L18">
        <v>25</v>
      </c>
      <c r="M18">
        <v>23</v>
      </c>
      <c r="N18">
        <v>19</v>
      </c>
      <c r="O18">
        <v>17</v>
      </c>
      <c r="P18">
        <v>16</v>
      </c>
      <c r="Q18">
        <v>15</v>
      </c>
      <c r="R18">
        <v>14</v>
      </c>
      <c r="S18">
        <v>13</v>
      </c>
      <c r="T18">
        <v>12</v>
      </c>
      <c r="U18">
        <v>11</v>
      </c>
    </row>
    <row r="19" spans="1:22">
      <c r="A19">
        <v>9000</v>
      </c>
      <c r="B19">
        <v>32.5</v>
      </c>
      <c r="C19">
        <v>32.5</v>
      </c>
      <c r="D19">
        <v>32.5</v>
      </c>
      <c r="E19">
        <v>32</v>
      </c>
      <c r="F19">
        <v>29</v>
      </c>
      <c r="G19">
        <v>28</v>
      </c>
      <c r="H19">
        <v>28</v>
      </c>
      <c r="I19">
        <v>28</v>
      </c>
      <c r="J19">
        <v>27</v>
      </c>
      <c r="K19">
        <v>26</v>
      </c>
      <c r="L19">
        <v>25</v>
      </c>
      <c r="M19">
        <v>23</v>
      </c>
      <c r="N19">
        <v>19</v>
      </c>
      <c r="O19">
        <v>18</v>
      </c>
      <c r="P19">
        <v>17</v>
      </c>
      <c r="Q19">
        <v>15</v>
      </c>
      <c r="R19">
        <v>15</v>
      </c>
      <c r="S19">
        <v>14</v>
      </c>
      <c r="T19">
        <v>13</v>
      </c>
      <c r="U19">
        <v>12</v>
      </c>
    </row>
    <row r="21" spans="1:22">
      <c r="B21">
        <v>0.1</v>
      </c>
      <c r="C21">
        <v>0.2</v>
      </c>
      <c r="D21">
        <v>0.3</v>
      </c>
      <c r="E21">
        <v>0.4</v>
      </c>
      <c r="F21">
        <v>0.5</v>
      </c>
      <c r="G21">
        <v>0.6</v>
      </c>
      <c r="H21">
        <v>0.7</v>
      </c>
      <c r="I21">
        <v>0.8</v>
      </c>
      <c r="J21">
        <v>0.9</v>
      </c>
      <c r="K21">
        <v>1</v>
      </c>
      <c r="L21">
        <v>1.1000000000000001</v>
      </c>
      <c r="M21">
        <v>1.2</v>
      </c>
      <c r="N21">
        <v>1.3</v>
      </c>
      <c r="O21">
        <v>1.4</v>
      </c>
      <c r="P21">
        <v>1.5</v>
      </c>
      <c r="Q21">
        <v>1.6</v>
      </c>
      <c r="R21">
        <v>1.7</v>
      </c>
      <c r="S21">
        <v>1.8</v>
      </c>
      <c r="T21">
        <v>1.9</v>
      </c>
      <c r="U21">
        <v>2</v>
      </c>
      <c r="V21" t="s">
        <v>13</v>
      </c>
    </row>
    <row r="22" spans="1:22">
      <c r="A22">
        <v>750</v>
      </c>
      <c r="B22">
        <f t="shared" ref="B22:C39" si="0">B2-C42</f>
        <v>8</v>
      </c>
      <c r="C22">
        <f t="shared" si="0"/>
        <v>11</v>
      </c>
      <c r="D22">
        <f t="shared" ref="D22:D39" si="1">D2-F42</f>
        <v>8</v>
      </c>
      <c r="E22">
        <f t="shared" ref="E22:E39" si="2">E2-G42</f>
        <v>2</v>
      </c>
      <c r="F22">
        <f t="shared" ref="F22:F39" si="3">F2-I42</f>
        <v>-2</v>
      </c>
      <c r="G22">
        <f t="shared" ref="G22:G39" si="4">G2-K42</f>
        <v>-13</v>
      </c>
      <c r="H22">
        <f t="shared" ref="H22:H39" si="5">H2-L42</f>
        <v>-20</v>
      </c>
      <c r="I22">
        <f t="shared" ref="I22:I39" si="6">I2-N42</f>
        <v>-21</v>
      </c>
      <c r="J22">
        <f t="shared" ref="J22:J39" si="7">J2-O42</f>
        <v>-21</v>
      </c>
      <c r="K22">
        <f t="shared" ref="K22:K39" si="8">K2-Q42</f>
        <v>-21</v>
      </c>
      <c r="L22">
        <f t="shared" ref="L22:L39" si="9">L2-S42</f>
        <v>-21</v>
      </c>
      <c r="M22">
        <v>-21</v>
      </c>
      <c r="N22">
        <v>-21</v>
      </c>
      <c r="O22">
        <f>O2-U42</f>
        <v>-21</v>
      </c>
      <c r="P22">
        <f t="shared" ref="P22:U22" si="10">P2-V42</f>
        <v>-21</v>
      </c>
      <c r="Q22">
        <f t="shared" si="10"/>
        <v>-21</v>
      </c>
      <c r="R22">
        <f t="shared" si="10"/>
        <v>-21</v>
      </c>
      <c r="S22">
        <f t="shared" si="10"/>
        <v>-21</v>
      </c>
      <c r="T22">
        <f t="shared" si="10"/>
        <v>-21</v>
      </c>
      <c r="U22">
        <f t="shared" si="10"/>
        <v>-21</v>
      </c>
    </row>
    <row r="23" spans="1:22">
      <c r="A23">
        <v>1000</v>
      </c>
      <c r="B23">
        <f t="shared" si="0"/>
        <v>13</v>
      </c>
      <c r="C23">
        <f t="shared" si="0"/>
        <v>13.5</v>
      </c>
      <c r="D23">
        <f t="shared" si="1"/>
        <v>11</v>
      </c>
      <c r="E23">
        <f t="shared" si="2"/>
        <v>6</v>
      </c>
      <c r="F23">
        <f t="shared" si="3"/>
        <v>0</v>
      </c>
      <c r="G23">
        <f t="shared" si="4"/>
        <v>-10</v>
      </c>
      <c r="H23">
        <f t="shared" si="5"/>
        <v>-18</v>
      </c>
      <c r="I23">
        <f t="shared" si="6"/>
        <v>-21</v>
      </c>
      <c r="J23">
        <f t="shared" si="7"/>
        <v>-21</v>
      </c>
      <c r="K23">
        <f t="shared" si="8"/>
        <v>-21</v>
      </c>
      <c r="L23">
        <f t="shared" si="9"/>
        <v>-21</v>
      </c>
      <c r="M23">
        <v>-21</v>
      </c>
      <c r="N23">
        <v>-21</v>
      </c>
      <c r="O23">
        <f t="shared" ref="O23:U23" si="11">O3-U43</f>
        <v>-21</v>
      </c>
      <c r="P23">
        <f t="shared" si="11"/>
        <v>-21</v>
      </c>
      <c r="Q23">
        <f t="shared" si="11"/>
        <v>-21</v>
      </c>
      <c r="R23">
        <f t="shared" si="11"/>
        <v>-21</v>
      </c>
      <c r="S23">
        <f t="shared" si="11"/>
        <v>-21</v>
      </c>
      <c r="T23">
        <f t="shared" si="11"/>
        <v>-21</v>
      </c>
      <c r="U23">
        <f t="shared" si="11"/>
        <v>-21</v>
      </c>
    </row>
    <row r="24" spans="1:22">
      <c r="A24">
        <v>1500</v>
      </c>
      <c r="B24">
        <f t="shared" si="0"/>
        <v>25</v>
      </c>
      <c r="C24">
        <f t="shared" si="0"/>
        <v>24</v>
      </c>
      <c r="D24">
        <f t="shared" si="1"/>
        <v>18</v>
      </c>
      <c r="E24">
        <f t="shared" si="2"/>
        <v>12</v>
      </c>
      <c r="F24">
        <f t="shared" si="3"/>
        <v>0</v>
      </c>
      <c r="G24">
        <f t="shared" si="4"/>
        <v>-5</v>
      </c>
      <c r="H24">
        <f t="shared" si="5"/>
        <v>-9</v>
      </c>
      <c r="I24">
        <f t="shared" si="6"/>
        <v>-14</v>
      </c>
      <c r="J24">
        <f t="shared" si="7"/>
        <v>-15</v>
      </c>
      <c r="K24">
        <f t="shared" si="8"/>
        <v>-15</v>
      </c>
      <c r="L24">
        <f t="shared" si="9"/>
        <v>-15</v>
      </c>
      <c r="M24">
        <v>-15</v>
      </c>
      <c r="N24">
        <v>-15</v>
      </c>
      <c r="O24">
        <f t="shared" ref="O24:U24" si="12">O4-U44</f>
        <v>-15</v>
      </c>
      <c r="P24">
        <f t="shared" si="12"/>
        <v>-15</v>
      </c>
      <c r="Q24">
        <f t="shared" si="12"/>
        <v>-15</v>
      </c>
      <c r="R24">
        <f t="shared" si="12"/>
        <v>-15</v>
      </c>
      <c r="S24">
        <f t="shared" si="12"/>
        <v>-15</v>
      </c>
      <c r="T24">
        <f t="shared" si="12"/>
        <v>-15</v>
      </c>
      <c r="U24">
        <f t="shared" si="12"/>
        <v>-15</v>
      </c>
    </row>
    <row r="25" spans="1:22">
      <c r="A25">
        <v>2000</v>
      </c>
      <c r="B25">
        <f t="shared" si="0"/>
        <v>28</v>
      </c>
      <c r="C25">
        <f t="shared" si="0"/>
        <v>28</v>
      </c>
      <c r="D25">
        <f t="shared" si="1"/>
        <v>24</v>
      </c>
      <c r="E25">
        <f t="shared" si="2"/>
        <v>17</v>
      </c>
      <c r="F25">
        <f t="shared" si="3"/>
        <v>13</v>
      </c>
      <c r="G25">
        <f t="shared" si="4"/>
        <v>5</v>
      </c>
      <c r="H25">
        <f t="shared" si="5"/>
        <v>-2</v>
      </c>
      <c r="I25">
        <f t="shared" si="6"/>
        <v>-10</v>
      </c>
      <c r="J25">
        <f t="shared" si="7"/>
        <v>-10</v>
      </c>
      <c r="K25">
        <f t="shared" si="8"/>
        <v>-11</v>
      </c>
      <c r="L25">
        <f t="shared" si="9"/>
        <v>-11</v>
      </c>
      <c r="M25">
        <v>-11</v>
      </c>
      <c r="N25">
        <v>-11</v>
      </c>
      <c r="O25">
        <f t="shared" ref="O25:U25" si="13">O5-U45</f>
        <v>-11</v>
      </c>
      <c r="P25">
        <f t="shared" si="13"/>
        <v>-11</v>
      </c>
      <c r="Q25">
        <f t="shared" si="13"/>
        <v>-11</v>
      </c>
      <c r="R25">
        <f t="shared" si="13"/>
        <v>-11</v>
      </c>
      <c r="S25">
        <f t="shared" si="13"/>
        <v>-11</v>
      </c>
      <c r="T25">
        <f t="shared" si="13"/>
        <v>-11</v>
      </c>
      <c r="U25">
        <f t="shared" si="13"/>
        <v>-13</v>
      </c>
    </row>
    <row r="26" spans="1:22">
      <c r="A26">
        <v>2500</v>
      </c>
      <c r="B26">
        <f t="shared" si="0"/>
        <v>33.5</v>
      </c>
      <c r="C26">
        <f t="shared" si="0"/>
        <v>33.5</v>
      </c>
      <c r="D26">
        <f t="shared" si="1"/>
        <v>29</v>
      </c>
      <c r="E26">
        <f t="shared" si="2"/>
        <v>21</v>
      </c>
      <c r="F26">
        <f t="shared" si="3"/>
        <v>18</v>
      </c>
      <c r="G26">
        <f t="shared" si="4"/>
        <v>12.5</v>
      </c>
      <c r="H26">
        <f t="shared" si="5"/>
        <v>6</v>
      </c>
      <c r="I26">
        <f t="shared" si="6"/>
        <v>-3</v>
      </c>
      <c r="J26">
        <f t="shared" si="7"/>
        <v>-7</v>
      </c>
      <c r="K26">
        <f t="shared" si="8"/>
        <v>-10</v>
      </c>
      <c r="L26">
        <f t="shared" si="9"/>
        <v>-10</v>
      </c>
      <c r="M26">
        <v>-10</v>
      </c>
      <c r="N26">
        <v>-10</v>
      </c>
      <c r="O26">
        <f t="shared" ref="O26:U26" si="14">O6-U46</f>
        <v>-10</v>
      </c>
      <c r="P26">
        <f t="shared" si="14"/>
        <v>-11</v>
      </c>
      <c r="Q26">
        <f t="shared" si="14"/>
        <v>-11</v>
      </c>
      <c r="R26">
        <f t="shared" si="14"/>
        <v>-11</v>
      </c>
      <c r="S26">
        <f t="shared" si="14"/>
        <v>-12</v>
      </c>
      <c r="T26">
        <f t="shared" si="14"/>
        <v>-12</v>
      </c>
      <c r="U26">
        <f t="shared" si="14"/>
        <v>-12</v>
      </c>
    </row>
    <row r="27" spans="1:22">
      <c r="A27">
        <v>3000</v>
      </c>
      <c r="B27">
        <f t="shared" si="0"/>
        <v>39</v>
      </c>
      <c r="C27">
        <f t="shared" si="0"/>
        <v>39</v>
      </c>
      <c r="D27">
        <f t="shared" si="1"/>
        <v>35</v>
      </c>
      <c r="E27">
        <f t="shared" si="2"/>
        <v>28</v>
      </c>
      <c r="F27">
        <f t="shared" si="3"/>
        <v>21</v>
      </c>
      <c r="G27">
        <f t="shared" si="4"/>
        <v>14</v>
      </c>
      <c r="H27">
        <f t="shared" si="5"/>
        <v>8</v>
      </c>
      <c r="I27">
        <f t="shared" si="6"/>
        <v>-2</v>
      </c>
      <c r="J27">
        <f t="shared" si="7"/>
        <v>-7</v>
      </c>
      <c r="K27">
        <f t="shared" si="8"/>
        <v>-7</v>
      </c>
      <c r="L27">
        <f t="shared" si="9"/>
        <v>-8</v>
      </c>
      <c r="M27">
        <v>-9</v>
      </c>
      <c r="N27">
        <v>-9</v>
      </c>
      <c r="O27">
        <f t="shared" ref="O27:U27" si="15">O7-U47</f>
        <v>-9</v>
      </c>
      <c r="P27">
        <f t="shared" si="15"/>
        <v>-9.5</v>
      </c>
      <c r="Q27">
        <f t="shared" si="15"/>
        <v>-10</v>
      </c>
      <c r="R27">
        <f t="shared" si="15"/>
        <v>-10</v>
      </c>
      <c r="S27">
        <f t="shared" si="15"/>
        <v>-11</v>
      </c>
      <c r="T27">
        <f t="shared" si="15"/>
        <v>-11.5</v>
      </c>
      <c r="U27">
        <f t="shared" si="15"/>
        <v>-12</v>
      </c>
    </row>
    <row r="28" spans="1:22">
      <c r="A28">
        <v>3500</v>
      </c>
      <c r="B28">
        <f t="shared" si="0"/>
        <v>39</v>
      </c>
      <c r="C28">
        <f t="shared" si="0"/>
        <v>39</v>
      </c>
      <c r="D28">
        <f t="shared" si="1"/>
        <v>35</v>
      </c>
      <c r="E28">
        <f t="shared" si="2"/>
        <v>28</v>
      </c>
      <c r="F28">
        <f t="shared" si="3"/>
        <v>22</v>
      </c>
      <c r="G28">
        <f t="shared" si="4"/>
        <v>18</v>
      </c>
      <c r="H28">
        <f t="shared" si="5"/>
        <v>14</v>
      </c>
      <c r="I28">
        <f t="shared" si="6"/>
        <v>1</v>
      </c>
      <c r="J28">
        <f t="shared" si="7"/>
        <v>-3</v>
      </c>
      <c r="K28">
        <f t="shared" si="8"/>
        <v>-3</v>
      </c>
      <c r="L28">
        <f t="shared" si="9"/>
        <v>-3</v>
      </c>
      <c r="M28">
        <v>-6</v>
      </c>
      <c r="N28">
        <v>-7</v>
      </c>
      <c r="O28">
        <f t="shared" ref="O28:U28" si="16">O8-U48</f>
        <v>-8</v>
      </c>
      <c r="P28">
        <f t="shared" si="16"/>
        <v>-8.5</v>
      </c>
      <c r="Q28">
        <f t="shared" si="16"/>
        <v>-9</v>
      </c>
      <c r="R28">
        <f t="shared" si="16"/>
        <v>-9</v>
      </c>
      <c r="S28">
        <f t="shared" si="16"/>
        <v>-9</v>
      </c>
      <c r="T28">
        <f t="shared" si="16"/>
        <v>-10</v>
      </c>
      <c r="U28">
        <f t="shared" si="16"/>
        <v>-11</v>
      </c>
    </row>
    <row r="29" spans="1:22">
      <c r="A29">
        <v>4000</v>
      </c>
      <c r="B29">
        <f t="shared" si="0"/>
        <v>38.5</v>
      </c>
      <c r="C29">
        <f t="shared" si="0"/>
        <v>38.5</v>
      </c>
      <c r="D29">
        <f t="shared" si="1"/>
        <v>36</v>
      </c>
      <c r="E29">
        <f t="shared" si="2"/>
        <v>30</v>
      </c>
      <c r="F29">
        <f t="shared" si="3"/>
        <v>22</v>
      </c>
      <c r="G29">
        <f t="shared" si="4"/>
        <v>18</v>
      </c>
      <c r="H29">
        <f t="shared" si="5"/>
        <v>12</v>
      </c>
      <c r="I29">
        <f t="shared" si="6"/>
        <v>1</v>
      </c>
      <c r="J29">
        <f t="shared" si="7"/>
        <v>-1</v>
      </c>
      <c r="K29">
        <f t="shared" si="8"/>
        <v>-1</v>
      </c>
      <c r="L29">
        <f t="shared" si="9"/>
        <v>-2</v>
      </c>
      <c r="M29">
        <v>-3</v>
      </c>
      <c r="N29">
        <v>-4</v>
      </c>
      <c r="O29">
        <f t="shared" ref="O29:U29" si="17">O9-U49</f>
        <v>-6</v>
      </c>
      <c r="P29">
        <f t="shared" si="17"/>
        <v>-7</v>
      </c>
      <c r="Q29">
        <f t="shared" si="17"/>
        <v>-8</v>
      </c>
      <c r="R29">
        <f t="shared" si="17"/>
        <v>-8.5</v>
      </c>
      <c r="S29">
        <f t="shared" si="17"/>
        <v>-9</v>
      </c>
      <c r="T29">
        <f t="shared" si="17"/>
        <v>-9.5</v>
      </c>
      <c r="U29">
        <f t="shared" si="17"/>
        <v>-10</v>
      </c>
    </row>
    <row r="30" spans="1:22">
      <c r="A30">
        <v>4500</v>
      </c>
      <c r="B30">
        <f t="shared" si="0"/>
        <v>36.5</v>
      </c>
      <c r="C30">
        <f t="shared" si="0"/>
        <v>36.5</v>
      </c>
      <c r="D30">
        <f t="shared" si="1"/>
        <v>35</v>
      </c>
      <c r="E30">
        <f t="shared" si="2"/>
        <v>31</v>
      </c>
      <c r="F30">
        <f t="shared" si="3"/>
        <v>25</v>
      </c>
      <c r="G30">
        <f t="shared" si="4"/>
        <v>21</v>
      </c>
      <c r="H30">
        <f t="shared" si="5"/>
        <v>19</v>
      </c>
      <c r="I30">
        <f t="shared" si="6"/>
        <v>8</v>
      </c>
      <c r="J30">
        <f t="shared" si="7"/>
        <v>3</v>
      </c>
      <c r="K30">
        <f t="shared" si="8"/>
        <v>3</v>
      </c>
      <c r="L30">
        <f t="shared" si="9"/>
        <v>2</v>
      </c>
      <c r="M30">
        <v>1</v>
      </c>
      <c r="N30">
        <v>0</v>
      </c>
      <c r="O30">
        <f t="shared" ref="O30:U30" si="18">O10-U50</f>
        <v>-3</v>
      </c>
      <c r="P30">
        <f t="shared" si="18"/>
        <v>-5</v>
      </c>
      <c r="Q30">
        <f t="shared" si="18"/>
        <v>-6</v>
      </c>
      <c r="R30">
        <f t="shared" si="18"/>
        <v>-7</v>
      </c>
      <c r="S30">
        <f t="shared" si="18"/>
        <v>-8</v>
      </c>
      <c r="T30">
        <f t="shared" si="18"/>
        <v>-8.5</v>
      </c>
      <c r="U30">
        <f t="shared" si="18"/>
        <v>-9</v>
      </c>
    </row>
    <row r="31" spans="1:22">
      <c r="A31">
        <v>5000</v>
      </c>
      <c r="B31">
        <f t="shared" si="0"/>
        <v>34</v>
      </c>
      <c r="C31">
        <f t="shared" si="0"/>
        <v>34</v>
      </c>
      <c r="D31">
        <f t="shared" si="1"/>
        <v>35</v>
      </c>
      <c r="E31">
        <f t="shared" si="2"/>
        <v>34</v>
      </c>
      <c r="F31">
        <f t="shared" si="3"/>
        <v>27</v>
      </c>
      <c r="G31">
        <f t="shared" si="4"/>
        <v>23</v>
      </c>
      <c r="H31">
        <f t="shared" si="5"/>
        <v>22</v>
      </c>
      <c r="I31">
        <f t="shared" si="6"/>
        <v>16</v>
      </c>
      <c r="J31">
        <f t="shared" si="7"/>
        <v>13</v>
      </c>
      <c r="K31">
        <f t="shared" si="8"/>
        <v>7</v>
      </c>
      <c r="L31">
        <f t="shared" si="9"/>
        <v>3</v>
      </c>
      <c r="M31">
        <v>2</v>
      </c>
      <c r="N31">
        <v>0</v>
      </c>
      <c r="O31">
        <f t="shared" ref="O31:U31" si="19">O11-U51</f>
        <v>-2</v>
      </c>
      <c r="P31">
        <f t="shared" si="19"/>
        <v>-4</v>
      </c>
      <c r="Q31">
        <f t="shared" si="19"/>
        <v>-5</v>
      </c>
      <c r="R31">
        <f t="shared" si="19"/>
        <v>-6</v>
      </c>
      <c r="S31">
        <f t="shared" si="19"/>
        <v>-7</v>
      </c>
      <c r="T31">
        <f t="shared" si="19"/>
        <v>-8</v>
      </c>
      <c r="U31">
        <f t="shared" si="19"/>
        <v>-9</v>
      </c>
    </row>
    <row r="32" spans="1:22">
      <c r="A32">
        <v>5500</v>
      </c>
      <c r="B32">
        <f t="shared" si="0"/>
        <v>33</v>
      </c>
      <c r="C32">
        <f t="shared" si="0"/>
        <v>33</v>
      </c>
      <c r="D32">
        <f t="shared" si="1"/>
        <v>32</v>
      </c>
      <c r="E32">
        <f t="shared" si="2"/>
        <v>32</v>
      </c>
      <c r="F32">
        <f t="shared" si="3"/>
        <v>29</v>
      </c>
      <c r="G32">
        <f t="shared" si="4"/>
        <v>27</v>
      </c>
      <c r="H32">
        <f t="shared" si="5"/>
        <v>25</v>
      </c>
      <c r="I32">
        <f t="shared" si="6"/>
        <v>20</v>
      </c>
      <c r="J32">
        <f t="shared" si="7"/>
        <v>16</v>
      </c>
      <c r="K32">
        <f t="shared" si="8"/>
        <v>10</v>
      </c>
      <c r="L32">
        <f t="shared" si="9"/>
        <v>4</v>
      </c>
      <c r="M32">
        <v>3</v>
      </c>
      <c r="N32">
        <v>0</v>
      </c>
      <c r="O32">
        <f t="shared" ref="O32:U32" si="20">O12-U52</f>
        <v>-1</v>
      </c>
      <c r="P32">
        <f t="shared" si="20"/>
        <v>-3</v>
      </c>
      <c r="Q32">
        <f t="shared" si="20"/>
        <v>-5</v>
      </c>
      <c r="R32">
        <f t="shared" si="20"/>
        <v>-6</v>
      </c>
      <c r="S32">
        <f t="shared" si="20"/>
        <v>-7</v>
      </c>
      <c r="T32">
        <f t="shared" si="20"/>
        <v>-8</v>
      </c>
      <c r="U32">
        <f t="shared" si="20"/>
        <v>-9</v>
      </c>
    </row>
    <row r="33" spans="1:28">
      <c r="A33">
        <v>6000</v>
      </c>
      <c r="B33">
        <f t="shared" si="0"/>
        <v>32.5</v>
      </c>
      <c r="C33">
        <f t="shared" si="0"/>
        <v>32.5</v>
      </c>
      <c r="D33">
        <f t="shared" si="1"/>
        <v>32</v>
      </c>
      <c r="E33">
        <f t="shared" si="2"/>
        <v>32</v>
      </c>
      <c r="F33">
        <f t="shared" si="3"/>
        <v>32</v>
      </c>
      <c r="G33">
        <f t="shared" si="4"/>
        <v>27</v>
      </c>
      <c r="H33">
        <f t="shared" si="5"/>
        <v>25</v>
      </c>
      <c r="I33">
        <f t="shared" si="6"/>
        <v>17</v>
      </c>
      <c r="J33">
        <f t="shared" si="7"/>
        <v>16</v>
      </c>
      <c r="K33">
        <f t="shared" si="8"/>
        <v>10</v>
      </c>
      <c r="L33">
        <f t="shared" si="9"/>
        <v>9</v>
      </c>
      <c r="M33">
        <v>5</v>
      </c>
      <c r="N33">
        <v>1</v>
      </c>
      <c r="O33">
        <f t="shared" ref="O33:U33" si="21">O13-U53</f>
        <v>-1</v>
      </c>
      <c r="P33">
        <f t="shared" si="21"/>
        <v>-3</v>
      </c>
      <c r="Q33">
        <f t="shared" si="21"/>
        <v>-5</v>
      </c>
      <c r="R33">
        <f t="shared" si="21"/>
        <v>-6</v>
      </c>
      <c r="S33">
        <f t="shared" si="21"/>
        <v>-7</v>
      </c>
      <c r="T33">
        <f t="shared" si="21"/>
        <v>-7</v>
      </c>
      <c r="U33">
        <f t="shared" si="21"/>
        <v>-8</v>
      </c>
    </row>
    <row r="34" spans="1:28">
      <c r="A34">
        <v>6500</v>
      </c>
      <c r="B34">
        <f t="shared" si="0"/>
        <v>31.5</v>
      </c>
      <c r="C34">
        <f t="shared" si="0"/>
        <v>31.5</v>
      </c>
      <c r="D34">
        <f t="shared" si="1"/>
        <v>31</v>
      </c>
      <c r="E34">
        <f t="shared" si="2"/>
        <v>31</v>
      </c>
      <c r="F34">
        <f t="shared" si="3"/>
        <v>29</v>
      </c>
      <c r="G34">
        <f t="shared" si="4"/>
        <v>26</v>
      </c>
      <c r="H34">
        <f t="shared" si="5"/>
        <v>25</v>
      </c>
      <c r="I34">
        <f t="shared" si="6"/>
        <v>20</v>
      </c>
      <c r="J34">
        <f t="shared" si="7"/>
        <v>16</v>
      </c>
      <c r="K34">
        <f t="shared" si="8"/>
        <v>10</v>
      </c>
      <c r="L34">
        <f t="shared" si="9"/>
        <v>10</v>
      </c>
      <c r="M34">
        <v>6</v>
      </c>
      <c r="N34">
        <v>2</v>
      </c>
      <c r="O34">
        <f t="shared" ref="O34:U34" si="22">O14-U54</f>
        <v>0</v>
      </c>
      <c r="P34">
        <f t="shared" si="22"/>
        <v>-2</v>
      </c>
      <c r="Q34">
        <f t="shared" si="22"/>
        <v>-5</v>
      </c>
      <c r="R34">
        <f t="shared" si="22"/>
        <v>-6</v>
      </c>
      <c r="S34">
        <f t="shared" si="22"/>
        <v>-7</v>
      </c>
      <c r="T34">
        <f t="shared" si="22"/>
        <v>-7</v>
      </c>
      <c r="U34">
        <f t="shared" si="22"/>
        <v>-7</v>
      </c>
    </row>
    <row r="35" spans="1:28">
      <c r="A35">
        <v>7000</v>
      </c>
      <c r="B35">
        <f t="shared" si="0"/>
        <v>32.5</v>
      </c>
      <c r="C35">
        <f t="shared" si="0"/>
        <v>32.5</v>
      </c>
      <c r="D35">
        <f t="shared" si="1"/>
        <v>32</v>
      </c>
      <c r="E35">
        <f t="shared" si="2"/>
        <v>32</v>
      </c>
      <c r="F35">
        <f t="shared" si="3"/>
        <v>29</v>
      </c>
      <c r="G35">
        <f t="shared" si="4"/>
        <v>25</v>
      </c>
      <c r="H35">
        <f t="shared" si="5"/>
        <v>20</v>
      </c>
      <c r="I35">
        <f t="shared" si="6"/>
        <v>16</v>
      </c>
      <c r="J35">
        <f t="shared" si="7"/>
        <v>16</v>
      </c>
      <c r="K35">
        <f t="shared" si="8"/>
        <v>10</v>
      </c>
      <c r="L35">
        <f t="shared" si="9"/>
        <v>10</v>
      </c>
      <c r="M35">
        <v>7.0000000000000009</v>
      </c>
      <c r="N35">
        <v>2</v>
      </c>
      <c r="O35">
        <f t="shared" ref="O35:U35" si="23">O15-U55</f>
        <v>1</v>
      </c>
      <c r="P35">
        <f t="shared" si="23"/>
        <v>0</v>
      </c>
      <c r="Q35">
        <f t="shared" si="23"/>
        <v>-1</v>
      </c>
      <c r="R35">
        <f t="shared" si="23"/>
        <v>-2</v>
      </c>
      <c r="S35">
        <f t="shared" si="23"/>
        <v>-3</v>
      </c>
      <c r="T35">
        <f t="shared" si="23"/>
        <v>-4</v>
      </c>
      <c r="U35">
        <f t="shared" si="23"/>
        <v>-5</v>
      </c>
    </row>
    <row r="36" spans="1:28">
      <c r="A36">
        <v>7500</v>
      </c>
      <c r="B36">
        <f t="shared" si="0"/>
        <v>31</v>
      </c>
      <c r="C36">
        <f t="shared" si="0"/>
        <v>31</v>
      </c>
      <c r="D36">
        <f t="shared" si="1"/>
        <v>31</v>
      </c>
      <c r="E36">
        <f t="shared" si="2"/>
        <v>30</v>
      </c>
      <c r="F36">
        <f t="shared" si="3"/>
        <v>26</v>
      </c>
      <c r="G36">
        <f t="shared" si="4"/>
        <v>24</v>
      </c>
      <c r="H36">
        <f t="shared" si="5"/>
        <v>20</v>
      </c>
      <c r="I36">
        <f t="shared" si="6"/>
        <v>16</v>
      </c>
      <c r="J36">
        <f t="shared" si="7"/>
        <v>16</v>
      </c>
      <c r="K36">
        <f t="shared" si="8"/>
        <v>10</v>
      </c>
      <c r="L36">
        <f t="shared" si="9"/>
        <v>10</v>
      </c>
      <c r="M36">
        <v>7</v>
      </c>
      <c r="N36">
        <v>3</v>
      </c>
      <c r="O36">
        <f t="shared" ref="O36:U36" si="24">O16-U56</f>
        <v>2</v>
      </c>
      <c r="P36">
        <f t="shared" si="24"/>
        <v>1</v>
      </c>
      <c r="Q36">
        <f t="shared" si="24"/>
        <v>0</v>
      </c>
      <c r="R36">
        <f t="shared" si="24"/>
        <v>-1</v>
      </c>
      <c r="S36">
        <f t="shared" si="24"/>
        <v>-2</v>
      </c>
      <c r="T36">
        <f t="shared" si="24"/>
        <v>-3</v>
      </c>
      <c r="U36">
        <f t="shared" si="24"/>
        <v>-4</v>
      </c>
    </row>
    <row r="37" spans="1:28">
      <c r="A37">
        <v>8000</v>
      </c>
      <c r="B37">
        <f t="shared" si="0"/>
        <v>27.5</v>
      </c>
      <c r="C37">
        <f t="shared" si="0"/>
        <v>27.5</v>
      </c>
      <c r="D37">
        <f t="shared" si="1"/>
        <v>27.5</v>
      </c>
      <c r="E37">
        <f t="shared" si="2"/>
        <v>27</v>
      </c>
      <c r="F37">
        <f t="shared" si="3"/>
        <v>24</v>
      </c>
      <c r="G37">
        <f t="shared" si="4"/>
        <v>23</v>
      </c>
      <c r="H37">
        <f t="shared" si="5"/>
        <v>20</v>
      </c>
      <c r="I37">
        <f t="shared" si="6"/>
        <v>16</v>
      </c>
      <c r="J37">
        <f t="shared" si="7"/>
        <v>17</v>
      </c>
      <c r="K37">
        <f t="shared" si="8"/>
        <v>11</v>
      </c>
      <c r="L37">
        <f t="shared" si="9"/>
        <v>10</v>
      </c>
      <c r="M37">
        <v>8</v>
      </c>
      <c r="N37">
        <v>3</v>
      </c>
      <c r="O37">
        <f t="shared" ref="O37:U37" si="25">O17-U57</f>
        <v>2</v>
      </c>
      <c r="P37">
        <f t="shared" si="25"/>
        <v>1</v>
      </c>
      <c r="Q37">
        <f t="shared" si="25"/>
        <v>0</v>
      </c>
      <c r="R37">
        <f t="shared" si="25"/>
        <v>-1</v>
      </c>
      <c r="S37">
        <f t="shared" si="25"/>
        <v>-2</v>
      </c>
      <c r="T37">
        <f t="shared" si="25"/>
        <v>-3</v>
      </c>
      <c r="U37">
        <f t="shared" si="25"/>
        <v>-4</v>
      </c>
    </row>
    <row r="38" spans="1:28">
      <c r="A38">
        <v>8500</v>
      </c>
      <c r="B38">
        <f t="shared" si="0"/>
        <v>27.5</v>
      </c>
      <c r="C38">
        <f t="shared" si="0"/>
        <v>27.5</v>
      </c>
      <c r="D38">
        <f t="shared" si="1"/>
        <v>27.5</v>
      </c>
      <c r="E38">
        <f t="shared" si="2"/>
        <v>27</v>
      </c>
      <c r="F38">
        <f t="shared" si="3"/>
        <v>24</v>
      </c>
      <c r="G38">
        <f t="shared" si="4"/>
        <v>23</v>
      </c>
      <c r="H38">
        <f t="shared" si="5"/>
        <v>20</v>
      </c>
      <c r="I38">
        <f t="shared" si="6"/>
        <v>18</v>
      </c>
      <c r="J38">
        <f t="shared" si="7"/>
        <v>12</v>
      </c>
      <c r="K38">
        <f t="shared" si="8"/>
        <v>11</v>
      </c>
      <c r="L38">
        <f t="shared" si="9"/>
        <v>10</v>
      </c>
      <c r="M38">
        <v>8</v>
      </c>
      <c r="N38">
        <v>4</v>
      </c>
      <c r="O38">
        <f t="shared" ref="O38:U38" si="26">O18-U58</f>
        <v>2</v>
      </c>
      <c r="P38">
        <f t="shared" si="26"/>
        <v>1</v>
      </c>
      <c r="Q38">
        <f t="shared" si="26"/>
        <v>0</v>
      </c>
      <c r="R38">
        <f t="shared" si="26"/>
        <v>-1</v>
      </c>
      <c r="S38">
        <f t="shared" si="26"/>
        <v>-2</v>
      </c>
      <c r="T38">
        <f t="shared" si="26"/>
        <v>-3</v>
      </c>
      <c r="U38">
        <f t="shared" si="26"/>
        <v>-4</v>
      </c>
    </row>
    <row r="39" spans="1:28">
      <c r="A39">
        <v>9000</v>
      </c>
      <c r="B39">
        <f t="shared" si="0"/>
        <v>27.5</v>
      </c>
      <c r="C39">
        <f t="shared" si="0"/>
        <v>27.5</v>
      </c>
      <c r="D39">
        <f t="shared" si="1"/>
        <v>27.5</v>
      </c>
      <c r="E39">
        <f t="shared" si="2"/>
        <v>27</v>
      </c>
      <c r="F39">
        <f t="shared" si="3"/>
        <v>24</v>
      </c>
      <c r="G39">
        <f t="shared" si="4"/>
        <v>23</v>
      </c>
      <c r="H39">
        <f t="shared" si="5"/>
        <v>20</v>
      </c>
      <c r="I39">
        <f t="shared" si="6"/>
        <v>18</v>
      </c>
      <c r="J39">
        <f t="shared" si="7"/>
        <v>12</v>
      </c>
      <c r="K39">
        <f t="shared" si="8"/>
        <v>11</v>
      </c>
      <c r="L39">
        <f t="shared" si="9"/>
        <v>10</v>
      </c>
      <c r="M39">
        <v>8</v>
      </c>
      <c r="N39">
        <v>4</v>
      </c>
      <c r="O39">
        <f t="shared" ref="O39:U39" si="27">O19-U59</f>
        <v>3</v>
      </c>
      <c r="P39">
        <f t="shared" si="27"/>
        <v>2</v>
      </c>
      <c r="Q39">
        <f t="shared" si="27"/>
        <v>0</v>
      </c>
      <c r="R39">
        <f t="shared" si="27"/>
        <v>0</v>
      </c>
      <c r="S39">
        <f t="shared" si="27"/>
        <v>-1</v>
      </c>
      <c r="T39">
        <f t="shared" si="27"/>
        <v>-2</v>
      </c>
      <c r="U39">
        <f t="shared" si="27"/>
        <v>-3</v>
      </c>
    </row>
    <row r="41" spans="1:28">
      <c r="A41" t="s">
        <v>16</v>
      </c>
      <c r="B41">
        <v>0.06</v>
      </c>
      <c r="C41">
        <v>0.13</v>
      </c>
      <c r="D41">
        <v>0.19</v>
      </c>
      <c r="E41">
        <v>0.25</v>
      </c>
      <c r="F41">
        <v>0.31</v>
      </c>
      <c r="G41">
        <v>0.38</v>
      </c>
      <c r="H41">
        <v>0.44</v>
      </c>
      <c r="I41">
        <v>0.5</v>
      </c>
      <c r="J41">
        <v>0.56000000000000005</v>
      </c>
      <c r="K41">
        <v>0.63</v>
      </c>
      <c r="L41">
        <v>0.69</v>
      </c>
      <c r="M41">
        <v>0.75</v>
      </c>
      <c r="N41">
        <v>0.81</v>
      </c>
      <c r="O41">
        <v>0.88</v>
      </c>
      <c r="P41">
        <v>0.94</v>
      </c>
      <c r="Q41">
        <v>1</v>
      </c>
      <c r="R41">
        <v>1.06</v>
      </c>
      <c r="S41">
        <v>1.1299999999999999</v>
      </c>
      <c r="T41">
        <v>1.19</v>
      </c>
      <c r="U41">
        <v>1.25</v>
      </c>
      <c r="V41">
        <v>1.4</v>
      </c>
      <c r="W41">
        <v>1.5</v>
      </c>
      <c r="X41">
        <v>1.6</v>
      </c>
      <c r="Y41">
        <v>1.7</v>
      </c>
      <c r="Z41">
        <v>1.8</v>
      </c>
      <c r="AA41">
        <v>1.9</v>
      </c>
      <c r="AB41">
        <v>2</v>
      </c>
    </row>
    <row r="42" spans="1:28">
      <c r="A42">
        <v>750</v>
      </c>
      <c r="B42">
        <f>Stock!B2-Stock!B22</f>
        <v>5</v>
      </c>
      <c r="C42">
        <f>Stock!C2-Stock!C22</f>
        <v>5</v>
      </c>
      <c r="D42">
        <f>Stock!D2-Stock!D22</f>
        <v>5</v>
      </c>
      <c r="E42">
        <f>Stock!E2-Stock!E22</f>
        <v>5</v>
      </c>
      <c r="F42">
        <f>Stock!F2-Stock!F22</f>
        <v>5</v>
      </c>
      <c r="G42">
        <f>Stock!G2-Stock!G22</f>
        <v>5</v>
      </c>
      <c r="H42">
        <f>Stock!H2-Stock!H22</f>
        <v>5</v>
      </c>
      <c r="I42">
        <f>Stock!I2-Stock!I22</f>
        <v>5</v>
      </c>
      <c r="J42">
        <f>Stock!J2-Stock!J22</f>
        <v>5</v>
      </c>
      <c r="K42">
        <f>Stock!K2-Stock!K22</f>
        <v>8</v>
      </c>
      <c r="L42">
        <f>Stock!L2-Stock!L22</f>
        <v>10</v>
      </c>
      <c r="M42">
        <f>Stock!M2-Stock!M22</f>
        <v>10</v>
      </c>
      <c r="N42">
        <f>Stock!N2-Stock!N22</f>
        <v>10</v>
      </c>
      <c r="O42">
        <f>Stock!O2-Stock!O22</f>
        <v>10</v>
      </c>
      <c r="P42">
        <f>Stock!P2-Stock!P22</f>
        <v>10</v>
      </c>
      <c r="Q42">
        <f>Stock!Q2-Stock!Q22</f>
        <v>10</v>
      </c>
      <c r="R42">
        <f>Stock!R2-Stock!R22</f>
        <v>10</v>
      </c>
      <c r="S42">
        <f>Stock!S2-Stock!S22</f>
        <v>10</v>
      </c>
      <c r="T42">
        <f>Stock!T2-Stock!T22</f>
        <v>10</v>
      </c>
      <c r="U42">
        <f>Stock!U2-Stock!U22</f>
        <v>10</v>
      </c>
      <c r="V42">
        <f>O2-O22</f>
        <v>10</v>
      </c>
      <c r="W42">
        <f t="shared" ref="W42:AB42" si="28">P2-P22</f>
        <v>10</v>
      </c>
      <c r="X42">
        <f t="shared" si="28"/>
        <v>10</v>
      </c>
      <c r="Y42">
        <f t="shared" si="28"/>
        <v>10</v>
      </c>
      <c r="Z42">
        <f t="shared" si="28"/>
        <v>10</v>
      </c>
      <c r="AA42">
        <f t="shared" si="28"/>
        <v>10</v>
      </c>
      <c r="AB42">
        <f t="shared" si="28"/>
        <v>10</v>
      </c>
    </row>
    <row r="43" spans="1:28">
      <c r="A43">
        <v>1000</v>
      </c>
      <c r="B43">
        <f>Stock!B3-Stock!B23</f>
        <v>5</v>
      </c>
      <c r="C43">
        <f>Stock!C3-Stock!C23</f>
        <v>5</v>
      </c>
      <c r="D43">
        <f>Stock!D3-Stock!D23</f>
        <v>5</v>
      </c>
      <c r="E43">
        <f>Stock!E3-Stock!E23</f>
        <v>5</v>
      </c>
      <c r="F43">
        <f>Stock!F3-Stock!F23</f>
        <v>5</v>
      </c>
      <c r="G43">
        <f>Stock!G3-Stock!G23</f>
        <v>5</v>
      </c>
      <c r="H43">
        <f>Stock!H3-Stock!H23</f>
        <v>5</v>
      </c>
      <c r="I43">
        <f>Stock!I3-Stock!I23</f>
        <v>5</v>
      </c>
      <c r="J43">
        <f>Stock!J3-Stock!J23</f>
        <v>5</v>
      </c>
      <c r="K43">
        <f>Stock!K3-Stock!K23</f>
        <v>8</v>
      </c>
      <c r="L43">
        <f>Stock!L3-Stock!L23</f>
        <v>10</v>
      </c>
      <c r="M43">
        <f>Stock!M3-Stock!M23</f>
        <v>10</v>
      </c>
      <c r="N43">
        <f>Stock!N3-Stock!N23</f>
        <v>10</v>
      </c>
      <c r="O43">
        <f>Stock!O3-Stock!O23</f>
        <v>10</v>
      </c>
      <c r="P43">
        <f>Stock!P3-Stock!P23</f>
        <v>10</v>
      </c>
      <c r="Q43">
        <f>Stock!Q3-Stock!Q23</f>
        <v>10</v>
      </c>
      <c r="R43">
        <f>Stock!R3-Stock!R23</f>
        <v>10</v>
      </c>
      <c r="S43">
        <f>Stock!S3-Stock!S23</f>
        <v>10</v>
      </c>
      <c r="T43">
        <f>Stock!T3-Stock!T23</f>
        <v>10</v>
      </c>
      <c r="U43">
        <f>Stock!U3-Stock!U23</f>
        <v>10</v>
      </c>
      <c r="V43">
        <f t="shared" ref="V43:AB43" si="29">O3-O23</f>
        <v>10</v>
      </c>
      <c r="W43">
        <f t="shared" si="29"/>
        <v>10</v>
      </c>
      <c r="X43">
        <f t="shared" si="29"/>
        <v>10</v>
      </c>
      <c r="Y43">
        <f t="shared" si="29"/>
        <v>10</v>
      </c>
      <c r="Z43">
        <f t="shared" si="29"/>
        <v>10</v>
      </c>
      <c r="AA43">
        <f t="shared" si="29"/>
        <v>10</v>
      </c>
      <c r="AB43">
        <f t="shared" si="29"/>
        <v>10</v>
      </c>
    </row>
    <row r="44" spans="1:28">
      <c r="A44">
        <v>1500</v>
      </c>
      <c r="B44">
        <f>Stock!B4-Stock!B24</f>
        <v>5</v>
      </c>
      <c r="C44">
        <f>Stock!C4-Stock!C24</f>
        <v>5</v>
      </c>
      <c r="D44">
        <f>Stock!D4-Stock!D24</f>
        <v>5</v>
      </c>
      <c r="E44">
        <f>Stock!E4-Stock!E24</f>
        <v>5</v>
      </c>
      <c r="F44">
        <f>Stock!F4-Stock!F24</f>
        <v>5</v>
      </c>
      <c r="G44">
        <f>Stock!G4-Stock!G24</f>
        <v>5</v>
      </c>
      <c r="H44">
        <f>Stock!H4-Stock!H24</f>
        <v>8</v>
      </c>
      <c r="I44">
        <f>Stock!I4-Stock!I24</f>
        <v>10</v>
      </c>
      <c r="J44">
        <f>Stock!J4-Stock!J24</f>
        <v>10</v>
      </c>
      <c r="K44">
        <f>Stock!K4-Stock!K24</f>
        <v>12</v>
      </c>
      <c r="L44">
        <f>Stock!L4-Stock!L24</f>
        <v>11</v>
      </c>
      <c r="M44">
        <f>Stock!M4-Stock!M24</f>
        <v>15</v>
      </c>
      <c r="N44">
        <f>Stock!N4-Stock!N24</f>
        <v>15</v>
      </c>
      <c r="O44">
        <f>Stock!O4-Stock!O24</f>
        <v>15</v>
      </c>
      <c r="P44">
        <f>Stock!P4-Stock!P24</f>
        <v>15</v>
      </c>
      <c r="Q44">
        <f>Stock!Q4-Stock!Q24</f>
        <v>15</v>
      </c>
      <c r="R44">
        <f>Stock!R4-Stock!R24</f>
        <v>15</v>
      </c>
      <c r="S44">
        <f>Stock!S4-Stock!S24</f>
        <v>15</v>
      </c>
      <c r="T44">
        <f>Stock!T4-Stock!T24</f>
        <v>15</v>
      </c>
      <c r="U44">
        <f>Stock!U4-Stock!U24</f>
        <v>15</v>
      </c>
      <c r="V44">
        <f t="shared" ref="V44:AB44" si="30">O4-O24</f>
        <v>15</v>
      </c>
      <c r="W44">
        <f t="shared" si="30"/>
        <v>15</v>
      </c>
      <c r="X44">
        <f t="shared" si="30"/>
        <v>15</v>
      </c>
      <c r="Y44">
        <f t="shared" si="30"/>
        <v>15</v>
      </c>
      <c r="Z44">
        <f t="shared" si="30"/>
        <v>15</v>
      </c>
      <c r="AA44">
        <f t="shared" si="30"/>
        <v>15</v>
      </c>
      <c r="AB44">
        <f t="shared" si="30"/>
        <v>15</v>
      </c>
    </row>
    <row r="45" spans="1:28">
      <c r="A45">
        <v>2000</v>
      </c>
      <c r="B45">
        <f>Stock!B5-Stock!B25</f>
        <v>5</v>
      </c>
      <c r="C45">
        <f>Stock!C5-Stock!C25</f>
        <v>5</v>
      </c>
      <c r="D45">
        <f>Stock!D5-Stock!D25</f>
        <v>5</v>
      </c>
      <c r="E45">
        <f>Stock!E5-Stock!E25</f>
        <v>5</v>
      </c>
      <c r="F45">
        <f>Stock!F5-Stock!F25</f>
        <v>5</v>
      </c>
      <c r="G45">
        <f>Stock!G5-Stock!G25</f>
        <v>5</v>
      </c>
      <c r="H45">
        <f>Stock!H5-Stock!H25</f>
        <v>5</v>
      </c>
      <c r="I45">
        <f>Stock!I5-Stock!I25</f>
        <v>5</v>
      </c>
      <c r="J45">
        <f>Stock!J5-Stock!J25</f>
        <v>5</v>
      </c>
      <c r="K45">
        <f>Stock!K5-Stock!K25</f>
        <v>6</v>
      </c>
      <c r="L45">
        <f>Stock!L5-Stock!L25</f>
        <v>7</v>
      </c>
      <c r="M45">
        <f>Stock!M5-Stock!M25</f>
        <v>13</v>
      </c>
      <c r="N45">
        <f>Stock!N5-Stock!N25</f>
        <v>15</v>
      </c>
      <c r="O45">
        <f>Stock!O5-Stock!O25</f>
        <v>15</v>
      </c>
      <c r="P45">
        <f>Stock!P5-Stock!P25</f>
        <v>15</v>
      </c>
      <c r="Q45">
        <f>Stock!Q5-Stock!Q25</f>
        <v>15</v>
      </c>
      <c r="R45">
        <f>Stock!R5-Stock!R25</f>
        <v>15</v>
      </c>
      <c r="S45">
        <f>Stock!S5-Stock!S25</f>
        <v>15</v>
      </c>
      <c r="T45">
        <f>Stock!T5-Stock!T25</f>
        <v>15</v>
      </c>
      <c r="U45">
        <f>Stock!U5-Stock!U25</f>
        <v>15</v>
      </c>
      <c r="V45">
        <f t="shared" ref="V45:AB45" si="31">O5-O25</f>
        <v>15</v>
      </c>
      <c r="W45">
        <f t="shared" si="31"/>
        <v>15</v>
      </c>
      <c r="X45">
        <f t="shared" si="31"/>
        <v>15</v>
      </c>
      <c r="Y45">
        <f t="shared" si="31"/>
        <v>15</v>
      </c>
      <c r="Z45">
        <f t="shared" si="31"/>
        <v>15</v>
      </c>
      <c r="AA45">
        <f t="shared" si="31"/>
        <v>15</v>
      </c>
      <c r="AB45">
        <f t="shared" si="31"/>
        <v>15</v>
      </c>
    </row>
    <row r="46" spans="1:28">
      <c r="A46">
        <v>2500</v>
      </c>
      <c r="B46">
        <f>Stock!B6-Stock!B26</f>
        <v>5</v>
      </c>
      <c r="C46">
        <f>Stock!C6-Stock!C26</f>
        <v>5</v>
      </c>
      <c r="D46">
        <f>Stock!D6-Stock!D26</f>
        <v>5</v>
      </c>
      <c r="E46">
        <f>Stock!E6-Stock!E26</f>
        <v>5</v>
      </c>
      <c r="F46">
        <f>Stock!F6-Stock!F26</f>
        <v>5</v>
      </c>
      <c r="G46">
        <f>Stock!G6-Stock!G26</f>
        <v>5</v>
      </c>
      <c r="H46">
        <f>Stock!H6-Stock!H26</f>
        <v>5</v>
      </c>
      <c r="I46">
        <f>Stock!I6-Stock!I26</f>
        <v>5</v>
      </c>
      <c r="J46">
        <f>Stock!J6-Stock!J26</f>
        <v>5.5</v>
      </c>
      <c r="K46">
        <f>Stock!K6-Stock!K26</f>
        <v>5.5</v>
      </c>
      <c r="L46">
        <f>Stock!L6-Stock!L26</f>
        <v>7</v>
      </c>
      <c r="M46">
        <f>Stock!M6-Stock!M26</f>
        <v>10</v>
      </c>
      <c r="N46">
        <f>Stock!N6-Stock!N26</f>
        <v>13</v>
      </c>
      <c r="O46">
        <f>Stock!O6-Stock!O26</f>
        <v>15</v>
      </c>
      <c r="P46">
        <f>Stock!P6-Stock!P26</f>
        <v>15</v>
      </c>
      <c r="Q46">
        <f>Stock!Q6-Stock!Q26</f>
        <v>15</v>
      </c>
      <c r="R46">
        <f>Stock!R6-Stock!R26</f>
        <v>15</v>
      </c>
      <c r="S46">
        <f>Stock!S6-Stock!S26</f>
        <v>15</v>
      </c>
      <c r="T46">
        <f>Stock!T6-Stock!T26</f>
        <v>15</v>
      </c>
      <c r="U46">
        <f>Stock!U6-Stock!U26</f>
        <v>15</v>
      </c>
      <c r="V46">
        <f t="shared" ref="V46:AB46" si="32">O6-O26</f>
        <v>15</v>
      </c>
      <c r="W46">
        <f t="shared" si="32"/>
        <v>15</v>
      </c>
      <c r="X46">
        <f t="shared" si="32"/>
        <v>15</v>
      </c>
      <c r="Y46">
        <f t="shared" si="32"/>
        <v>15</v>
      </c>
      <c r="Z46">
        <f t="shared" si="32"/>
        <v>15</v>
      </c>
      <c r="AA46">
        <f t="shared" si="32"/>
        <v>15</v>
      </c>
      <c r="AB46">
        <f t="shared" si="32"/>
        <v>15</v>
      </c>
    </row>
    <row r="47" spans="1:28">
      <c r="A47">
        <v>3000</v>
      </c>
      <c r="B47">
        <f>Stock!B7-Stock!B27</f>
        <v>5</v>
      </c>
      <c r="C47">
        <f>Stock!C7-Stock!C27</f>
        <v>5</v>
      </c>
      <c r="D47">
        <f>Stock!D7-Stock!D27</f>
        <v>5</v>
      </c>
      <c r="E47">
        <f>Stock!E7-Stock!E27</f>
        <v>5</v>
      </c>
      <c r="F47">
        <f>Stock!F7-Stock!F27</f>
        <v>5</v>
      </c>
      <c r="G47">
        <f>Stock!G7-Stock!G27</f>
        <v>5</v>
      </c>
      <c r="H47">
        <f>Stock!H7-Stock!H27</f>
        <v>5</v>
      </c>
      <c r="I47">
        <f>Stock!I7-Stock!I27</f>
        <v>5</v>
      </c>
      <c r="J47">
        <f>Stock!J7-Stock!J27</f>
        <v>7</v>
      </c>
      <c r="K47">
        <f>Stock!K7-Stock!K27</f>
        <v>8</v>
      </c>
      <c r="L47">
        <f>Stock!L7-Stock!L27</f>
        <v>9</v>
      </c>
      <c r="M47">
        <f>Stock!M7-Stock!M27</f>
        <v>10</v>
      </c>
      <c r="N47">
        <f>Stock!N7-Stock!N27</f>
        <v>13</v>
      </c>
      <c r="O47">
        <f>Stock!O7-Stock!O27</f>
        <v>15</v>
      </c>
      <c r="P47">
        <f>Stock!P7-Stock!P27</f>
        <v>15</v>
      </c>
      <c r="Q47">
        <f>Stock!Q7-Stock!Q27</f>
        <v>15</v>
      </c>
      <c r="R47">
        <f>Stock!R7-Stock!R27</f>
        <v>15</v>
      </c>
      <c r="S47">
        <f>Stock!S7-Stock!S27</f>
        <v>15</v>
      </c>
      <c r="T47">
        <f>Stock!T7-Stock!T27</f>
        <v>15</v>
      </c>
      <c r="U47">
        <f>Stock!U7-Stock!U27</f>
        <v>15</v>
      </c>
      <c r="V47">
        <f t="shared" ref="V47:AB47" si="33">O7-O27</f>
        <v>15</v>
      </c>
      <c r="W47">
        <f t="shared" si="33"/>
        <v>15</v>
      </c>
      <c r="X47">
        <f t="shared" si="33"/>
        <v>15</v>
      </c>
      <c r="Y47">
        <f t="shared" si="33"/>
        <v>15</v>
      </c>
      <c r="Z47">
        <f t="shared" si="33"/>
        <v>15</v>
      </c>
      <c r="AA47">
        <f t="shared" si="33"/>
        <v>15</v>
      </c>
      <c r="AB47">
        <f t="shared" si="33"/>
        <v>15</v>
      </c>
    </row>
    <row r="48" spans="1:28">
      <c r="A48">
        <v>3500</v>
      </c>
      <c r="B48">
        <f>Stock!B8-Stock!B28</f>
        <v>5</v>
      </c>
      <c r="C48">
        <f>Stock!C8-Stock!C28</f>
        <v>5</v>
      </c>
      <c r="D48">
        <f>Stock!D8-Stock!D28</f>
        <v>5</v>
      </c>
      <c r="E48">
        <f>Stock!E8-Stock!E28</f>
        <v>5</v>
      </c>
      <c r="F48">
        <f>Stock!F8-Stock!F28</f>
        <v>5</v>
      </c>
      <c r="G48">
        <f>Stock!G8-Stock!G28</f>
        <v>5</v>
      </c>
      <c r="H48">
        <f>Stock!H8-Stock!H28</f>
        <v>5</v>
      </c>
      <c r="I48">
        <f>Stock!I8-Stock!I28</f>
        <v>5</v>
      </c>
      <c r="J48">
        <f>Stock!J8-Stock!J28</f>
        <v>5</v>
      </c>
      <c r="K48">
        <f>Stock!K8-Stock!K28</f>
        <v>5</v>
      </c>
      <c r="L48">
        <f>Stock!L8-Stock!L28</f>
        <v>5</v>
      </c>
      <c r="M48">
        <f>Stock!M8-Stock!M28</f>
        <v>5</v>
      </c>
      <c r="N48">
        <f>Stock!N8-Stock!N28</f>
        <v>13</v>
      </c>
      <c r="O48">
        <f>Stock!O8-Stock!O28</f>
        <v>15</v>
      </c>
      <c r="P48">
        <f>Stock!P8-Stock!P28</f>
        <v>15</v>
      </c>
      <c r="Q48">
        <f>Stock!Q8-Stock!Q28</f>
        <v>15</v>
      </c>
      <c r="R48">
        <f>Stock!R8-Stock!R28</f>
        <v>15</v>
      </c>
      <c r="S48">
        <f>Stock!S8-Stock!S28</f>
        <v>15</v>
      </c>
      <c r="T48">
        <f>Stock!T8-Stock!T28</f>
        <v>15</v>
      </c>
      <c r="U48">
        <f>Stock!U8-Stock!U28</f>
        <v>15</v>
      </c>
      <c r="V48">
        <f t="shared" ref="V48:AB48" si="34">O8-O28</f>
        <v>15</v>
      </c>
      <c r="W48">
        <f t="shared" si="34"/>
        <v>15</v>
      </c>
      <c r="X48">
        <f t="shared" si="34"/>
        <v>15</v>
      </c>
      <c r="Y48">
        <f t="shared" si="34"/>
        <v>15</v>
      </c>
      <c r="Z48">
        <f t="shared" si="34"/>
        <v>15</v>
      </c>
      <c r="AA48">
        <f t="shared" si="34"/>
        <v>15</v>
      </c>
      <c r="AB48">
        <f t="shared" si="34"/>
        <v>15</v>
      </c>
    </row>
    <row r="49" spans="1:28">
      <c r="A49">
        <v>4000</v>
      </c>
      <c r="B49">
        <f>Stock!B9-Stock!B29</f>
        <v>5</v>
      </c>
      <c r="C49">
        <f>Stock!C9-Stock!C29</f>
        <v>5</v>
      </c>
      <c r="D49">
        <f>Stock!D9-Stock!D29</f>
        <v>5</v>
      </c>
      <c r="E49">
        <f>Stock!E9-Stock!E29</f>
        <v>5</v>
      </c>
      <c r="F49">
        <f>Stock!F9-Stock!F29</f>
        <v>5</v>
      </c>
      <c r="G49">
        <f>Stock!G9-Stock!G29</f>
        <v>5</v>
      </c>
      <c r="H49">
        <f>Stock!H9-Stock!H29</f>
        <v>5</v>
      </c>
      <c r="I49">
        <f>Stock!I9-Stock!I29</f>
        <v>5</v>
      </c>
      <c r="J49">
        <f>Stock!J9-Stock!J29</f>
        <v>5</v>
      </c>
      <c r="K49">
        <f>Stock!K9-Stock!K29</f>
        <v>5</v>
      </c>
      <c r="L49">
        <f>Stock!L9-Stock!L29</f>
        <v>5</v>
      </c>
      <c r="M49">
        <f>Stock!M9-Stock!M29</f>
        <v>5</v>
      </c>
      <c r="N49">
        <f>Stock!N9-Stock!N29</f>
        <v>13</v>
      </c>
      <c r="O49">
        <f>Stock!O9-Stock!O29</f>
        <v>15</v>
      </c>
      <c r="P49">
        <f>Stock!P9-Stock!P29</f>
        <v>15</v>
      </c>
      <c r="Q49">
        <f>Stock!Q9-Stock!Q29</f>
        <v>15</v>
      </c>
      <c r="R49">
        <f>Stock!R9-Stock!R29</f>
        <v>15</v>
      </c>
      <c r="S49">
        <f>Stock!S9-Stock!S29</f>
        <v>15</v>
      </c>
      <c r="T49">
        <f>Stock!T9-Stock!T29</f>
        <v>15</v>
      </c>
      <c r="U49">
        <f>Stock!U9-Stock!U29</f>
        <v>15</v>
      </c>
      <c r="V49">
        <f t="shared" ref="V49:AB49" si="35">O9-O29</f>
        <v>15</v>
      </c>
      <c r="W49">
        <f t="shared" si="35"/>
        <v>15</v>
      </c>
      <c r="X49">
        <f t="shared" si="35"/>
        <v>15</v>
      </c>
      <c r="Y49">
        <f t="shared" si="35"/>
        <v>15</v>
      </c>
      <c r="Z49">
        <f t="shared" si="35"/>
        <v>15</v>
      </c>
      <c r="AA49">
        <f t="shared" si="35"/>
        <v>15</v>
      </c>
      <c r="AB49">
        <f t="shared" si="35"/>
        <v>15</v>
      </c>
    </row>
    <row r="50" spans="1:28">
      <c r="A50">
        <v>4500</v>
      </c>
      <c r="B50">
        <f>Stock!B10-Stock!B30</f>
        <v>5</v>
      </c>
      <c r="C50">
        <f>Stock!C10-Stock!C30</f>
        <v>5</v>
      </c>
      <c r="D50">
        <f>Stock!D10-Stock!D30</f>
        <v>5</v>
      </c>
      <c r="E50">
        <f>Stock!E10-Stock!E30</f>
        <v>5</v>
      </c>
      <c r="F50">
        <f>Stock!F10-Stock!F30</f>
        <v>5</v>
      </c>
      <c r="G50">
        <f>Stock!G10-Stock!G30</f>
        <v>5</v>
      </c>
      <c r="H50">
        <f>Stock!H10-Stock!H30</f>
        <v>5</v>
      </c>
      <c r="I50">
        <f>Stock!I10-Stock!I30</f>
        <v>5</v>
      </c>
      <c r="J50">
        <f>Stock!J10-Stock!J30</f>
        <v>5</v>
      </c>
      <c r="K50">
        <f>Stock!K10-Stock!K30</f>
        <v>5</v>
      </c>
      <c r="L50">
        <f>Stock!L10-Stock!L30</f>
        <v>5</v>
      </c>
      <c r="M50">
        <f>Stock!M10-Stock!M30</f>
        <v>5</v>
      </c>
      <c r="N50">
        <f>Stock!N10-Stock!N30</f>
        <v>13</v>
      </c>
      <c r="O50">
        <f>Stock!O10-Stock!O30</f>
        <v>15</v>
      </c>
      <c r="P50">
        <f>Stock!P10-Stock!P30</f>
        <v>15</v>
      </c>
      <c r="Q50">
        <f>Stock!Q10-Stock!Q30</f>
        <v>15</v>
      </c>
      <c r="R50">
        <f>Stock!R10-Stock!R30</f>
        <v>15</v>
      </c>
      <c r="S50">
        <f>Stock!S10-Stock!S30</f>
        <v>15</v>
      </c>
      <c r="T50">
        <f>Stock!T10-Stock!T30</f>
        <v>15</v>
      </c>
      <c r="U50">
        <f>Stock!U10-Stock!U30</f>
        <v>15</v>
      </c>
      <c r="V50">
        <f t="shared" ref="V50:AB50" si="36">O10-O30</f>
        <v>15</v>
      </c>
      <c r="W50">
        <f t="shared" si="36"/>
        <v>15</v>
      </c>
      <c r="X50">
        <f t="shared" si="36"/>
        <v>15</v>
      </c>
      <c r="Y50">
        <f t="shared" si="36"/>
        <v>15</v>
      </c>
      <c r="Z50">
        <f t="shared" si="36"/>
        <v>15</v>
      </c>
      <c r="AA50">
        <f t="shared" si="36"/>
        <v>15</v>
      </c>
      <c r="AB50">
        <f t="shared" si="36"/>
        <v>15</v>
      </c>
    </row>
    <row r="51" spans="1:28">
      <c r="A51">
        <v>5000</v>
      </c>
      <c r="B51">
        <f>Stock!B11-Stock!B31</f>
        <v>5</v>
      </c>
      <c r="C51">
        <f>Stock!C11-Stock!C31</f>
        <v>5</v>
      </c>
      <c r="D51">
        <f>Stock!D11-Stock!D31</f>
        <v>5</v>
      </c>
      <c r="E51">
        <f>Stock!E11-Stock!E31</f>
        <v>5</v>
      </c>
      <c r="F51">
        <f>Stock!F11-Stock!F31</f>
        <v>5</v>
      </c>
      <c r="G51">
        <f>Stock!G11-Stock!G31</f>
        <v>5</v>
      </c>
      <c r="H51">
        <f>Stock!H11-Stock!H31</f>
        <v>5</v>
      </c>
      <c r="I51">
        <f>Stock!I11-Stock!I31</f>
        <v>5</v>
      </c>
      <c r="J51">
        <f>Stock!J11-Stock!J31</f>
        <v>5</v>
      </c>
      <c r="K51">
        <f>Stock!K11-Stock!K31</f>
        <v>5</v>
      </c>
      <c r="L51">
        <f>Stock!L11-Stock!L31</f>
        <v>5</v>
      </c>
      <c r="M51">
        <f>Stock!M11-Stock!M31</f>
        <v>5</v>
      </c>
      <c r="N51">
        <f>Stock!N11-Stock!N31</f>
        <v>8</v>
      </c>
      <c r="O51">
        <f>Stock!O11-Stock!O31</f>
        <v>10</v>
      </c>
      <c r="P51">
        <f>Stock!P11-Stock!P31</f>
        <v>15</v>
      </c>
      <c r="Q51">
        <f>Stock!Q11-Stock!Q31</f>
        <v>15</v>
      </c>
      <c r="R51">
        <f>Stock!R11-Stock!R31</f>
        <v>15</v>
      </c>
      <c r="S51">
        <f>Stock!S11-Stock!S31</f>
        <v>15</v>
      </c>
      <c r="T51">
        <f>Stock!T11-Stock!T31</f>
        <v>15</v>
      </c>
      <c r="U51">
        <f>Stock!U11-Stock!U31</f>
        <v>15</v>
      </c>
      <c r="V51">
        <f t="shared" ref="V51:AB51" si="37">O11-O31</f>
        <v>15</v>
      </c>
      <c r="W51">
        <f t="shared" si="37"/>
        <v>15</v>
      </c>
      <c r="X51">
        <f t="shared" si="37"/>
        <v>15</v>
      </c>
      <c r="Y51">
        <f t="shared" si="37"/>
        <v>15</v>
      </c>
      <c r="Z51">
        <f t="shared" si="37"/>
        <v>15</v>
      </c>
      <c r="AA51">
        <f t="shared" si="37"/>
        <v>15</v>
      </c>
      <c r="AB51">
        <f t="shared" si="37"/>
        <v>15</v>
      </c>
    </row>
    <row r="52" spans="1:28">
      <c r="A52">
        <v>5500</v>
      </c>
      <c r="B52">
        <f>Stock!B12-Stock!B32</f>
        <v>5</v>
      </c>
      <c r="C52">
        <f>Stock!C12-Stock!C32</f>
        <v>5</v>
      </c>
      <c r="D52">
        <f>Stock!D12-Stock!D32</f>
        <v>5</v>
      </c>
      <c r="E52">
        <f>Stock!E12-Stock!E32</f>
        <v>5</v>
      </c>
      <c r="F52">
        <f>Stock!F12-Stock!F32</f>
        <v>5</v>
      </c>
      <c r="G52">
        <f>Stock!G12-Stock!G32</f>
        <v>5</v>
      </c>
      <c r="H52">
        <f>Stock!H12-Stock!H32</f>
        <v>5</v>
      </c>
      <c r="I52">
        <f>Stock!I12-Stock!I32</f>
        <v>5</v>
      </c>
      <c r="J52">
        <f>Stock!J12-Stock!J32</f>
        <v>5</v>
      </c>
      <c r="K52">
        <f>Stock!K12-Stock!K32</f>
        <v>5</v>
      </c>
      <c r="L52">
        <f>Stock!L12-Stock!L32</f>
        <v>5</v>
      </c>
      <c r="M52">
        <f>Stock!M12-Stock!M32</f>
        <v>5</v>
      </c>
      <c r="N52">
        <f>Stock!N12-Stock!N32</f>
        <v>8</v>
      </c>
      <c r="O52">
        <f>Stock!O12-Stock!O32</f>
        <v>10</v>
      </c>
      <c r="P52">
        <f>Stock!P12-Stock!P32</f>
        <v>15</v>
      </c>
      <c r="Q52">
        <f>Stock!Q12-Stock!Q32</f>
        <v>15</v>
      </c>
      <c r="R52">
        <f>Stock!R12-Stock!R32</f>
        <v>15</v>
      </c>
      <c r="S52">
        <f>Stock!S12-Stock!S32</f>
        <v>15</v>
      </c>
      <c r="T52">
        <f>Stock!T12-Stock!T32</f>
        <v>15</v>
      </c>
      <c r="U52">
        <f>Stock!U12-Stock!U32</f>
        <v>15</v>
      </c>
      <c r="V52">
        <f t="shared" ref="V52:AB52" si="38">O12-O32</f>
        <v>15</v>
      </c>
      <c r="W52">
        <f t="shared" si="38"/>
        <v>15</v>
      </c>
      <c r="X52">
        <f t="shared" si="38"/>
        <v>15</v>
      </c>
      <c r="Y52">
        <f t="shared" si="38"/>
        <v>15</v>
      </c>
      <c r="Z52">
        <f t="shared" si="38"/>
        <v>15</v>
      </c>
      <c r="AA52">
        <f t="shared" si="38"/>
        <v>15</v>
      </c>
      <c r="AB52">
        <f t="shared" si="38"/>
        <v>15</v>
      </c>
    </row>
    <row r="53" spans="1:28">
      <c r="A53">
        <v>6000</v>
      </c>
      <c r="B53">
        <f>Stock!B13-Stock!B33</f>
        <v>5</v>
      </c>
      <c r="C53">
        <f>Stock!C13-Stock!C33</f>
        <v>5</v>
      </c>
      <c r="D53">
        <f>Stock!D13-Stock!D33</f>
        <v>5</v>
      </c>
      <c r="E53">
        <f>Stock!E13-Stock!E33</f>
        <v>5</v>
      </c>
      <c r="F53">
        <f>Stock!F13-Stock!F33</f>
        <v>5</v>
      </c>
      <c r="G53">
        <f>Stock!G13-Stock!G33</f>
        <v>5</v>
      </c>
      <c r="H53">
        <f>Stock!H13-Stock!H33</f>
        <v>5</v>
      </c>
      <c r="I53">
        <f>Stock!I13-Stock!I33</f>
        <v>5</v>
      </c>
      <c r="J53">
        <f>Stock!J13-Stock!J33</f>
        <v>5</v>
      </c>
      <c r="K53">
        <f>Stock!K13-Stock!K33</f>
        <v>5</v>
      </c>
      <c r="L53">
        <f>Stock!L13-Stock!L33</f>
        <v>5</v>
      </c>
      <c r="M53">
        <f>Stock!M13-Stock!M33</f>
        <v>5</v>
      </c>
      <c r="N53">
        <f>Stock!N13-Stock!N33</f>
        <v>10</v>
      </c>
      <c r="O53">
        <f>Stock!O13-Stock!O33</f>
        <v>10</v>
      </c>
      <c r="P53">
        <f>Stock!P13-Stock!P33</f>
        <v>15</v>
      </c>
      <c r="Q53">
        <f>Stock!Q13-Stock!Q33</f>
        <v>15</v>
      </c>
      <c r="R53">
        <f>Stock!R13-Stock!R33</f>
        <v>15</v>
      </c>
      <c r="S53">
        <f>Stock!S13-Stock!S33</f>
        <v>15</v>
      </c>
      <c r="T53">
        <f>Stock!T13-Stock!T33</f>
        <v>15</v>
      </c>
      <c r="U53">
        <f>Stock!U13-Stock!U33</f>
        <v>15</v>
      </c>
      <c r="V53">
        <f t="shared" ref="V53:AB53" si="39">O13-O33</f>
        <v>15</v>
      </c>
      <c r="W53">
        <f t="shared" si="39"/>
        <v>15</v>
      </c>
      <c r="X53">
        <f t="shared" si="39"/>
        <v>15</v>
      </c>
      <c r="Y53">
        <f t="shared" si="39"/>
        <v>15</v>
      </c>
      <c r="Z53">
        <f t="shared" si="39"/>
        <v>15</v>
      </c>
      <c r="AA53">
        <f t="shared" si="39"/>
        <v>15</v>
      </c>
      <c r="AB53">
        <f t="shared" si="39"/>
        <v>15</v>
      </c>
    </row>
    <row r="54" spans="1:28">
      <c r="A54">
        <v>6500</v>
      </c>
      <c r="B54">
        <f>Stock!B14-Stock!B34</f>
        <v>5</v>
      </c>
      <c r="C54">
        <f>Stock!C14-Stock!C34</f>
        <v>5</v>
      </c>
      <c r="D54">
        <f>Stock!D14-Stock!D34</f>
        <v>5</v>
      </c>
      <c r="E54">
        <f>Stock!E14-Stock!E34</f>
        <v>5</v>
      </c>
      <c r="F54">
        <f>Stock!F14-Stock!F34</f>
        <v>5</v>
      </c>
      <c r="G54">
        <f>Stock!G14-Stock!G34</f>
        <v>5</v>
      </c>
      <c r="H54">
        <f>Stock!H14-Stock!H34</f>
        <v>5</v>
      </c>
      <c r="I54">
        <f>Stock!I14-Stock!I34</f>
        <v>5</v>
      </c>
      <c r="J54">
        <f>Stock!J14-Stock!J34</f>
        <v>5</v>
      </c>
      <c r="K54">
        <f>Stock!K14-Stock!K34</f>
        <v>5</v>
      </c>
      <c r="L54">
        <f>Stock!L14-Stock!L34</f>
        <v>5</v>
      </c>
      <c r="M54">
        <f>Stock!M14-Stock!M34</f>
        <v>5</v>
      </c>
      <c r="N54">
        <f>Stock!N14-Stock!N34</f>
        <v>10</v>
      </c>
      <c r="O54">
        <f>Stock!O14-Stock!O34</f>
        <v>10</v>
      </c>
      <c r="P54">
        <f>Stock!P14-Stock!P34</f>
        <v>15</v>
      </c>
      <c r="Q54">
        <f>Stock!Q14-Stock!Q34</f>
        <v>15</v>
      </c>
      <c r="R54">
        <f>Stock!R14-Stock!R34</f>
        <v>15</v>
      </c>
      <c r="S54">
        <f>Stock!S14-Stock!S34</f>
        <v>15</v>
      </c>
      <c r="T54">
        <f>Stock!T14-Stock!T34</f>
        <v>15</v>
      </c>
      <c r="U54">
        <f>Stock!U14-Stock!U34</f>
        <v>15</v>
      </c>
      <c r="V54">
        <f t="shared" ref="V54:AB54" si="40">O14-O34</f>
        <v>15</v>
      </c>
      <c r="W54">
        <f t="shared" si="40"/>
        <v>15</v>
      </c>
      <c r="X54">
        <f t="shared" si="40"/>
        <v>15</v>
      </c>
      <c r="Y54">
        <f t="shared" si="40"/>
        <v>15</v>
      </c>
      <c r="Z54">
        <f t="shared" si="40"/>
        <v>15</v>
      </c>
      <c r="AA54">
        <f t="shared" si="40"/>
        <v>15</v>
      </c>
      <c r="AB54">
        <f t="shared" si="40"/>
        <v>15</v>
      </c>
    </row>
    <row r="55" spans="1:28">
      <c r="A55">
        <v>7000</v>
      </c>
      <c r="B55">
        <f>Stock!B15-Stock!B35</f>
        <v>5</v>
      </c>
      <c r="C55">
        <f>Stock!C15-Stock!C35</f>
        <v>5</v>
      </c>
      <c r="D55">
        <f>Stock!D15-Stock!D35</f>
        <v>5</v>
      </c>
      <c r="E55">
        <f>Stock!E15-Stock!E35</f>
        <v>5</v>
      </c>
      <c r="F55">
        <f>Stock!F15-Stock!F35</f>
        <v>5</v>
      </c>
      <c r="G55">
        <f>Stock!G15-Stock!G35</f>
        <v>5</v>
      </c>
      <c r="H55">
        <f>Stock!H15-Stock!H35</f>
        <v>5</v>
      </c>
      <c r="I55">
        <f>Stock!I15-Stock!I35</f>
        <v>5</v>
      </c>
      <c r="J55">
        <f>Stock!J15-Stock!J35</f>
        <v>5</v>
      </c>
      <c r="K55">
        <f>Stock!K15-Stock!K35</f>
        <v>5</v>
      </c>
      <c r="L55">
        <f>Stock!L15-Stock!L35</f>
        <v>8</v>
      </c>
      <c r="M55">
        <f>Stock!M15-Stock!M35</f>
        <v>8</v>
      </c>
      <c r="N55">
        <f>Stock!N15-Stock!N35</f>
        <v>10</v>
      </c>
      <c r="O55">
        <f>Stock!O15-Stock!O35</f>
        <v>10</v>
      </c>
      <c r="P55">
        <f>Stock!P15-Stock!P35</f>
        <v>15</v>
      </c>
      <c r="Q55">
        <f>Stock!Q15-Stock!Q35</f>
        <v>15</v>
      </c>
      <c r="R55">
        <f>Stock!R15-Stock!R35</f>
        <v>15</v>
      </c>
      <c r="S55">
        <f>Stock!S15-Stock!S35</f>
        <v>15</v>
      </c>
      <c r="T55">
        <f>Stock!T15-Stock!T35</f>
        <v>15</v>
      </c>
      <c r="U55">
        <f>Stock!U15-Stock!U35</f>
        <v>15</v>
      </c>
      <c r="V55">
        <f t="shared" ref="V55:AB55" si="41">O15-O35</f>
        <v>15</v>
      </c>
      <c r="W55">
        <f t="shared" si="41"/>
        <v>15</v>
      </c>
      <c r="X55">
        <f t="shared" si="41"/>
        <v>15</v>
      </c>
      <c r="Y55">
        <f t="shared" si="41"/>
        <v>15</v>
      </c>
      <c r="Z55">
        <f t="shared" si="41"/>
        <v>15</v>
      </c>
      <c r="AA55">
        <f t="shared" si="41"/>
        <v>15</v>
      </c>
      <c r="AB55">
        <f t="shared" si="41"/>
        <v>15</v>
      </c>
    </row>
    <row r="56" spans="1:28">
      <c r="A56">
        <v>7500</v>
      </c>
      <c r="B56">
        <f>Stock!B16-Stock!B36</f>
        <v>5</v>
      </c>
      <c r="C56">
        <f>Stock!C16-Stock!C36</f>
        <v>5</v>
      </c>
      <c r="D56">
        <f>Stock!D16-Stock!D36</f>
        <v>5</v>
      </c>
      <c r="E56">
        <f>Stock!E16-Stock!E36</f>
        <v>5</v>
      </c>
      <c r="F56">
        <f>Stock!F16-Stock!F36</f>
        <v>5</v>
      </c>
      <c r="G56">
        <f>Stock!G16-Stock!G36</f>
        <v>5</v>
      </c>
      <c r="H56">
        <f>Stock!H16-Stock!H36</f>
        <v>5</v>
      </c>
      <c r="I56">
        <f>Stock!I16-Stock!I36</f>
        <v>5</v>
      </c>
      <c r="J56">
        <f>Stock!J16-Stock!J36</f>
        <v>5</v>
      </c>
      <c r="K56">
        <f>Stock!K16-Stock!K36</f>
        <v>5</v>
      </c>
      <c r="L56">
        <f>Stock!L16-Stock!L36</f>
        <v>8</v>
      </c>
      <c r="M56">
        <f>Stock!M16-Stock!M36</f>
        <v>8</v>
      </c>
      <c r="N56">
        <f>Stock!N16-Stock!N36</f>
        <v>10</v>
      </c>
      <c r="O56">
        <f>Stock!O16-Stock!O36</f>
        <v>10</v>
      </c>
      <c r="P56">
        <f>Stock!P16-Stock!P36</f>
        <v>15</v>
      </c>
      <c r="Q56">
        <f>Stock!Q16-Stock!Q36</f>
        <v>15</v>
      </c>
      <c r="R56">
        <f>Stock!R16-Stock!R36</f>
        <v>15</v>
      </c>
      <c r="S56">
        <f>Stock!S16-Stock!S36</f>
        <v>15</v>
      </c>
      <c r="T56">
        <f>Stock!T16-Stock!T36</f>
        <v>15</v>
      </c>
      <c r="U56">
        <f>Stock!U16-Stock!U36</f>
        <v>15</v>
      </c>
      <c r="V56">
        <f t="shared" ref="V56:AB56" si="42">O16-O36</f>
        <v>15</v>
      </c>
      <c r="W56">
        <f t="shared" si="42"/>
        <v>15</v>
      </c>
      <c r="X56">
        <f t="shared" si="42"/>
        <v>15</v>
      </c>
      <c r="Y56">
        <f t="shared" si="42"/>
        <v>15</v>
      </c>
      <c r="Z56">
        <f t="shared" si="42"/>
        <v>15</v>
      </c>
      <c r="AA56">
        <f t="shared" si="42"/>
        <v>15</v>
      </c>
      <c r="AB56">
        <f t="shared" si="42"/>
        <v>15</v>
      </c>
    </row>
    <row r="57" spans="1:28">
      <c r="A57">
        <v>8000</v>
      </c>
      <c r="B57">
        <f>Stock!B17-Stock!B37</f>
        <v>5</v>
      </c>
      <c r="C57">
        <f>Stock!C17-Stock!C37</f>
        <v>5</v>
      </c>
      <c r="D57">
        <f>Stock!D17-Stock!D37</f>
        <v>5</v>
      </c>
      <c r="E57">
        <f>Stock!E17-Stock!E37</f>
        <v>5</v>
      </c>
      <c r="F57">
        <f>Stock!F17-Stock!F37</f>
        <v>5</v>
      </c>
      <c r="G57">
        <f>Stock!G17-Stock!G37</f>
        <v>5</v>
      </c>
      <c r="H57">
        <f>Stock!H17-Stock!H37</f>
        <v>5</v>
      </c>
      <c r="I57">
        <f>Stock!I17-Stock!I37</f>
        <v>5</v>
      </c>
      <c r="J57">
        <f>Stock!J17-Stock!J37</f>
        <v>5</v>
      </c>
      <c r="K57">
        <f>Stock!K17-Stock!K37</f>
        <v>5</v>
      </c>
      <c r="L57">
        <f>Stock!L17-Stock!L37</f>
        <v>8</v>
      </c>
      <c r="M57">
        <f>Stock!M17-Stock!M37</f>
        <v>8</v>
      </c>
      <c r="N57">
        <f>Stock!N17-Stock!N37</f>
        <v>10</v>
      </c>
      <c r="O57">
        <f>Stock!O17-Stock!O37</f>
        <v>10</v>
      </c>
      <c r="P57">
        <f>Stock!P17-Stock!P37</f>
        <v>15</v>
      </c>
      <c r="Q57">
        <f>Stock!Q17-Stock!Q37</f>
        <v>15</v>
      </c>
      <c r="R57">
        <f>Stock!R17-Stock!R37</f>
        <v>15</v>
      </c>
      <c r="S57">
        <f>Stock!S17-Stock!S37</f>
        <v>15</v>
      </c>
      <c r="T57">
        <f>Stock!T17-Stock!T37</f>
        <v>15</v>
      </c>
      <c r="U57">
        <f>Stock!U17-Stock!U37</f>
        <v>15</v>
      </c>
      <c r="V57">
        <f t="shared" ref="V57:AB57" si="43">O17-O37</f>
        <v>15</v>
      </c>
      <c r="W57">
        <f t="shared" si="43"/>
        <v>15</v>
      </c>
      <c r="X57">
        <f t="shared" si="43"/>
        <v>15</v>
      </c>
      <c r="Y57">
        <f t="shared" si="43"/>
        <v>15</v>
      </c>
      <c r="Z57">
        <f t="shared" si="43"/>
        <v>15</v>
      </c>
      <c r="AA57">
        <f t="shared" si="43"/>
        <v>15</v>
      </c>
      <c r="AB57">
        <f t="shared" si="43"/>
        <v>15</v>
      </c>
    </row>
    <row r="58" spans="1:28">
      <c r="A58">
        <v>8500</v>
      </c>
      <c r="B58">
        <f>Stock!B18-Stock!B38</f>
        <v>5</v>
      </c>
      <c r="C58">
        <f>Stock!C18-Stock!C38</f>
        <v>5</v>
      </c>
      <c r="D58">
        <f>Stock!D18-Stock!D38</f>
        <v>5</v>
      </c>
      <c r="E58">
        <f>Stock!E18-Stock!E38</f>
        <v>5</v>
      </c>
      <c r="F58">
        <f>Stock!F18-Stock!F38</f>
        <v>5</v>
      </c>
      <c r="G58">
        <f>Stock!G18-Stock!G38</f>
        <v>5</v>
      </c>
      <c r="H58">
        <f>Stock!H18-Stock!H38</f>
        <v>5</v>
      </c>
      <c r="I58">
        <f>Stock!I18-Stock!I38</f>
        <v>5</v>
      </c>
      <c r="J58">
        <f>Stock!J18-Stock!J38</f>
        <v>5</v>
      </c>
      <c r="K58">
        <f>Stock!K18-Stock!K38</f>
        <v>5</v>
      </c>
      <c r="L58">
        <f>Stock!L18-Stock!L38</f>
        <v>8</v>
      </c>
      <c r="M58">
        <f>Stock!M18-Stock!M38</f>
        <v>8</v>
      </c>
      <c r="N58">
        <f>Stock!N18-Stock!N38</f>
        <v>10</v>
      </c>
      <c r="O58">
        <f>Stock!O18-Stock!O38</f>
        <v>15</v>
      </c>
      <c r="P58">
        <f>Stock!P18-Stock!P38</f>
        <v>15</v>
      </c>
      <c r="Q58">
        <f>Stock!Q18-Stock!Q38</f>
        <v>15</v>
      </c>
      <c r="R58">
        <f>Stock!R18-Stock!R38</f>
        <v>15</v>
      </c>
      <c r="S58">
        <f>Stock!S18-Stock!S38</f>
        <v>15</v>
      </c>
      <c r="T58">
        <f>Stock!T18-Stock!T38</f>
        <v>15</v>
      </c>
      <c r="U58">
        <f>Stock!U18-Stock!U38</f>
        <v>15</v>
      </c>
      <c r="V58">
        <f t="shared" ref="V58:AB58" si="44">O18-O38</f>
        <v>15</v>
      </c>
      <c r="W58">
        <f t="shared" si="44"/>
        <v>15</v>
      </c>
      <c r="X58">
        <f t="shared" si="44"/>
        <v>15</v>
      </c>
      <c r="Y58">
        <f t="shared" si="44"/>
        <v>15</v>
      </c>
      <c r="Z58">
        <f t="shared" si="44"/>
        <v>15</v>
      </c>
      <c r="AA58">
        <f t="shared" si="44"/>
        <v>15</v>
      </c>
      <c r="AB58">
        <f t="shared" si="44"/>
        <v>15</v>
      </c>
    </row>
    <row r="59" spans="1:28">
      <c r="A59">
        <v>9000</v>
      </c>
      <c r="B59">
        <f>Stock!B19-Stock!B39</f>
        <v>5</v>
      </c>
      <c r="C59">
        <f>Stock!C19-Stock!C39</f>
        <v>5</v>
      </c>
      <c r="D59">
        <f>Stock!D19-Stock!D39</f>
        <v>5</v>
      </c>
      <c r="E59">
        <f>Stock!E19-Stock!E39</f>
        <v>5</v>
      </c>
      <c r="F59">
        <f>Stock!F19-Stock!F39</f>
        <v>5</v>
      </c>
      <c r="G59">
        <f>Stock!G19-Stock!G39</f>
        <v>5</v>
      </c>
      <c r="H59">
        <f>Stock!H19-Stock!H39</f>
        <v>5</v>
      </c>
      <c r="I59">
        <f>Stock!I19-Stock!I39</f>
        <v>5</v>
      </c>
      <c r="J59">
        <f>Stock!J19-Stock!J39</f>
        <v>5</v>
      </c>
      <c r="K59">
        <f>Stock!K19-Stock!K39</f>
        <v>5</v>
      </c>
      <c r="L59">
        <f>Stock!L19-Stock!L39</f>
        <v>8</v>
      </c>
      <c r="M59">
        <f>Stock!M19-Stock!M39</f>
        <v>8</v>
      </c>
      <c r="N59">
        <f>Stock!N19-Stock!N39</f>
        <v>10</v>
      </c>
      <c r="O59">
        <f>Stock!O19-Stock!O39</f>
        <v>15</v>
      </c>
      <c r="P59">
        <f>Stock!P19-Stock!P39</f>
        <v>15</v>
      </c>
      <c r="Q59">
        <f>Stock!Q19-Stock!Q39</f>
        <v>15</v>
      </c>
      <c r="R59">
        <f>Stock!R19-Stock!R39</f>
        <v>15</v>
      </c>
      <c r="S59">
        <f>Stock!S19-Stock!S39</f>
        <v>15</v>
      </c>
      <c r="T59">
        <f>Stock!T19-Stock!T39</f>
        <v>15</v>
      </c>
      <c r="U59">
        <f>Stock!U19-Stock!U39</f>
        <v>15</v>
      </c>
      <c r="V59">
        <f t="shared" ref="V59:AB59" si="45">O19-O39</f>
        <v>15</v>
      </c>
      <c r="W59">
        <f t="shared" si="45"/>
        <v>15</v>
      </c>
      <c r="X59">
        <f t="shared" si="45"/>
        <v>15</v>
      </c>
      <c r="Y59">
        <f t="shared" si="45"/>
        <v>15</v>
      </c>
      <c r="Z59">
        <f t="shared" si="45"/>
        <v>15</v>
      </c>
      <c r="AA59">
        <f t="shared" si="45"/>
        <v>15</v>
      </c>
      <c r="AB59">
        <f t="shared" si="45"/>
        <v>15</v>
      </c>
    </row>
  </sheetData>
  <pageMargins left="0.7" right="0.7" top="0.75" bottom="0.75" header="0.3" footer="0.3"/>
  <pageSetup scale="47" orientation="landscape" horizontalDpi="4294967293" vertic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59"/>
  <sheetViews>
    <sheetView workbookViewId="0">
      <selection activeCell="M2" sqref="M2:M19"/>
    </sheetView>
  </sheetViews>
  <sheetFormatPr defaultRowHeight="15"/>
  <sheetData>
    <row r="1" spans="1:22">
      <c r="B1">
        <v>0.06</v>
      </c>
      <c r="C1">
        <v>0.13</v>
      </c>
      <c r="D1">
        <v>0.19</v>
      </c>
      <c r="E1">
        <v>0.25</v>
      </c>
      <c r="F1">
        <v>0.31</v>
      </c>
      <c r="G1">
        <v>0.38</v>
      </c>
      <c r="H1">
        <v>0.44</v>
      </c>
      <c r="I1">
        <v>0.5</v>
      </c>
      <c r="J1">
        <v>0.56000000000000005</v>
      </c>
      <c r="K1">
        <v>0.63</v>
      </c>
      <c r="L1">
        <v>0.69</v>
      </c>
      <c r="M1">
        <v>0.75</v>
      </c>
      <c r="N1">
        <v>0.81</v>
      </c>
      <c r="O1">
        <v>0.88</v>
      </c>
      <c r="P1">
        <v>0.94</v>
      </c>
      <c r="Q1">
        <v>1</v>
      </c>
      <c r="R1">
        <v>1.06</v>
      </c>
      <c r="S1">
        <v>1.1299999999999999</v>
      </c>
      <c r="T1">
        <v>1.19</v>
      </c>
      <c r="U1">
        <v>1.25</v>
      </c>
      <c r="V1" t="s">
        <v>14</v>
      </c>
    </row>
    <row r="2" spans="1:22">
      <c r="A2">
        <v>750</v>
      </c>
      <c r="B2">
        <v>16</v>
      </c>
      <c r="C2">
        <v>16</v>
      </c>
      <c r="D2">
        <v>16</v>
      </c>
      <c r="E2">
        <v>16</v>
      </c>
      <c r="F2">
        <v>12</v>
      </c>
      <c r="G2">
        <v>8</v>
      </c>
      <c r="H2">
        <v>6</v>
      </c>
      <c r="I2">
        <v>3.5</v>
      </c>
      <c r="J2">
        <v>-3</v>
      </c>
      <c r="K2">
        <v>-6</v>
      </c>
      <c r="L2">
        <v>-9</v>
      </c>
      <c r="M2">
        <v>-11</v>
      </c>
      <c r="N2">
        <v>-11</v>
      </c>
      <c r="O2">
        <v>-11</v>
      </c>
      <c r="P2">
        <v>-11</v>
      </c>
      <c r="Q2">
        <v>-11</v>
      </c>
      <c r="R2">
        <v>-11</v>
      </c>
      <c r="S2">
        <v>-11</v>
      </c>
      <c r="T2">
        <v>-11</v>
      </c>
      <c r="U2">
        <v>-11</v>
      </c>
    </row>
    <row r="3" spans="1:22">
      <c r="A3">
        <v>1000</v>
      </c>
      <c r="B3">
        <v>18.5</v>
      </c>
      <c r="C3">
        <v>18.5</v>
      </c>
      <c r="D3">
        <v>18.5</v>
      </c>
      <c r="E3">
        <v>18.5</v>
      </c>
      <c r="F3">
        <v>15</v>
      </c>
      <c r="G3">
        <v>12</v>
      </c>
      <c r="H3">
        <v>10</v>
      </c>
      <c r="I3">
        <v>5.5</v>
      </c>
      <c r="J3">
        <v>0</v>
      </c>
      <c r="K3">
        <v>-3</v>
      </c>
      <c r="L3">
        <v>-7</v>
      </c>
      <c r="M3">
        <v>-11</v>
      </c>
      <c r="N3">
        <v>-11</v>
      </c>
      <c r="O3">
        <v>-11</v>
      </c>
      <c r="P3">
        <v>-11</v>
      </c>
      <c r="Q3">
        <v>-11</v>
      </c>
      <c r="R3">
        <v>-11</v>
      </c>
      <c r="S3">
        <v>-11</v>
      </c>
      <c r="T3">
        <v>-11</v>
      </c>
      <c r="U3">
        <v>-11</v>
      </c>
    </row>
    <row r="4" spans="1:22">
      <c r="A4">
        <v>1500</v>
      </c>
      <c r="B4">
        <v>30</v>
      </c>
      <c r="C4">
        <v>30</v>
      </c>
      <c r="D4">
        <v>30</v>
      </c>
      <c r="E4">
        <v>27</v>
      </c>
      <c r="F4">
        <v>22</v>
      </c>
      <c r="G4">
        <v>17.5</v>
      </c>
      <c r="H4">
        <v>15.5</v>
      </c>
      <c r="I4">
        <v>10.5</v>
      </c>
      <c r="J4">
        <v>9.5</v>
      </c>
      <c r="K4">
        <v>5.5</v>
      </c>
      <c r="L4">
        <v>2</v>
      </c>
      <c r="M4">
        <v>1</v>
      </c>
      <c r="N4">
        <v>1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</row>
    <row r="5" spans="1:22">
      <c r="A5">
        <v>2000</v>
      </c>
      <c r="B5">
        <v>33</v>
      </c>
      <c r="C5">
        <v>33</v>
      </c>
      <c r="D5">
        <v>33</v>
      </c>
      <c r="E5">
        <v>33</v>
      </c>
      <c r="F5">
        <v>28</v>
      </c>
      <c r="G5">
        <v>22.5</v>
      </c>
      <c r="H5">
        <v>20.5</v>
      </c>
      <c r="I5">
        <v>18.5</v>
      </c>
      <c r="J5">
        <v>12.5</v>
      </c>
      <c r="K5">
        <v>9.5</v>
      </c>
      <c r="L5">
        <v>5</v>
      </c>
      <c r="M5">
        <v>5</v>
      </c>
      <c r="N5">
        <v>5</v>
      </c>
      <c r="O5">
        <v>5</v>
      </c>
      <c r="P5">
        <v>5</v>
      </c>
      <c r="Q5">
        <v>5</v>
      </c>
      <c r="R5">
        <v>5</v>
      </c>
      <c r="S5">
        <v>5</v>
      </c>
      <c r="T5">
        <v>5</v>
      </c>
      <c r="U5">
        <v>5</v>
      </c>
    </row>
    <row r="6" spans="1:22">
      <c r="A6">
        <v>2500</v>
      </c>
      <c r="B6">
        <v>38.5</v>
      </c>
      <c r="C6">
        <v>38.5</v>
      </c>
      <c r="D6">
        <v>38.5</v>
      </c>
      <c r="E6">
        <v>38.5</v>
      </c>
      <c r="F6">
        <v>32.5</v>
      </c>
      <c r="G6">
        <v>27</v>
      </c>
      <c r="H6">
        <v>25</v>
      </c>
      <c r="I6">
        <v>23</v>
      </c>
      <c r="J6">
        <v>19.5</v>
      </c>
      <c r="K6">
        <v>17</v>
      </c>
      <c r="L6">
        <v>13</v>
      </c>
      <c r="M6">
        <v>12</v>
      </c>
      <c r="N6">
        <v>10</v>
      </c>
      <c r="O6">
        <v>8</v>
      </c>
      <c r="P6">
        <v>6.5</v>
      </c>
      <c r="Q6">
        <v>6.5</v>
      </c>
      <c r="R6">
        <v>6.5</v>
      </c>
      <c r="S6">
        <v>6.5</v>
      </c>
      <c r="T6">
        <v>6.5</v>
      </c>
      <c r="U6">
        <v>6.5</v>
      </c>
    </row>
    <row r="7" spans="1:22">
      <c r="A7">
        <v>3000</v>
      </c>
      <c r="B7">
        <v>44</v>
      </c>
      <c r="C7">
        <v>44</v>
      </c>
      <c r="D7">
        <v>44</v>
      </c>
      <c r="E7">
        <v>44</v>
      </c>
      <c r="F7">
        <v>39</v>
      </c>
      <c r="G7">
        <v>34</v>
      </c>
      <c r="H7">
        <v>30.5</v>
      </c>
      <c r="I7">
        <v>26.5</v>
      </c>
      <c r="J7">
        <v>24</v>
      </c>
      <c r="K7">
        <v>21</v>
      </c>
      <c r="L7">
        <v>17.5</v>
      </c>
      <c r="M7">
        <v>13</v>
      </c>
      <c r="N7">
        <v>10</v>
      </c>
      <c r="O7">
        <v>8</v>
      </c>
      <c r="P7">
        <v>8</v>
      </c>
      <c r="Q7">
        <v>8</v>
      </c>
      <c r="R7">
        <v>8</v>
      </c>
      <c r="S7">
        <v>8</v>
      </c>
      <c r="T7">
        <v>8</v>
      </c>
      <c r="U7">
        <v>8</v>
      </c>
    </row>
    <row r="8" spans="1:22">
      <c r="A8">
        <v>3500</v>
      </c>
      <c r="B8">
        <v>44</v>
      </c>
      <c r="C8">
        <v>44</v>
      </c>
      <c r="D8">
        <v>44</v>
      </c>
      <c r="E8">
        <v>44</v>
      </c>
      <c r="F8">
        <v>39.5</v>
      </c>
      <c r="G8">
        <v>34.5</v>
      </c>
      <c r="H8">
        <v>30.5</v>
      </c>
      <c r="I8">
        <v>27</v>
      </c>
      <c r="J8">
        <v>25</v>
      </c>
      <c r="K8">
        <v>21.5</v>
      </c>
      <c r="L8">
        <v>19.5</v>
      </c>
      <c r="M8">
        <v>16</v>
      </c>
      <c r="N8">
        <v>14</v>
      </c>
      <c r="O8">
        <v>12</v>
      </c>
      <c r="P8">
        <v>12</v>
      </c>
      <c r="Q8">
        <v>12</v>
      </c>
      <c r="R8">
        <v>12</v>
      </c>
      <c r="S8">
        <v>12</v>
      </c>
      <c r="T8">
        <v>12</v>
      </c>
      <c r="U8">
        <v>12</v>
      </c>
    </row>
    <row r="9" spans="1:22">
      <c r="A9">
        <v>4000</v>
      </c>
      <c r="B9">
        <v>43.5</v>
      </c>
      <c r="C9">
        <v>43.5</v>
      </c>
      <c r="D9">
        <v>43.5</v>
      </c>
      <c r="E9">
        <v>43.5</v>
      </c>
      <c r="F9">
        <v>40</v>
      </c>
      <c r="G9">
        <v>36.5</v>
      </c>
      <c r="H9">
        <v>32.5</v>
      </c>
      <c r="I9">
        <v>27</v>
      </c>
      <c r="J9">
        <v>24</v>
      </c>
      <c r="K9">
        <v>21</v>
      </c>
      <c r="L9">
        <v>18</v>
      </c>
      <c r="M9">
        <v>14</v>
      </c>
      <c r="N9">
        <v>14</v>
      </c>
      <c r="O9">
        <v>14</v>
      </c>
      <c r="P9">
        <v>14</v>
      </c>
      <c r="Q9">
        <v>14</v>
      </c>
      <c r="R9">
        <v>14</v>
      </c>
      <c r="S9">
        <v>14</v>
      </c>
      <c r="T9">
        <v>14</v>
      </c>
      <c r="U9">
        <v>14</v>
      </c>
    </row>
    <row r="10" spans="1:22">
      <c r="A10">
        <v>4500</v>
      </c>
      <c r="B10">
        <v>41.5</v>
      </c>
      <c r="C10">
        <v>41.5</v>
      </c>
      <c r="D10">
        <v>41.5</v>
      </c>
      <c r="E10">
        <v>41.5</v>
      </c>
      <c r="F10">
        <v>40</v>
      </c>
      <c r="G10">
        <v>38</v>
      </c>
      <c r="H10">
        <v>34</v>
      </c>
      <c r="I10">
        <v>30</v>
      </c>
      <c r="J10">
        <v>28</v>
      </c>
      <c r="K10">
        <v>25.5</v>
      </c>
      <c r="L10">
        <v>24</v>
      </c>
      <c r="M10">
        <v>22</v>
      </c>
      <c r="N10">
        <v>21</v>
      </c>
      <c r="O10">
        <v>18</v>
      </c>
      <c r="P10">
        <v>18</v>
      </c>
      <c r="Q10">
        <v>18</v>
      </c>
      <c r="R10">
        <v>18</v>
      </c>
      <c r="S10">
        <v>18</v>
      </c>
      <c r="T10">
        <v>18</v>
      </c>
      <c r="U10">
        <v>18</v>
      </c>
    </row>
    <row r="11" spans="1:22">
      <c r="A11">
        <v>5000</v>
      </c>
      <c r="B11">
        <v>39</v>
      </c>
      <c r="C11">
        <v>39</v>
      </c>
      <c r="D11">
        <v>39</v>
      </c>
      <c r="E11">
        <v>39</v>
      </c>
      <c r="F11">
        <v>40</v>
      </c>
      <c r="G11">
        <v>41</v>
      </c>
      <c r="H11">
        <v>36.5</v>
      </c>
      <c r="I11">
        <v>32.5</v>
      </c>
      <c r="J11">
        <v>30</v>
      </c>
      <c r="K11">
        <v>27.5</v>
      </c>
      <c r="L11">
        <v>27</v>
      </c>
      <c r="M11">
        <v>27</v>
      </c>
      <c r="N11">
        <v>23.5</v>
      </c>
      <c r="O11">
        <v>24</v>
      </c>
      <c r="P11">
        <v>22</v>
      </c>
      <c r="Q11">
        <v>22</v>
      </c>
      <c r="R11">
        <v>22</v>
      </c>
      <c r="S11">
        <v>22</v>
      </c>
      <c r="T11">
        <v>22</v>
      </c>
      <c r="U11">
        <v>22</v>
      </c>
    </row>
    <row r="12" spans="1:22">
      <c r="A12">
        <v>5500</v>
      </c>
      <c r="B12">
        <v>38</v>
      </c>
      <c r="C12">
        <v>38</v>
      </c>
      <c r="D12">
        <v>38</v>
      </c>
      <c r="E12">
        <v>38</v>
      </c>
      <c r="F12">
        <v>37.5</v>
      </c>
      <c r="G12">
        <v>37</v>
      </c>
      <c r="H12">
        <v>36.5</v>
      </c>
      <c r="I12">
        <v>34.5</v>
      </c>
      <c r="J12">
        <v>33</v>
      </c>
      <c r="K12">
        <v>31.5</v>
      </c>
      <c r="L12">
        <v>30</v>
      </c>
      <c r="M12">
        <v>28.5</v>
      </c>
      <c r="N12">
        <v>28</v>
      </c>
      <c r="O12">
        <v>27</v>
      </c>
      <c r="P12">
        <v>25</v>
      </c>
      <c r="Q12">
        <v>25</v>
      </c>
      <c r="R12">
        <v>25</v>
      </c>
      <c r="S12">
        <v>25</v>
      </c>
      <c r="T12">
        <v>25</v>
      </c>
      <c r="U12">
        <v>25</v>
      </c>
    </row>
    <row r="13" spans="1:22">
      <c r="A13">
        <v>6000</v>
      </c>
      <c r="B13">
        <v>37.5</v>
      </c>
      <c r="C13">
        <v>37.5</v>
      </c>
      <c r="D13">
        <v>37.5</v>
      </c>
      <c r="E13">
        <v>37.5</v>
      </c>
      <c r="F13">
        <v>37.5</v>
      </c>
      <c r="G13">
        <v>37</v>
      </c>
      <c r="H13">
        <v>37</v>
      </c>
      <c r="I13">
        <v>37</v>
      </c>
      <c r="J13">
        <v>34.5</v>
      </c>
      <c r="K13">
        <v>31.5</v>
      </c>
      <c r="L13">
        <v>30</v>
      </c>
      <c r="M13">
        <v>28.5</v>
      </c>
      <c r="N13">
        <v>26</v>
      </c>
      <c r="O13">
        <v>26</v>
      </c>
      <c r="P13">
        <v>25</v>
      </c>
      <c r="Q13">
        <v>25</v>
      </c>
      <c r="R13">
        <v>25</v>
      </c>
      <c r="S13">
        <v>25</v>
      </c>
      <c r="T13">
        <v>25</v>
      </c>
      <c r="U13">
        <v>25</v>
      </c>
    </row>
    <row r="14" spans="1:22">
      <c r="A14">
        <v>6500</v>
      </c>
      <c r="B14">
        <v>36.5</v>
      </c>
      <c r="C14">
        <v>36.5</v>
      </c>
      <c r="D14">
        <v>36.5</v>
      </c>
      <c r="E14">
        <v>36.5</v>
      </c>
      <c r="F14">
        <v>36.5</v>
      </c>
      <c r="G14">
        <v>37</v>
      </c>
      <c r="H14">
        <v>35</v>
      </c>
      <c r="I14">
        <v>33</v>
      </c>
      <c r="J14">
        <v>32</v>
      </c>
      <c r="K14">
        <v>30.5</v>
      </c>
      <c r="L14">
        <v>30.5</v>
      </c>
      <c r="M14">
        <v>27.5</v>
      </c>
      <c r="N14">
        <v>30</v>
      </c>
      <c r="O14">
        <v>28.5</v>
      </c>
      <c r="P14">
        <v>28</v>
      </c>
      <c r="Q14">
        <v>28</v>
      </c>
      <c r="R14">
        <v>28</v>
      </c>
      <c r="S14">
        <v>28</v>
      </c>
      <c r="T14">
        <v>28</v>
      </c>
      <c r="U14">
        <v>28</v>
      </c>
    </row>
    <row r="15" spans="1:22">
      <c r="A15">
        <v>7000</v>
      </c>
      <c r="B15">
        <v>37.5</v>
      </c>
      <c r="C15">
        <v>37.5</v>
      </c>
      <c r="D15">
        <v>37.5</v>
      </c>
      <c r="E15">
        <v>37.5</v>
      </c>
      <c r="F15">
        <v>37.5</v>
      </c>
      <c r="G15">
        <v>37.5</v>
      </c>
      <c r="H15">
        <v>36</v>
      </c>
      <c r="I15">
        <v>34</v>
      </c>
      <c r="J15">
        <v>31</v>
      </c>
      <c r="K15">
        <v>29.5</v>
      </c>
      <c r="L15">
        <v>28.5</v>
      </c>
      <c r="M15">
        <v>27</v>
      </c>
      <c r="N15">
        <v>26</v>
      </c>
      <c r="O15">
        <v>28</v>
      </c>
      <c r="P15">
        <v>30</v>
      </c>
      <c r="Q15">
        <v>30</v>
      </c>
      <c r="R15">
        <v>30</v>
      </c>
      <c r="S15">
        <v>30</v>
      </c>
      <c r="T15">
        <v>30</v>
      </c>
      <c r="U15">
        <v>30</v>
      </c>
    </row>
    <row r="16" spans="1:22">
      <c r="A16">
        <v>7500</v>
      </c>
      <c r="B16">
        <v>36</v>
      </c>
      <c r="C16">
        <v>36</v>
      </c>
      <c r="D16">
        <v>36</v>
      </c>
      <c r="E16">
        <v>36</v>
      </c>
      <c r="F16">
        <v>36</v>
      </c>
      <c r="G16">
        <v>36</v>
      </c>
      <c r="H16">
        <v>33.5</v>
      </c>
      <c r="I16">
        <v>31</v>
      </c>
      <c r="J16">
        <v>30</v>
      </c>
      <c r="K16">
        <v>29</v>
      </c>
      <c r="L16">
        <v>28</v>
      </c>
      <c r="M16">
        <v>27</v>
      </c>
      <c r="N16">
        <v>26</v>
      </c>
      <c r="O16">
        <v>28</v>
      </c>
      <c r="P16">
        <v>30</v>
      </c>
      <c r="Q16">
        <v>30</v>
      </c>
      <c r="R16">
        <v>30</v>
      </c>
      <c r="S16">
        <v>30</v>
      </c>
      <c r="T16">
        <v>30</v>
      </c>
      <c r="U16">
        <v>30</v>
      </c>
    </row>
    <row r="17" spans="1:22">
      <c r="A17">
        <v>8000</v>
      </c>
      <c r="B17">
        <v>32.5</v>
      </c>
      <c r="C17">
        <v>32.5</v>
      </c>
      <c r="D17">
        <v>32.5</v>
      </c>
      <c r="E17">
        <v>32.5</v>
      </c>
      <c r="F17">
        <v>32.5</v>
      </c>
      <c r="G17">
        <v>32.5</v>
      </c>
      <c r="H17">
        <v>30.5</v>
      </c>
      <c r="I17">
        <v>29</v>
      </c>
      <c r="J17">
        <v>29</v>
      </c>
      <c r="K17">
        <v>28.5</v>
      </c>
      <c r="L17">
        <v>28</v>
      </c>
      <c r="M17">
        <v>27</v>
      </c>
      <c r="N17">
        <v>26</v>
      </c>
      <c r="O17">
        <v>28</v>
      </c>
      <c r="P17">
        <v>30</v>
      </c>
      <c r="Q17">
        <v>30</v>
      </c>
      <c r="R17">
        <v>30</v>
      </c>
      <c r="S17">
        <v>30</v>
      </c>
      <c r="T17">
        <v>30</v>
      </c>
      <c r="U17">
        <v>30</v>
      </c>
    </row>
    <row r="18" spans="1:22">
      <c r="A18">
        <v>8500</v>
      </c>
      <c r="B18">
        <v>32.5</v>
      </c>
      <c r="C18">
        <v>32.5</v>
      </c>
      <c r="D18">
        <v>32.5</v>
      </c>
      <c r="E18">
        <v>32.5</v>
      </c>
      <c r="F18">
        <v>32.5</v>
      </c>
      <c r="G18">
        <v>32.5</v>
      </c>
      <c r="H18">
        <v>30.5</v>
      </c>
      <c r="I18">
        <v>29</v>
      </c>
      <c r="J18">
        <v>29</v>
      </c>
      <c r="K18">
        <v>28.5</v>
      </c>
      <c r="L18">
        <v>28</v>
      </c>
      <c r="M18">
        <v>27</v>
      </c>
      <c r="N18">
        <v>28</v>
      </c>
      <c r="O18">
        <v>30</v>
      </c>
      <c r="P18">
        <v>30</v>
      </c>
      <c r="Q18">
        <v>30</v>
      </c>
      <c r="R18">
        <v>30</v>
      </c>
      <c r="S18">
        <v>30</v>
      </c>
      <c r="T18">
        <v>30</v>
      </c>
      <c r="U18">
        <v>30</v>
      </c>
    </row>
    <row r="19" spans="1:22">
      <c r="A19">
        <v>9000</v>
      </c>
      <c r="B19">
        <v>32.5</v>
      </c>
      <c r="C19">
        <v>32.5</v>
      </c>
      <c r="D19">
        <v>32.5</v>
      </c>
      <c r="E19">
        <v>32.5</v>
      </c>
      <c r="F19">
        <v>32.5</v>
      </c>
      <c r="G19">
        <v>32.5</v>
      </c>
      <c r="H19">
        <v>30.5</v>
      </c>
      <c r="I19">
        <v>29</v>
      </c>
      <c r="J19">
        <v>29</v>
      </c>
      <c r="K19">
        <v>28.5</v>
      </c>
      <c r="L19">
        <v>28</v>
      </c>
      <c r="M19">
        <v>27</v>
      </c>
      <c r="N19">
        <v>28</v>
      </c>
      <c r="O19">
        <v>30</v>
      </c>
      <c r="P19">
        <v>30</v>
      </c>
      <c r="Q19">
        <v>30</v>
      </c>
      <c r="R19">
        <v>30</v>
      </c>
      <c r="S19">
        <v>30</v>
      </c>
      <c r="T19">
        <v>30</v>
      </c>
      <c r="U19">
        <v>30</v>
      </c>
    </row>
    <row r="21" spans="1:22">
      <c r="B21">
        <v>0.06</v>
      </c>
      <c r="C21">
        <v>0.13</v>
      </c>
      <c r="D21">
        <v>0.19</v>
      </c>
      <c r="E21">
        <v>0.25</v>
      </c>
      <c r="F21">
        <v>0.31</v>
      </c>
      <c r="G21">
        <v>0.38</v>
      </c>
      <c r="H21">
        <v>0.44</v>
      </c>
      <c r="I21">
        <v>0.5</v>
      </c>
      <c r="J21">
        <v>0.56000000000000005</v>
      </c>
      <c r="K21">
        <v>0.63</v>
      </c>
      <c r="L21">
        <v>0.69</v>
      </c>
      <c r="M21">
        <v>0.75</v>
      </c>
      <c r="N21">
        <v>0.81</v>
      </c>
      <c r="O21">
        <v>0.88</v>
      </c>
      <c r="P21">
        <v>0.94</v>
      </c>
      <c r="Q21">
        <v>1</v>
      </c>
      <c r="R21">
        <v>1.06</v>
      </c>
      <c r="S21">
        <v>1.1299999999999999</v>
      </c>
      <c r="T21">
        <v>1.19</v>
      </c>
      <c r="U21">
        <v>1.25</v>
      </c>
      <c r="V21" t="s">
        <v>13</v>
      </c>
    </row>
    <row r="22" spans="1:22">
      <c r="A22">
        <v>750</v>
      </c>
      <c r="B22">
        <v>11</v>
      </c>
      <c r="C22">
        <v>11</v>
      </c>
      <c r="D22">
        <v>11</v>
      </c>
      <c r="E22">
        <v>11</v>
      </c>
      <c r="F22">
        <v>7</v>
      </c>
      <c r="G22">
        <v>3</v>
      </c>
      <c r="H22">
        <v>1</v>
      </c>
      <c r="I22">
        <v>-1.5</v>
      </c>
      <c r="J22">
        <v>-8</v>
      </c>
      <c r="K22">
        <v>-14</v>
      </c>
      <c r="L22">
        <v>-19</v>
      </c>
      <c r="M22">
        <v>-21</v>
      </c>
      <c r="N22">
        <v>-21</v>
      </c>
      <c r="O22">
        <v>-21</v>
      </c>
      <c r="P22">
        <v>-21</v>
      </c>
      <c r="Q22">
        <v>-21</v>
      </c>
      <c r="R22">
        <v>-21</v>
      </c>
      <c r="S22">
        <v>-21</v>
      </c>
      <c r="T22">
        <v>-21</v>
      </c>
      <c r="U22">
        <v>-21</v>
      </c>
    </row>
    <row r="23" spans="1:22">
      <c r="A23">
        <v>1000</v>
      </c>
      <c r="B23">
        <v>13.5</v>
      </c>
      <c r="C23">
        <v>13.5</v>
      </c>
      <c r="D23">
        <v>13.5</v>
      </c>
      <c r="E23">
        <v>13.5</v>
      </c>
      <c r="F23">
        <v>10</v>
      </c>
      <c r="G23">
        <v>7</v>
      </c>
      <c r="H23">
        <v>5</v>
      </c>
      <c r="I23">
        <v>0.5</v>
      </c>
      <c r="J23">
        <v>-5</v>
      </c>
      <c r="K23">
        <v>-11</v>
      </c>
      <c r="L23">
        <v>-17</v>
      </c>
      <c r="M23">
        <v>-21</v>
      </c>
      <c r="N23">
        <v>-21</v>
      </c>
      <c r="O23">
        <v>-21</v>
      </c>
      <c r="P23">
        <v>-21</v>
      </c>
      <c r="Q23">
        <v>-21</v>
      </c>
      <c r="R23">
        <v>-21</v>
      </c>
      <c r="S23">
        <v>-21</v>
      </c>
      <c r="T23">
        <v>-21</v>
      </c>
      <c r="U23">
        <v>-21</v>
      </c>
    </row>
    <row r="24" spans="1:22">
      <c r="A24">
        <v>1500</v>
      </c>
      <c r="B24">
        <v>25</v>
      </c>
      <c r="C24">
        <v>25</v>
      </c>
      <c r="D24">
        <v>25</v>
      </c>
      <c r="E24">
        <v>22</v>
      </c>
      <c r="F24">
        <v>17</v>
      </c>
      <c r="G24">
        <v>12.5</v>
      </c>
      <c r="H24">
        <v>7.5</v>
      </c>
      <c r="I24">
        <v>0.5</v>
      </c>
      <c r="J24">
        <v>-0.5</v>
      </c>
      <c r="K24">
        <v>-6.5</v>
      </c>
      <c r="L24">
        <v>-9</v>
      </c>
      <c r="M24">
        <v>-14</v>
      </c>
      <c r="N24">
        <v>-14</v>
      </c>
      <c r="O24">
        <v>-15</v>
      </c>
      <c r="P24">
        <v>-15</v>
      </c>
      <c r="Q24">
        <v>-15</v>
      </c>
      <c r="R24">
        <v>-15</v>
      </c>
      <c r="S24">
        <v>-15</v>
      </c>
      <c r="T24">
        <v>-15</v>
      </c>
      <c r="U24">
        <v>-15</v>
      </c>
    </row>
    <row r="25" spans="1:22">
      <c r="A25">
        <v>2000</v>
      </c>
      <c r="B25">
        <v>28</v>
      </c>
      <c r="C25">
        <v>28</v>
      </c>
      <c r="D25">
        <v>28</v>
      </c>
      <c r="E25">
        <v>28</v>
      </c>
      <c r="F25">
        <v>23</v>
      </c>
      <c r="G25">
        <v>17.5</v>
      </c>
      <c r="H25">
        <v>15.5</v>
      </c>
      <c r="I25">
        <v>13.5</v>
      </c>
      <c r="J25">
        <v>7.5</v>
      </c>
      <c r="K25">
        <v>3.5</v>
      </c>
      <c r="L25">
        <v>-2</v>
      </c>
      <c r="M25">
        <v>-8</v>
      </c>
      <c r="N25">
        <v>-10</v>
      </c>
      <c r="O25">
        <v>-10</v>
      </c>
      <c r="P25">
        <v>-10</v>
      </c>
      <c r="Q25">
        <v>-10</v>
      </c>
      <c r="R25">
        <v>-10</v>
      </c>
      <c r="S25">
        <v>-10</v>
      </c>
      <c r="T25">
        <v>-10</v>
      </c>
      <c r="U25">
        <v>-10</v>
      </c>
    </row>
    <row r="26" spans="1:22">
      <c r="A26">
        <v>2500</v>
      </c>
      <c r="B26">
        <v>33.5</v>
      </c>
      <c r="C26">
        <v>33.5</v>
      </c>
      <c r="D26">
        <v>33.5</v>
      </c>
      <c r="E26">
        <v>33.5</v>
      </c>
      <c r="F26">
        <v>27.5</v>
      </c>
      <c r="G26">
        <v>22</v>
      </c>
      <c r="H26">
        <v>20</v>
      </c>
      <c r="I26">
        <v>18</v>
      </c>
      <c r="J26">
        <v>14</v>
      </c>
      <c r="K26">
        <v>11.5</v>
      </c>
      <c r="L26">
        <v>6</v>
      </c>
      <c r="M26">
        <v>2</v>
      </c>
      <c r="N26">
        <v>-3</v>
      </c>
      <c r="O26">
        <v>-7</v>
      </c>
      <c r="P26">
        <v>-8.5</v>
      </c>
      <c r="Q26">
        <v>-8.5</v>
      </c>
      <c r="R26">
        <v>-8.5</v>
      </c>
      <c r="S26">
        <v>-8.5</v>
      </c>
      <c r="T26">
        <v>-8.5</v>
      </c>
      <c r="U26">
        <v>-8.5</v>
      </c>
    </row>
    <row r="27" spans="1:22">
      <c r="A27">
        <v>3000</v>
      </c>
      <c r="B27">
        <v>39</v>
      </c>
      <c r="C27">
        <v>39</v>
      </c>
      <c r="D27">
        <v>39</v>
      </c>
      <c r="E27">
        <v>39</v>
      </c>
      <c r="F27">
        <v>34</v>
      </c>
      <c r="G27">
        <v>29</v>
      </c>
      <c r="H27">
        <v>25.5</v>
      </c>
      <c r="I27">
        <v>21.5</v>
      </c>
      <c r="J27">
        <v>17</v>
      </c>
      <c r="K27">
        <v>13</v>
      </c>
      <c r="L27">
        <v>8.5</v>
      </c>
      <c r="M27">
        <v>3</v>
      </c>
      <c r="N27">
        <v>-3</v>
      </c>
      <c r="O27">
        <v>-7</v>
      </c>
      <c r="P27">
        <v>-7</v>
      </c>
      <c r="Q27">
        <v>-7</v>
      </c>
      <c r="R27">
        <v>-7</v>
      </c>
      <c r="S27">
        <v>-7</v>
      </c>
      <c r="T27">
        <v>-7</v>
      </c>
      <c r="U27">
        <v>-7</v>
      </c>
    </row>
    <row r="28" spans="1:22">
      <c r="A28">
        <v>3500</v>
      </c>
      <c r="B28">
        <v>39</v>
      </c>
      <c r="C28">
        <v>39</v>
      </c>
      <c r="D28">
        <v>39</v>
      </c>
      <c r="E28">
        <v>39</v>
      </c>
      <c r="F28">
        <v>34.5</v>
      </c>
      <c r="G28">
        <v>29.5</v>
      </c>
      <c r="H28">
        <v>25.5</v>
      </c>
      <c r="I28">
        <v>22</v>
      </c>
      <c r="J28">
        <v>20</v>
      </c>
      <c r="K28">
        <v>16.5</v>
      </c>
      <c r="L28">
        <v>14.5</v>
      </c>
      <c r="M28">
        <v>11</v>
      </c>
      <c r="N28">
        <v>1</v>
      </c>
      <c r="O28">
        <v>-3</v>
      </c>
      <c r="P28">
        <v>-3</v>
      </c>
      <c r="Q28">
        <v>-3</v>
      </c>
      <c r="R28">
        <v>-3</v>
      </c>
      <c r="S28">
        <v>-3</v>
      </c>
      <c r="T28">
        <v>-3</v>
      </c>
      <c r="U28">
        <v>-3</v>
      </c>
    </row>
    <row r="29" spans="1:22">
      <c r="A29">
        <v>4000</v>
      </c>
      <c r="B29">
        <v>38.5</v>
      </c>
      <c r="C29">
        <v>38.5</v>
      </c>
      <c r="D29">
        <v>38.5</v>
      </c>
      <c r="E29">
        <v>38.5</v>
      </c>
      <c r="F29">
        <v>35</v>
      </c>
      <c r="G29">
        <v>31.5</v>
      </c>
      <c r="H29">
        <v>27.5</v>
      </c>
      <c r="I29">
        <v>22</v>
      </c>
      <c r="J29">
        <v>19</v>
      </c>
      <c r="K29">
        <v>16</v>
      </c>
      <c r="L29">
        <v>13</v>
      </c>
      <c r="M29">
        <v>9</v>
      </c>
      <c r="N29">
        <v>1</v>
      </c>
      <c r="O29">
        <v>-1</v>
      </c>
      <c r="P29">
        <v>-1</v>
      </c>
      <c r="Q29">
        <v>-1</v>
      </c>
      <c r="R29">
        <v>-1</v>
      </c>
      <c r="S29">
        <v>-1</v>
      </c>
      <c r="T29">
        <v>-1</v>
      </c>
      <c r="U29">
        <v>-1</v>
      </c>
    </row>
    <row r="30" spans="1:22">
      <c r="A30">
        <v>4500</v>
      </c>
      <c r="B30">
        <v>36.5</v>
      </c>
      <c r="C30">
        <v>36.5</v>
      </c>
      <c r="D30">
        <v>36.5</v>
      </c>
      <c r="E30">
        <v>36.5</v>
      </c>
      <c r="F30">
        <v>35</v>
      </c>
      <c r="G30">
        <v>33</v>
      </c>
      <c r="H30">
        <v>29</v>
      </c>
      <c r="I30">
        <v>25</v>
      </c>
      <c r="J30">
        <v>23</v>
      </c>
      <c r="K30">
        <v>20.5</v>
      </c>
      <c r="L30">
        <v>19</v>
      </c>
      <c r="M30">
        <v>17</v>
      </c>
      <c r="N30">
        <v>8</v>
      </c>
      <c r="O30">
        <v>3</v>
      </c>
      <c r="P30">
        <v>3</v>
      </c>
      <c r="Q30">
        <v>3</v>
      </c>
      <c r="R30">
        <v>3</v>
      </c>
      <c r="S30">
        <v>3</v>
      </c>
      <c r="T30">
        <v>3</v>
      </c>
      <c r="U30">
        <v>3</v>
      </c>
    </row>
    <row r="31" spans="1:22">
      <c r="A31">
        <v>5000</v>
      </c>
      <c r="B31">
        <v>34</v>
      </c>
      <c r="C31">
        <v>34</v>
      </c>
      <c r="D31">
        <v>34</v>
      </c>
      <c r="E31">
        <v>34</v>
      </c>
      <c r="F31">
        <v>35</v>
      </c>
      <c r="G31">
        <v>36</v>
      </c>
      <c r="H31">
        <v>31.5</v>
      </c>
      <c r="I31">
        <v>27.5</v>
      </c>
      <c r="J31">
        <v>25</v>
      </c>
      <c r="K31">
        <v>22.5</v>
      </c>
      <c r="L31">
        <v>22</v>
      </c>
      <c r="M31">
        <v>22</v>
      </c>
      <c r="N31">
        <v>15.5</v>
      </c>
      <c r="O31">
        <v>14</v>
      </c>
      <c r="P31">
        <v>7</v>
      </c>
      <c r="Q31">
        <v>7</v>
      </c>
      <c r="R31">
        <v>7</v>
      </c>
      <c r="S31">
        <v>7</v>
      </c>
      <c r="T31">
        <v>7</v>
      </c>
      <c r="U31">
        <v>7</v>
      </c>
    </row>
    <row r="32" spans="1:22">
      <c r="A32">
        <v>5500</v>
      </c>
      <c r="B32">
        <v>33</v>
      </c>
      <c r="C32">
        <v>33</v>
      </c>
      <c r="D32">
        <v>33</v>
      </c>
      <c r="E32">
        <v>33</v>
      </c>
      <c r="F32">
        <v>32.5</v>
      </c>
      <c r="G32">
        <v>32</v>
      </c>
      <c r="H32">
        <v>31.5</v>
      </c>
      <c r="I32">
        <v>29.5</v>
      </c>
      <c r="J32">
        <v>28</v>
      </c>
      <c r="K32">
        <v>26.5</v>
      </c>
      <c r="L32">
        <v>25</v>
      </c>
      <c r="M32">
        <v>23.5</v>
      </c>
      <c r="N32">
        <v>20</v>
      </c>
      <c r="O32">
        <v>17</v>
      </c>
      <c r="P32">
        <v>10</v>
      </c>
      <c r="Q32">
        <v>10</v>
      </c>
      <c r="R32">
        <v>10</v>
      </c>
      <c r="S32">
        <v>10</v>
      </c>
      <c r="T32">
        <v>10</v>
      </c>
      <c r="U32">
        <v>10</v>
      </c>
    </row>
    <row r="33" spans="1:21">
      <c r="A33">
        <v>6000</v>
      </c>
      <c r="B33">
        <v>32.5</v>
      </c>
      <c r="C33">
        <v>32.5</v>
      </c>
      <c r="D33">
        <v>32.5</v>
      </c>
      <c r="E33">
        <v>32.5</v>
      </c>
      <c r="F33">
        <v>32.5</v>
      </c>
      <c r="G33">
        <v>32</v>
      </c>
      <c r="H33">
        <v>32</v>
      </c>
      <c r="I33">
        <v>32</v>
      </c>
      <c r="J33">
        <v>29.5</v>
      </c>
      <c r="K33">
        <v>26.5</v>
      </c>
      <c r="L33">
        <v>25</v>
      </c>
      <c r="M33">
        <v>23.5</v>
      </c>
      <c r="N33">
        <v>16</v>
      </c>
      <c r="O33">
        <v>16</v>
      </c>
      <c r="P33">
        <v>10</v>
      </c>
      <c r="Q33">
        <v>10</v>
      </c>
      <c r="R33">
        <v>10</v>
      </c>
      <c r="S33">
        <v>10</v>
      </c>
      <c r="T33">
        <v>10</v>
      </c>
      <c r="U33">
        <v>10</v>
      </c>
    </row>
    <row r="34" spans="1:21">
      <c r="A34">
        <v>6500</v>
      </c>
      <c r="B34">
        <v>31.5</v>
      </c>
      <c r="C34">
        <v>31.5</v>
      </c>
      <c r="D34">
        <v>31.5</v>
      </c>
      <c r="E34">
        <v>31.5</v>
      </c>
      <c r="F34">
        <v>31.5</v>
      </c>
      <c r="G34">
        <v>32</v>
      </c>
      <c r="H34">
        <v>30</v>
      </c>
      <c r="I34">
        <v>28</v>
      </c>
      <c r="J34">
        <v>27</v>
      </c>
      <c r="K34">
        <v>25.5</v>
      </c>
      <c r="L34">
        <v>25.5</v>
      </c>
      <c r="M34">
        <v>22.5</v>
      </c>
      <c r="N34">
        <v>20</v>
      </c>
      <c r="O34">
        <v>18.5</v>
      </c>
      <c r="P34">
        <v>13</v>
      </c>
      <c r="Q34">
        <v>13</v>
      </c>
      <c r="R34">
        <v>13</v>
      </c>
      <c r="S34">
        <v>13</v>
      </c>
      <c r="T34">
        <v>13</v>
      </c>
      <c r="U34">
        <v>13</v>
      </c>
    </row>
    <row r="35" spans="1:21">
      <c r="A35">
        <v>7000</v>
      </c>
      <c r="B35">
        <v>32.5</v>
      </c>
      <c r="C35">
        <v>32.5</v>
      </c>
      <c r="D35">
        <v>32.5</v>
      </c>
      <c r="E35">
        <v>32.5</v>
      </c>
      <c r="F35">
        <v>32.5</v>
      </c>
      <c r="G35">
        <v>32.5</v>
      </c>
      <c r="H35">
        <v>31</v>
      </c>
      <c r="I35">
        <v>29</v>
      </c>
      <c r="J35">
        <v>26</v>
      </c>
      <c r="K35">
        <v>24.5</v>
      </c>
      <c r="L35">
        <v>20.5</v>
      </c>
      <c r="M35">
        <v>19</v>
      </c>
      <c r="N35">
        <v>16</v>
      </c>
      <c r="O35">
        <v>18</v>
      </c>
      <c r="P35">
        <v>15</v>
      </c>
      <c r="Q35">
        <v>15</v>
      </c>
      <c r="R35">
        <v>15</v>
      </c>
      <c r="S35">
        <v>15</v>
      </c>
      <c r="T35">
        <v>15</v>
      </c>
      <c r="U35">
        <v>15</v>
      </c>
    </row>
    <row r="36" spans="1:21">
      <c r="A36">
        <v>7500</v>
      </c>
      <c r="B36">
        <v>31</v>
      </c>
      <c r="C36">
        <v>31</v>
      </c>
      <c r="D36">
        <v>31</v>
      </c>
      <c r="E36">
        <v>31</v>
      </c>
      <c r="F36">
        <v>31</v>
      </c>
      <c r="G36">
        <v>31</v>
      </c>
      <c r="H36">
        <v>28.5</v>
      </c>
      <c r="I36">
        <v>26</v>
      </c>
      <c r="J36">
        <v>25</v>
      </c>
      <c r="K36">
        <v>24</v>
      </c>
      <c r="L36">
        <v>20</v>
      </c>
      <c r="M36">
        <v>19</v>
      </c>
      <c r="N36">
        <v>16</v>
      </c>
      <c r="O36">
        <v>18</v>
      </c>
      <c r="P36">
        <v>15</v>
      </c>
      <c r="Q36">
        <v>15</v>
      </c>
      <c r="R36">
        <v>15</v>
      </c>
      <c r="S36">
        <v>15</v>
      </c>
      <c r="T36">
        <v>15</v>
      </c>
      <c r="U36">
        <v>15</v>
      </c>
    </row>
    <row r="37" spans="1:21">
      <c r="A37">
        <v>8000</v>
      </c>
      <c r="B37">
        <v>27.5</v>
      </c>
      <c r="C37">
        <v>27.5</v>
      </c>
      <c r="D37">
        <v>27.5</v>
      </c>
      <c r="E37">
        <v>27.5</v>
      </c>
      <c r="F37">
        <v>27.5</v>
      </c>
      <c r="G37">
        <v>27.5</v>
      </c>
      <c r="H37">
        <v>25.5</v>
      </c>
      <c r="I37">
        <v>24</v>
      </c>
      <c r="J37">
        <v>24</v>
      </c>
      <c r="K37">
        <v>23.5</v>
      </c>
      <c r="L37">
        <v>20</v>
      </c>
      <c r="M37">
        <v>19</v>
      </c>
      <c r="N37">
        <v>16</v>
      </c>
      <c r="O37">
        <v>18</v>
      </c>
      <c r="P37">
        <v>15</v>
      </c>
      <c r="Q37">
        <v>15</v>
      </c>
      <c r="R37">
        <v>15</v>
      </c>
      <c r="S37">
        <v>15</v>
      </c>
      <c r="T37">
        <v>15</v>
      </c>
      <c r="U37">
        <v>15</v>
      </c>
    </row>
    <row r="38" spans="1:21">
      <c r="A38">
        <v>8500</v>
      </c>
      <c r="B38">
        <v>27.5</v>
      </c>
      <c r="C38">
        <v>27.5</v>
      </c>
      <c r="D38">
        <v>27.5</v>
      </c>
      <c r="E38">
        <v>27.5</v>
      </c>
      <c r="F38">
        <v>27.5</v>
      </c>
      <c r="G38">
        <v>27.5</v>
      </c>
      <c r="H38">
        <v>25.5</v>
      </c>
      <c r="I38">
        <v>24</v>
      </c>
      <c r="J38">
        <v>24</v>
      </c>
      <c r="K38">
        <v>23.5</v>
      </c>
      <c r="L38">
        <v>20</v>
      </c>
      <c r="M38">
        <v>19</v>
      </c>
      <c r="N38">
        <v>18</v>
      </c>
      <c r="O38">
        <v>15</v>
      </c>
      <c r="P38">
        <v>15</v>
      </c>
      <c r="Q38">
        <v>15</v>
      </c>
      <c r="R38">
        <v>15</v>
      </c>
      <c r="S38">
        <v>15</v>
      </c>
      <c r="T38">
        <v>15</v>
      </c>
      <c r="U38">
        <v>15</v>
      </c>
    </row>
    <row r="39" spans="1:21">
      <c r="A39">
        <v>9000</v>
      </c>
      <c r="B39">
        <v>27.5</v>
      </c>
      <c r="C39">
        <v>27.5</v>
      </c>
      <c r="D39">
        <v>27.5</v>
      </c>
      <c r="E39">
        <v>27.5</v>
      </c>
      <c r="F39">
        <v>27.5</v>
      </c>
      <c r="G39">
        <v>27.5</v>
      </c>
      <c r="H39">
        <v>25.5</v>
      </c>
      <c r="I39">
        <v>24</v>
      </c>
      <c r="J39">
        <v>24</v>
      </c>
      <c r="K39">
        <v>23.5</v>
      </c>
      <c r="L39">
        <v>20</v>
      </c>
      <c r="M39">
        <v>19</v>
      </c>
      <c r="N39">
        <v>18</v>
      </c>
      <c r="O39">
        <v>15</v>
      </c>
      <c r="P39">
        <v>15</v>
      </c>
      <c r="Q39">
        <v>15</v>
      </c>
      <c r="R39">
        <v>15</v>
      </c>
      <c r="S39">
        <v>15</v>
      </c>
      <c r="T39">
        <v>15</v>
      </c>
      <c r="U39">
        <v>15</v>
      </c>
    </row>
    <row r="40" spans="1:21">
      <c r="A40" t="s">
        <v>68</v>
      </c>
    </row>
    <row r="41" spans="1:21">
      <c r="B41">
        <v>0.06</v>
      </c>
      <c r="C41">
        <v>0.13</v>
      </c>
      <c r="D41">
        <v>0.19</v>
      </c>
      <c r="E41">
        <v>0.25</v>
      </c>
      <c r="F41">
        <v>0.31</v>
      </c>
      <c r="G41">
        <v>0.38</v>
      </c>
      <c r="H41">
        <v>0.44</v>
      </c>
      <c r="I41">
        <v>0.5</v>
      </c>
      <c r="J41">
        <v>0.56000000000000005</v>
      </c>
      <c r="K41">
        <v>0.63</v>
      </c>
      <c r="L41">
        <v>0.69</v>
      </c>
      <c r="M41">
        <v>0.75</v>
      </c>
      <c r="N41">
        <v>0.81</v>
      </c>
      <c r="O41">
        <v>0.88</v>
      </c>
      <c r="P41">
        <v>0.94</v>
      </c>
      <c r="Q41">
        <v>1</v>
      </c>
      <c r="R41">
        <v>1.06</v>
      </c>
      <c r="S41">
        <v>1.1299999999999999</v>
      </c>
      <c r="T41">
        <v>1.19</v>
      </c>
      <c r="U41">
        <v>1.25</v>
      </c>
    </row>
    <row r="42" spans="1:21">
      <c r="A42">
        <v>750</v>
      </c>
      <c r="B42">
        <f>B2-B22</f>
        <v>5</v>
      </c>
      <c r="C42">
        <f t="shared" ref="C42:U42" si="0">C2-C22</f>
        <v>5</v>
      </c>
      <c r="D42">
        <f t="shared" si="0"/>
        <v>5</v>
      </c>
      <c r="E42">
        <f t="shared" si="0"/>
        <v>5</v>
      </c>
      <c r="F42">
        <f t="shared" si="0"/>
        <v>5</v>
      </c>
      <c r="G42">
        <f t="shared" si="0"/>
        <v>5</v>
      </c>
      <c r="H42">
        <f t="shared" si="0"/>
        <v>5</v>
      </c>
      <c r="I42">
        <f t="shared" si="0"/>
        <v>5</v>
      </c>
      <c r="J42">
        <f t="shared" si="0"/>
        <v>5</v>
      </c>
      <c r="K42">
        <f t="shared" si="0"/>
        <v>8</v>
      </c>
      <c r="L42">
        <f t="shared" si="0"/>
        <v>10</v>
      </c>
      <c r="M42">
        <f t="shared" si="0"/>
        <v>10</v>
      </c>
      <c r="N42">
        <f t="shared" si="0"/>
        <v>10</v>
      </c>
      <c r="O42">
        <f t="shared" si="0"/>
        <v>10</v>
      </c>
      <c r="P42">
        <f t="shared" si="0"/>
        <v>10</v>
      </c>
      <c r="Q42">
        <f t="shared" si="0"/>
        <v>10</v>
      </c>
      <c r="R42">
        <f t="shared" si="0"/>
        <v>10</v>
      </c>
      <c r="S42">
        <f t="shared" si="0"/>
        <v>10</v>
      </c>
      <c r="T42">
        <f t="shared" si="0"/>
        <v>10</v>
      </c>
      <c r="U42">
        <f t="shared" si="0"/>
        <v>10</v>
      </c>
    </row>
    <row r="43" spans="1:21">
      <c r="A43">
        <v>1000</v>
      </c>
      <c r="B43">
        <f t="shared" ref="B43:U43" si="1">B3-B23</f>
        <v>5</v>
      </c>
      <c r="C43">
        <f t="shared" si="1"/>
        <v>5</v>
      </c>
      <c r="D43">
        <f t="shared" si="1"/>
        <v>5</v>
      </c>
      <c r="E43">
        <f t="shared" si="1"/>
        <v>5</v>
      </c>
      <c r="F43">
        <f t="shared" si="1"/>
        <v>5</v>
      </c>
      <c r="G43">
        <f t="shared" si="1"/>
        <v>5</v>
      </c>
      <c r="H43">
        <f t="shared" si="1"/>
        <v>5</v>
      </c>
      <c r="I43">
        <f t="shared" si="1"/>
        <v>5</v>
      </c>
      <c r="J43">
        <f t="shared" si="1"/>
        <v>5</v>
      </c>
      <c r="K43">
        <f t="shared" si="1"/>
        <v>8</v>
      </c>
      <c r="L43">
        <f t="shared" si="1"/>
        <v>10</v>
      </c>
      <c r="M43">
        <f t="shared" si="1"/>
        <v>10</v>
      </c>
      <c r="N43">
        <f t="shared" si="1"/>
        <v>10</v>
      </c>
      <c r="O43">
        <f t="shared" si="1"/>
        <v>10</v>
      </c>
      <c r="P43">
        <f t="shared" si="1"/>
        <v>10</v>
      </c>
      <c r="Q43">
        <f t="shared" si="1"/>
        <v>10</v>
      </c>
      <c r="R43">
        <f t="shared" si="1"/>
        <v>10</v>
      </c>
      <c r="S43">
        <f t="shared" si="1"/>
        <v>10</v>
      </c>
      <c r="T43">
        <f t="shared" si="1"/>
        <v>10</v>
      </c>
      <c r="U43">
        <f t="shared" si="1"/>
        <v>10</v>
      </c>
    </row>
    <row r="44" spans="1:21">
      <c r="A44">
        <v>1500</v>
      </c>
      <c r="B44">
        <f t="shared" ref="B44:U44" si="2">B4-B24</f>
        <v>5</v>
      </c>
      <c r="C44">
        <f t="shared" si="2"/>
        <v>5</v>
      </c>
      <c r="D44">
        <f t="shared" si="2"/>
        <v>5</v>
      </c>
      <c r="E44">
        <f t="shared" si="2"/>
        <v>5</v>
      </c>
      <c r="F44">
        <f t="shared" si="2"/>
        <v>5</v>
      </c>
      <c r="G44">
        <f t="shared" si="2"/>
        <v>5</v>
      </c>
      <c r="H44">
        <f t="shared" si="2"/>
        <v>8</v>
      </c>
      <c r="I44">
        <f t="shared" si="2"/>
        <v>10</v>
      </c>
      <c r="J44">
        <f t="shared" si="2"/>
        <v>10</v>
      </c>
      <c r="K44">
        <f t="shared" si="2"/>
        <v>12</v>
      </c>
      <c r="L44">
        <f t="shared" si="2"/>
        <v>11</v>
      </c>
      <c r="M44">
        <f t="shared" si="2"/>
        <v>15</v>
      </c>
      <c r="N44">
        <f t="shared" si="2"/>
        <v>15</v>
      </c>
      <c r="O44">
        <f t="shared" si="2"/>
        <v>15</v>
      </c>
      <c r="P44">
        <f t="shared" si="2"/>
        <v>15</v>
      </c>
      <c r="Q44">
        <f t="shared" si="2"/>
        <v>15</v>
      </c>
      <c r="R44">
        <f t="shared" si="2"/>
        <v>15</v>
      </c>
      <c r="S44">
        <f t="shared" si="2"/>
        <v>15</v>
      </c>
      <c r="T44">
        <f t="shared" si="2"/>
        <v>15</v>
      </c>
      <c r="U44">
        <f t="shared" si="2"/>
        <v>15</v>
      </c>
    </row>
    <row r="45" spans="1:21">
      <c r="A45">
        <v>2000</v>
      </c>
      <c r="B45">
        <f t="shared" ref="B45:U45" si="3">B5-B25</f>
        <v>5</v>
      </c>
      <c r="C45">
        <f t="shared" si="3"/>
        <v>5</v>
      </c>
      <c r="D45">
        <f t="shared" si="3"/>
        <v>5</v>
      </c>
      <c r="E45">
        <f t="shared" si="3"/>
        <v>5</v>
      </c>
      <c r="F45">
        <f t="shared" si="3"/>
        <v>5</v>
      </c>
      <c r="G45">
        <f t="shared" si="3"/>
        <v>5</v>
      </c>
      <c r="H45">
        <f t="shared" si="3"/>
        <v>5</v>
      </c>
      <c r="I45">
        <f t="shared" si="3"/>
        <v>5</v>
      </c>
      <c r="J45">
        <f t="shared" si="3"/>
        <v>5</v>
      </c>
      <c r="K45">
        <f t="shared" si="3"/>
        <v>6</v>
      </c>
      <c r="L45">
        <f t="shared" si="3"/>
        <v>7</v>
      </c>
      <c r="M45">
        <f t="shared" si="3"/>
        <v>13</v>
      </c>
      <c r="N45">
        <f t="shared" si="3"/>
        <v>15</v>
      </c>
      <c r="O45">
        <f t="shared" si="3"/>
        <v>15</v>
      </c>
      <c r="P45">
        <f t="shared" si="3"/>
        <v>15</v>
      </c>
      <c r="Q45">
        <f t="shared" si="3"/>
        <v>15</v>
      </c>
      <c r="R45">
        <f t="shared" si="3"/>
        <v>15</v>
      </c>
      <c r="S45">
        <f t="shared" si="3"/>
        <v>15</v>
      </c>
      <c r="T45">
        <f t="shared" si="3"/>
        <v>15</v>
      </c>
      <c r="U45">
        <f t="shared" si="3"/>
        <v>15</v>
      </c>
    </row>
    <row r="46" spans="1:21">
      <c r="A46">
        <v>2500</v>
      </c>
      <c r="B46">
        <f t="shared" ref="B46:U46" si="4">B6-B26</f>
        <v>5</v>
      </c>
      <c r="C46">
        <f t="shared" si="4"/>
        <v>5</v>
      </c>
      <c r="D46">
        <f t="shared" si="4"/>
        <v>5</v>
      </c>
      <c r="E46">
        <f t="shared" si="4"/>
        <v>5</v>
      </c>
      <c r="F46">
        <f t="shared" si="4"/>
        <v>5</v>
      </c>
      <c r="G46">
        <f t="shared" si="4"/>
        <v>5</v>
      </c>
      <c r="H46">
        <f t="shared" si="4"/>
        <v>5</v>
      </c>
      <c r="I46">
        <f t="shared" si="4"/>
        <v>5</v>
      </c>
      <c r="J46">
        <f t="shared" si="4"/>
        <v>5.5</v>
      </c>
      <c r="K46">
        <f t="shared" si="4"/>
        <v>5.5</v>
      </c>
      <c r="L46">
        <f t="shared" si="4"/>
        <v>7</v>
      </c>
      <c r="M46">
        <f t="shared" si="4"/>
        <v>10</v>
      </c>
      <c r="N46">
        <f t="shared" si="4"/>
        <v>13</v>
      </c>
      <c r="O46">
        <f t="shared" si="4"/>
        <v>15</v>
      </c>
      <c r="P46">
        <f t="shared" si="4"/>
        <v>15</v>
      </c>
      <c r="Q46">
        <f t="shared" si="4"/>
        <v>15</v>
      </c>
      <c r="R46">
        <f t="shared" si="4"/>
        <v>15</v>
      </c>
      <c r="S46">
        <f t="shared" si="4"/>
        <v>15</v>
      </c>
      <c r="T46">
        <f t="shared" si="4"/>
        <v>15</v>
      </c>
      <c r="U46">
        <f t="shared" si="4"/>
        <v>15</v>
      </c>
    </row>
    <row r="47" spans="1:21">
      <c r="A47">
        <v>3000</v>
      </c>
      <c r="B47">
        <f t="shared" ref="B47:U47" si="5">B7-B27</f>
        <v>5</v>
      </c>
      <c r="C47">
        <f t="shared" si="5"/>
        <v>5</v>
      </c>
      <c r="D47">
        <f t="shared" si="5"/>
        <v>5</v>
      </c>
      <c r="E47">
        <f t="shared" si="5"/>
        <v>5</v>
      </c>
      <c r="F47">
        <f t="shared" si="5"/>
        <v>5</v>
      </c>
      <c r="G47">
        <f t="shared" si="5"/>
        <v>5</v>
      </c>
      <c r="H47">
        <f t="shared" si="5"/>
        <v>5</v>
      </c>
      <c r="I47">
        <f t="shared" si="5"/>
        <v>5</v>
      </c>
      <c r="J47">
        <f t="shared" si="5"/>
        <v>7</v>
      </c>
      <c r="K47">
        <f t="shared" si="5"/>
        <v>8</v>
      </c>
      <c r="L47">
        <f t="shared" si="5"/>
        <v>9</v>
      </c>
      <c r="M47">
        <f t="shared" si="5"/>
        <v>10</v>
      </c>
      <c r="N47">
        <f t="shared" si="5"/>
        <v>13</v>
      </c>
      <c r="O47">
        <f t="shared" si="5"/>
        <v>15</v>
      </c>
      <c r="P47">
        <f t="shared" si="5"/>
        <v>15</v>
      </c>
      <c r="Q47">
        <f t="shared" si="5"/>
        <v>15</v>
      </c>
      <c r="R47">
        <f t="shared" si="5"/>
        <v>15</v>
      </c>
      <c r="S47">
        <f t="shared" si="5"/>
        <v>15</v>
      </c>
      <c r="T47">
        <f t="shared" si="5"/>
        <v>15</v>
      </c>
      <c r="U47">
        <f t="shared" si="5"/>
        <v>15</v>
      </c>
    </row>
    <row r="48" spans="1:21">
      <c r="A48">
        <v>3500</v>
      </c>
      <c r="B48">
        <f t="shared" ref="B48:U48" si="6">B8-B28</f>
        <v>5</v>
      </c>
      <c r="C48">
        <f t="shared" si="6"/>
        <v>5</v>
      </c>
      <c r="D48">
        <f t="shared" si="6"/>
        <v>5</v>
      </c>
      <c r="E48">
        <f t="shared" si="6"/>
        <v>5</v>
      </c>
      <c r="F48">
        <f t="shared" si="6"/>
        <v>5</v>
      </c>
      <c r="G48">
        <f t="shared" si="6"/>
        <v>5</v>
      </c>
      <c r="H48">
        <f t="shared" si="6"/>
        <v>5</v>
      </c>
      <c r="I48">
        <f t="shared" si="6"/>
        <v>5</v>
      </c>
      <c r="J48">
        <f t="shared" si="6"/>
        <v>5</v>
      </c>
      <c r="K48">
        <f t="shared" si="6"/>
        <v>5</v>
      </c>
      <c r="L48">
        <f t="shared" si="6"/>
        <v>5</v>
      </c>
      <c r="M48">
        <f t="shared" si="6"/>
        <v>5</v>
      </c>
      <c r="N48">
        <f t="shared" si="6"/>
        <v>13</v>
      </c>
      <c r="O48">
        <f t="shared" si="6"/>
        <v>15</v>
      </c>
      <c r="P48">
        <f t="shared" si="6"/>
        <v>15</v>
      </c>
      <c r="Q48">
        <f t="shared" si="6"/>
        <v>15</v>
      </c>
      <c r="R48">
        <f t="shared" si="6"/>
        <v>15</v>
      </c>
      <c r="S48">
        <f t="shared" si="6"/>
        <v>15</v>
      </c>
      <c r="T48">
        <f t="shared" si="6"/>
        <v>15</v>
      </c>
      <c r="U48">
        <f t="shared" si="6"/>
        <v>15</v>
      </c>
    </row>
    <row r="49" spans="1:21">
      <c r="A49">
        <v>4000</v>
      </c>
      <c r="B49">
        <f t="shared" ref="B49:U49" si="7">B9-B29</f>
        <v>5</v>
      </c>
      <c r="C49">
        <f t="shared" si="7"/>
        <v>5</v>
      </c>
      <c r="D49">
        <f t="shared" si="7"/>
        <v>5</v>
      </c>
      <c r="E49">
        <f t="shared" si="7"/>
        <v>5</v>
      </c>
      <c r="F49">
        <f t="shared" si="7"/>
        <v>5</v>
      </c>
      <c r="G49">
        <f t="shared" si="7"/>
        <v>5</v>
      </c>
      <c r="H49">
        <f t="shared" si="7"/>
        <v>5</v>
      </c>
      <c r="I49">
        <f t="shared" si="7"/>
        <v>5</v>
      </c>
      <c r="J49">
        <f t="shared" si="7"/>
        <v>5</v>
      </c>
      <c r="K49">
        <f t="shared" si="7"/>
        <v>5</v>
      </c>
      <c r="L49">
        <f t="shared" si="7"/>
        <v>5</v>
      </c>
      <c r="M49">
        <f t="shared" si="7"/>
        <v>5</v>
      </c>
      <c r="N49">
        <f t="shared" si="7"/>
        <v>13</v>
      </c>
      <c r="O49">
        <f t="shared" si="7"/>
        <v>15</v>
      </c>
      <c r="P49">
        <f t="shared" si="7"/>
        <v>15</v>
      </c>
      <c r="Q49">
        <f t="shared" si="7"/>
        <v>15</v>
      </c>
      <c r="R49">
        <f t="shared" si="7"/>
        <v>15</v>
      </c>
      <c r="S49">
        <f t="shared" si="7"/>
        <v>15</v>
      </c>
      <c r="T49">
        <f t="shared" si="7"/>
        <v>15</v>
      </c>
      <c r="U49">
        <f t="shared" si="7"/>
        <v>15</v>
      </c>
    </row>
    <row r="50" spans="1:21">
      <c r="A50">
        <v>4500</v>
      </c>
      <c r="B50">
        <f t="shared" ref="B50:U50" si="8">B10-B30</f>
        <v>5</v>
      </c>
      <c r="C50">
        <f t="shared" si="8"/>
        <v>5</v>
      </c>
      <c r="D50">
        <f t="shared" si="8"/>
        <v>5</v>
      </c>
      <c r="E50">
        <f t="shared" si="8"/>
        <v>5</v>
      </c>
      <c r="F50">
        <f t="shared" si="8"/>
        <v>5</v>
      </c>
      <c r="G50">
        <f t="shared" si="8"/>
        <v>5</v>
      </c>
      <c r="H50">
        <f t="shared" si="8"/>
        <v>5</v>
      </c>
      <c r="I50">
        <f t="shared" si="8"/>
        <v>5</v>
      </c>
      <c r="J50">
        <f t="shared" si="8"/>
        <v>5</v>
      </c>
      <c r="K50">
        <f t="shared" si="8"/>
        <v>5</v>
      </c>
      <c r="L50">
        <f t="shared" si="8"/>
        <v>5</v>
      </c>
      <c r="M50">
        <f t="shared" si="8"/>
        <v>5</v>
      </c>
      <c r="N50">
        <f t="shared" si="8"/>
        <v>13</v>
      </c>
      <c r="O50">
        <f t="shared" si="8"/>
        <v>15</v>
      </c>
      <c r="P50">
        <f t="shared" si="8"/>
        <v>15</v>
      </c>
      <c r="Q50">
        <f t="shared" si="8"/>
        <v>15</v>
      </c>
      <c r="R50">
        <f t="shared" si="8"/>
        <v>15</v>
      </c>
      <c r="S50">
        <f t="shared" si="8"/>
        <v>15</v>
      </c>
      <c r="T50">
        <f t="shared" si="8"/>
        <v>15</v>
      </c>
      <c r="U50">
        <f t="shared" si="8"/>
        <v>15</v>
      </c>
    </row>
    <row r="51" spans="1:21">
      <c r="A51">
        <v>5000</v>
      </c>
      <c r="B51">
        <f t="shared" ref="B51:U51" si="9">B11-B31</f>
        <v>5</v>
      </c>
      <c r="C51">
        <f t="shared" si="9"/>
        <v>5</v>
      </c>
      <c r="D51">
        <f t="shared" si="9"/>
        <v>5</v>
      </c>
      <c r="E51">
        <f t="shared" si="9"/>
        <v>5</v>
      </c>
      <c r="F51">
        <f t="shared" si="9"/>
        <v>5</v>
      </c>
      <c r="G51">
        <f t="shared" si="9"/>
        <v>5</v>
      </c>
      <c r="H51">
        <f t="shared" si="9"/>
        <v>5</v>
      </c>
      <c r="I51">
        <f t="shared" si="9"/>
        <v>5</v>
      </c>
      <c r="J51">
        <f t="shared" si="9"/>
        <v>5</v>
      </c>
      <c r="K51">
        <f t="shared" si="9"/>
        <v>5</v>
      </c>
      <c r="L51">
        <f t="shared" si="9"/>
        <v>5</v>
      </c>
      <c r="M51">
        <f t="shared" si="9"/>
        <v>5</v>
      </c>
      <c r="N51">
        <f t="shared" si="9"/>
        <v>8</v>
      </c>
      <c r="O51">
        <f t="shared" si="9"/>
        <v>10</v>
      </c>
      <c r="P51">
        <f t="shared" si="9"/>
        <v>15</v>
      </c>
      <c r="Q51">
        <f t="shared" si="9"/>
        <v>15</v>
      </c>
      <c r="R51">
        <f t="shared" si="9"/>
        <v>15</v>
      </c>
      <c r="S51">
        <f t="shared" si="9"/>
        <v>15</v>
      </c>
      <c r="T51">
        <f t="shared" si="9"/>
        <v>15</v>
      </c>
      <c r="U51">
        <f t="shared" si="9"/>
        <v>15</v>
      </c>
    </row>
    <row r="52" spans="1:21">
      <c r="A52">
        <v>5500</v>
      </c>
      <c r="B52">
        <f t="shared" ref="B52:U52" si="10">B12-B32</f>
        <v>5</v>
      </c>
      <c r="C52">
        <f t="shared" si="10"/>
        <v>5</v>
      </c>
      <c r="D52">
        <f t="shared" si="10"/>
        <v>5</v>
      </c>
      <c r="E52">
        <f t="shared" si="10"/>
        <v>5</v>
      </c>
      <c r="F52">
        <f t="shared" si="10"/>
        <v>5</v>
      </c>
      <c r="G52">
        <f t="shared" si="10"/>
        <v>5</v>
      </c>
      <c r="H52">
        <f t="shared" si="10"/>
        <v>5</v>
      </c>
      <c r="I52">
        <f t="shared" si="10"/>
        <v>5</v>
      </c>
      <c r="J52">
        <f t="shared" si="10"/>
        <v>5</v>
      </c>
      <c r="K52">
        <f t="shared" si="10"/>
        <v>5</v>
      </c>
      <c r="L52">
        <f t="shared" si="10"/>
        <v>5</v>
      </c>
      <c r="M52">
        <f t="shared" si="10"/>
        <v>5</v>
      </c>
      <c r="N52">
        <f t="shared" si="10"/>
        <v>8</v>
      </c>
      <c r="O52">
        <f t="shared" si="10"/>
        <v>10</v>
      </c>
      <c r="P52">
        <f t="shared" si="10"/>
        <v>15</v>
      </c>
      <c r="Q52">
        <f t="shared" si="10"/>
        <v>15</v>
      </c>
      <c r="R52">
        <f t="shared" si="10"/>
        <v>15</v>
      </c>
      <c r="S52">
        <f t="shared" si="10"/>
        <v>15</v>
      </c>
      <c r="T52">
        <f t="shared" si="10"/>
        <v>15</v>
      </c>
      <c r="U52">
        <f t="shared" si="10"/>
        <v>15</v>
      </c>
    </row>
    <row r="53" spans="1:21">
      <c r="A53">
        <v>6000</v>
      </c>
      <c r="B53">
        <f t="shared" ref="B53:U53" si="11">B13-B33</f>
        <v>5</v>
      </c>
      <c r="C53">
        <f t="shared" si="11"/>
        <v>5</v>
      </c>
      <c r="D53">
        <f t="shared" si="11"/>
        <v>5</v>
      </c>
      <c r="E53">
        <f t="shared" si="11"/>
        <v>5</v>
      </c>
      <c r="F53">
        <f t="shared" si="11"/>
        <v>5</v>
      </c>
      <c r="G53">
        <f t="shared" si="11"/>
        <v>5</v>
      </c>
      <c r="H53">
        <f t="shared" si="11"/>
        <v>5</v>
      </c>
      <c r="I53">
        <f t="shared" si="11"/>
        <v>5</v>
      </c>
      <c r="J53">
        <f t="shared" si="11"/>
        <v>5</v>
      </c>
      <c r="K53">
        <f t="shared" si="11"/>
        <v>5</v>
      </c>
      <c r="L53">
        <f t="shared" si="11"/>
        <v>5</v>
      </c>
      <c r="M53">
        <f t="shared" si="11"/>
        <v>5</v>
      </c>
      <c r="N53">
        <f t="shared" si="11"/>
        <v>10</v>
      </c>
      <c r="O53">
        <f t="shared" si="11"/>
        <v>10</v>
      </c>
      <c r="P53">
        <f t="shared" si="11"/>
        <v>15</v>
      </c>
      <c r="Q53">
        <f t="shared" si="11"/>
        <v>15</v>
      </c>
      <c r="R53">
        <f t="shared" si="11"/>
        <v>15</v>
      </c>
      <c r="S53">
        <f t="shared" si="11"/>
        <v>15</v>
      </c>
      <c r="T53">
        <f t="shared" si="11"/>
        <v>15</v>
      </c>
      <c r="U53">
        <f t="shared" si="11"/>
        <v>15</v>
      </c>
    </row>
    <row r="54" spans="1:21">
      <c r="A54">
        <v>6500</v>
      </c>
      <c r="B54">
        <f t="shared" ref="B54:U54" si="12">B14-B34</f>
        <v>5</v>
      </c>
      <c r="C54">
        <f t="shared" si="12"/>
        <v>5</v>
      </c>
      <c r="D54">
        <f t="shared" si="12"/>
        <v>5</v>
      </c>
      <c r="E54">
        <f t="shared" si="12"/>
        <v>5</v>
      </c>
      <c r="F54">
        <f t="shared" si="12"/>
        <v>5</v>
      </c>
      <c r="G54">
        <f t="shared" si="12"/>
        <v>5</v>
      </c>
      <c r="H54">
        <f t="shared" si="12"/>
        <v>5</v>
      </c>
      <c r="I54">
        <f t="shared" si="12"/>
        <v>5</v>
      </c>
      <c r="J54">
        <f t="shared" si="12"/>
        <v>5</v>
      </c>
      <c r="K54">
        <f t="shared" si="12"/>
        <v>5</v>
      </c>
      <c r="L54">
        <f t="shared" si="12"/>
        <v>5</v>
      </c>
      <c r="M54">
        <f t="shared" si="12"/>
        <v>5</v>
      </c>
      <c r="N54">
        <f t="shared" si="12"/>
        <v>10</v>
      </c>
      <c r="O54">
        <f t="shared" si="12"/>
        <v>10</v>
      </c>
      <c r="P54">
        <f t="shared" si="12"/>
        <v>15</v>
      </c>
      <c r="Q54">
        <f t="shared" si="12"/>
        <v>15</v>
      </c>
      <c r="R54">
        <f t="shared" si="12"/>
        <v>15</v>
      </c>
      <c r="S54">
        <f t="shared" si="12"/>
        <v>15</v>
      </c>
      <c r="T54">
        <f t="shared" si="12"/>
        <v>15</v>
      </c>
      <c r="U54">
        <f t="shared" si="12"/>
        <v>15</v>
      </c>
    </row>
    <row r="55" spans="1:21">
      <c r="A55">
        <v>7000</v>
      </c>
      <c r="B55">
        <f t="shared" ref="B55:U55" si="13">B15-B35</f>
        <v>5</v>
      </c>
      <c r="C55">
        <f t="shared" si="13"/>
        <v>5</v>
      </c>
      <c r="D55">
        <f t="shared" si="13"/>
        <v>5</v>
      </c>
      <c r="E55">
        <f t="shared" si="13"/>
        <v>5</v>
      </c>
      <c r="F55">
        <f t="shared" si="13"/>
        <v>5</v>
      </c>
      <c r="G55">
        <f t="shared" si="13"/>
        <v>5</v>
      </c>
      <c r="H55">
        <f t="shared" si="13"/>
        <v>5</v>
      </c>
      <c r="I55">
        <f t="shared" si="13"/>
        <v>5</v>
      </c>
      <c r="J55">
        <f t="shared" si="13"/>
        <v>5</v>
      </c>
      <c r="K55">
        <f t="shared" si="13"/>
        <v>5</v>
      </c>
      <c r="L55">
        <f t="shared" si="13"/>
        <v>8</v>
      </c>
      <c r="M55">
        <f t="shared" si="13"/>
        <v>8</v>
      </c>
      <c r="N55">
        <f t="shared" si="13"/>
        <v>10</v>
      </c>
      <c r="O55">
        <f t="shared" si="13"/>
        <v>10</v>
      </c>
      <c r="P55">
        <f t="shared" si="13"/>
        <v>15</v>
      </c>
      <c r="Q55">
        <f t="shared" si="13"/>
        <v>15</v>
      </c>
      <c r="R55">
        <f t="shared" si="13"/>
        <v>15</v>
      </c>
      <c r="S55">
        <f t="shared" si="13"/>
        <v>15</v>
      </c>
      <c r="T55">
        <f t="shared" si="13"/>
        <v>15</v>
      </c>
      <c r="U55">
        <f t="shared" si="13"/>
        <v>15</v>
      </c>
    </row>
    <row r="56" spans="1:21">
      <c r="A56">
        <v>7500</v>
      </c>
      <c r="B56">
        <f t="shared" ref="B56:U56" si="14">B16-B36</f>
        <v>5</v>
      </c>
      <c r="C56">
        <f t="shared" si="14"/>
        <v>5</v>
      </c>
      <c r="D56">
        <f t="shared" si="14"/>
        <v>5</v>
      </c>
      <c r="E56">
        <f t="shared" si="14"/>
        <v>5</v>
      </c>
      <c r="F56">
        <f t="shared" si="14"/>
        <v>5</v>
      </c>
      <c r="G56">
        <f t="shared" si="14"/>
        <v>5</v>
      </c>
      <c r="H56">
        <f t="shared" si="14"/>
        <v>5</v>
      </c>
      <c r="I56">
        <f t="shared" si="14"/>
        <v>5</v>
      </c>
      <c r="J56">
        <f t="shared" si="14"/>
        <v>5</v>
      </c>
      <c r="K56">
        <f t="shared" si="14"/>
        <v>5</v>
      </c>
      <c r="L56">
        <f t="shared" si="14"/>
        <v>8</v>
      </c>
      <c r="M56">
        <f t="shared" si="14"/>
        <v>8</v>
      </c>
      <c r="N56">
        <f t="shared" si="14"/>
        <v>10</v>
      </c>
      <c r="O56">
        <f t="shared" si="14"/>
        <v>10</v>
      </c>
      <c r="P56">
        <f t="shared" si="14"/>
        <v>15</v>
      </c>
      <c r="Q56">
        <f t="shared" si="14"/>
        <v>15</v>
      </c>
      <c r="R56">
        <f t="shared" si="14"/>
        <v>15</v>
      </c>
      <c r="S56">
        <f t="shared" si="14"/>
        <v>15</v>
      </c>
      <c r="T56">
        <f t="shared" si="14"/>
        <v>15</v>
      </c>
      <c r="U56">
        <f t="shared" si="14"/>
        <v>15</v>
      </c>
    </row>
    <row r="57" spans="1:21">
      <c r="A57">
        <v>8000</v>
      </c>
      <c r="B57">
        <f t="shared" ref="B57:U57" si="15">B17-B37</f>
        <v>5</v>
      </c>
      <c r="C57">
        <f t="shared" si="15"/>
        <v>5</v>
      </c>
      <c r="D57">
        <f t="shared" si="15"/>
        <v>5</v>
      </c>
      <c r="E57">
        <f t="shared" si="15"/>
        <v>5</v>
      </c>
      <c r="F57">
        <f t="shared" si="15"/>
        <v>5</v>
      </c>
      <c r="G57">
        <f t="shared" si="15"/>
        <v>5</v>
      </c>
      <c r="H57">
        <f t="shared" si="15"/>
        <v>5</v>
      </c>
      <c r="I57">
        <f t="shared" si="15"/>
        <v>5</v>
      </c>
      <c r="J57">
        <f t="shared" si="15"/>
        <v>5</v>
      </c>
      <c r="K57">
        <f t="shared" si="15"/>
        <v>5</v>
      </c>
      <c r="L57">
        <f t="shared" si="15"/>
        <v>8</v>
      </c>
      <c r="M57">
        <f t="shared" si="15"/>
        <v>8</v>
      </c>
      <c r="N57">
        <f t="shared" si="15"/>
        <v>10</v>
      </c>
      <c r="O57">
        <f t="shared" si="15"/>
        <v>10</v>
      </c>
      <c r="P57">
        <f t="shared" si="15"/>
        <v>15</v>
      </c>
      <c r="Q57">
        <f t="shared" si="15"/>
        <v>15</v>
      </c>
      <c r="R57">
        <f t="shared" si="15"/>
        <v>15</v>
      </c>
      <c r="S57">
        <f t="shared" si="15"/>
        <v>15</v>
      </c>
      <c r="T57">
        <f t="shared" si="15"/>
        <v>15</v>
      </c>
      <c r="U57">
        <f t="shared" si="15"/>
        <v>15</v>
      </c>
    </row>
    <row r="58" spans="1:21">
      <c r="A58">
        <v>8500</v>
      </c>
      <c r="B58">
        <f t="shared" ref="B58:U58" si="16">B18-B38</f>
        <v>5</v>
      </c>
      <c r="C58">
        <f t="shared" si="16"/>
        <v>5</v>
      </c>
      <c r="D58">
        <f t="shared" si="16"/>
        <v>5</v>
      </c>
      <c r="E58">
        <f t="shared" si="16"/>
        <v>5</v>
      </c>
      <c r="F58">
        <f t="shared" si="16"/>
        <v>5</v>
      </c>
      <c r="G58">
        <f t="shared" si="16"/>
        <v>5</v>
      </c>
      <c r="H58">
        <f t="shared" si="16"/>
        <v>5</v>
      </c>
      <c r="I58">
        <f t="shared" si="16"/>
        <v>5</v>
      </c>
      <c r="J58">
        <f t="shared" si="16"/>
        <v>5</v>
      </c>
      <c r="K58">
        <f t="shared" si="16"/>
        <v>5</v>
      </c>
      <c r="L58">
        <f t="shared" si="16"/>
        <v>8</v>
      </c>
      <c r="M58">
        <f t="shared" si="16"/>
        <v>8</v>
      </c>
      <c r="N58">
        <f t="shared" si="16"/>
        <v>10</v>
      </c>
      <c r="O58">
        <f t="shared" si="16"/>
        <v>15</v>
      </c>
      <c r="P58">
        <f t="shared" si="16"/>
        <v>15</v>
      </c>
      <c r="Q58">
        <f t="shared" si="16"/>
        <v>15</v>
      </c>
      <c r="R58">
        <f t="shared" si="16"/>
        <v>15</v>
      </c>
      <c r="S58">
        <f t="shared" si="16"/>
        <v>15</v>
      </c>
      <c r="T58">
        <f t="shared" si="16"/>
        <v>15</v>
      </c>
      <c r="U58">
        <f t="shared" si="16"/>
        <v>15</v>
      </c>
    </row>
    <row r="59" spans="1:21">
      <c r="A59">
        <v>9000</v>
      </c>
      <c r="B59">
        <f t="shared" ref="B59:U59" si="17">B19-B39</f>
        <v>5</v>
      </c>
      <c r="C59">
        <f t="shared" si="17"/>
        <v>5</v>
      </c>
      <c r="D59">
        <f t="shared" si="17"/>
        <v>5</v>
      </c>
      <c r="E59">
        <f t="shared" si="17"/>
        <v>5</v>
      </c>
      <c r="F59">
        <f t="shared" si="17"/>
        <v>5</v>
      </c>
      <c r="G59">
        <f t="shared" si="17"/>
        <v>5</v>
      </c>
      <c r="H59">
        <f t="shared" si="17"/>
        <v>5</v>
      </c>
      <c r="I59">
        <f t="shared" si="17"/>
        <v>5</v>
      </c>
      <c r="J59">
        <f t="shared" si="17"/>
        <v>5</v>
      </c>
      <c r="K59">
        <f t="shared" si="17"/>
        <v>5</v>
      </c>
      <c r="L59">
        <f t="shared" si="17"/>
        <v>8</v>
      </c>
      <c r="M59">
        <f t="shared" si="17"/>
        <v>8</v>
      </c>
      <c r="N59">
        <f t="shared" si="17"/>
        <v>10</v>
      </c>
      <c r="O59">
        <f t="shared" si="17"/>
        <v>15</v>
      </c>
      <c r="P59">
        <f t="shared" si="17"/>
        <v>15</v>
      </c>
      <c r="Q59">
        <f t="shared" si="17"/>
        <v>15</v>
      </c>
      <c r="R59">
        <f t="shared" si="17"/>
        <v>15</v>
      </c>
      <c r="S59">
        <f t="shared" si="17"/>
        <v>15</v>
      </c>
      <c r="T59">
        <f t="shared" si="17"/>
        <v>15</v>
      </c>
      <c r="U59">
        <f t="shared" si="17"/>
        <v>15</v>
      </c>
    </row>
  </sheetData>
  <pageMargins left="0.7" right="0.7" top="0.75" bottom="0.75" header="0.3" footer="0.3"/>
  <pageSetup scale="60" orientation="landscape" horizontalDpi="4294967293" verticalDpi="4294967293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59"/>
  <sheetViews>
    <sheetView workbookViewId="0">
      <selection activeCell="A41" sqref="A41:V59"/>
    </sheetView>
  </sheetViews>
  <sheetFormatPr defaultRowHeight="15"/>
  <sheetData>
    <row r="1" spans="1:22">
      <c r="B1">
        <v>0.6</v>
      </c>
      <c r="C1">
        <v>0.13</v>
      </c>
      <c r="D1">
        <v>0.19</v>
      </c>
      <c r="E1">
        <v>0.25</v>
      </c>
      <c r="F1">
        <v>0.31</v>
      </c>
      <c r="G1">
        <v>0.38</v>
      </c>
      <c r="H1">
        <v>0.44</v>
      </c>
      <c r="I1">
        <v>0.5</v>
      </c>
      <c r="J1">
        <v>0.56000000000000005</v>
      </c>
      <c r="K1">
        <v>0.63</v>
      </c>
      <c r="L1">
        <v>0.69</v>
      </c>
      <c r="M1">
        <v>0.75</v>
      </c>
      <c r="N1">
        <v>0.81</v>
      </c>
      <c r="O1">
        <v>0.88</v>
      </c>
      <c r="P1">
        <v>0.94</v>
      </c>
      <c r="Q1">
        <v>1</v>
      </c>
      <c r="R1">
        <v>1.25</v>
      </c>
      <c r="S1">
        <v>1.5</v>
      </c>
      <c r="T1">
        <v>1.75</v>
      </c>
      <c r="U1">
        <v>2</v>
      </c>
      <c r="V1" t="s">
        <v>11</v>
      </c>
    </row>
    <row r="2" spans="1:22">
      <c r="A2">
        <v>750</v>
      </c>
      <c r="B2">
        <v>16</v>
      </c>
      <c r="C2">
        <v>16</v>
      </c>
      <c r="D2">
        <v>16</v>
      </c>
      <c r="E2">
        <v>16</v>
      </c>
      <c r="F2">
        <v>12</v>
      </c>
      <c r="G2">
        <v>8</v>
      </c>
      <c r="H2">
        <v>6</v>
      </c>
      <c r="I2">
        <v>3.5</v>
      </c>
      <c r="J2">
        <v>-3</v>
      </c>
      <c r="K2">
        <v>-6</v>
      </c>
      <c r="L2">
        <v>-9</v>
      </c>
      <c r="M2">
        <v>-11</v>
      </c>
      <c r="N2">
        <v>-11</v>
      </c>
      <c r="O2">
        <v>-11</v>
      </c>
      <c r="P2">
        <v>-11</v>
      </c>
      <c r="Q2">
        <v>-11</v>
      </c>
      <c r="R2">
        <v>-11</v>
      </c>
      <c r="S2">
        <v>-11</v>
      </c>
      <c r="T2">
        <v>-11</v>
      </c>
      <c r="U2">
        <v>-11</v>
      </c>
    </row>
    <row r="3" spans="1:22">
      <c r="A3">
        <v>1000</v>
      </c>
      <c r="B3">
        <v>18.5</v>
      </c>
      <c r="C3">
        <v>18.5</v>
      </c>
      <c r="D3">
        <v>18.5</v>
      </c>
      <c r="E3">
        <v>18.5</v>
      </c>
      <c r="F3">
        <v>15</v>
      </c>
      <c r="G3">
        <v>12</v>
      </c>
      <c r="H3">
        <v>10</v>
      </c>
      <c r="I3">
        <v>5.5</v>
      </c>
      <c r="J3">
        <v>0</v>
      </c>
      <c r="K3">
        <v>-3</v>
      </c>
      <c r="L3">
        <v>-7</v>
      </c>
      <c r="M3">
        <v>-11</v>
      </c>
      <c r="N3">
        <v>-11</v>
      </c>
      <c r="O3">
        <v>-11</v>
      </c>
      <c r="P3">
        <v>-11</v>
      </c>
      <c r="Q3">
        <v>-11</v>
      </c>
      <c r="R3">
        <v>-11</v>
      </c>
      <c r="S3">
        <v>-11</v>
      </c>
      <c r="T3">
        <v>-11</v>
      </c>
      <c r="U3">
        <v>-11</v>
      </c>
    </row>
    <row r="4" spans="1:22">
      <c r="A4">
        <v>1500</v>
      </c>
      <c r="B4">
        <v>30</v>
      </c>
      <c r="C4">
        <v>30</v>
      </c>
      <c r="D4">
        <v>30</v>
      </c>
      <c r="E4">
        <v>27</v>
      </c>
      <c r="F4">
        <v>22</v>
      </c>
      <c r="G4">
        <v>17.5</v>
      </c>
      <c r="H4">
        <v>15.5</v>
      </c>
      <c r="I4">
        <v>10.5</v>
      </c>
      <c r="J4">
        <v>9.5</v>
      </c>
      <c r="K4">
        <v>5.5</v>
      </c>
      <c r="L4">
        <v>2</v>
      </c>
      <c r="M4">
        <v>1</v>
      </c>
      <c r="N4">
        <v>1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</row>
    <row r="5" spans="1:22">
      <c r="A5">
        <v>2000</v>
      </c>
      <c r="B5">
        <v>33</v>
      </c>
      <c r="C5">
        <v>33</v>
      </c>
      <c r="D5">
        <v>33</v>
      </c>
      <c r="E5">
        <v>33</v>
      </c>
      <c r="F5">
        <v>28</v>
      </c>
      <c r="G5">
        <v>22.5</v>
      </c>
      <c r="H5">
        <v>20.5</v>
      </c>
      <c r="I5">
        <v>18.5</v>
      </c>
      <c r="J5">
        <v>12.5</v>
      </c>
      <c r="K5">
        <v>9.5</v>
      </c>
      <c r="L5">
        <v>5</v>
      </c>
      <c r="M5">
        <v>5</v>
      </c>
      <c r="N5">
        <v>5</v>
      </c>
      <c r="O5">
        <v>5</v>
      </c>
      <c r="P5">
        <v>5</v>
      </c>
      <c r="Q5">
        <v>5</v>
      </c>
      <c r="R5">
        <v>5</v>
      </c>
      <c r="S5">
        <v>5</v>
      </c>
      <c r="T5">
        <v>5</v>
      </c>
      <c r="U5">
        <v>5</v>
      </c>
    </row>
    <row r="6" spans="1:22">
      <c r="A6">
        <v>2500</v>
      </c>
      <c r="B6">
        <v>38.5</v>
      </c>
      <c r="C6">
        <v>38.5</v>
      </c>
      <c r="D6">
        <v>38.5</v>
      </c>
      <c r="E6">
        <v>38.5</v>
      </c>
      <c r="F6">
        <v>32.5</v>
      </c>
      <c r="G6">
        <v>27</v>
      </c>
      <c r="H6">
        <v>25</v>
      </c>
      <c r="I6">
        <v>23</v>
      </c>
      <c r="J6">
        <v>19.5</v>
      </c>
      <c r="K6">
        <v>17</v>
      </c>
      <c r="L6">
        <v>13</v>
      </c>
      <c r="M6">
        <v>12</v>
      </c>
      <c r="N6">
        <v>10</v>
      </c>
      <c r="O6">
        <v>8</v>
      </c>
      <c r="P6">
        <v>6.5</v>
      </c>
      <c r="Q6">
        <v>6.5</v>
      </c>
      <c r="R6">
        <v>6.5</v>
      </c>
      <c r="S6">
        <v>6.5</v>
      </c>
      <c r="T6">
        <v>6.5</v>
      </c>
      <c r="U6">
        <v>6.5</v>
      </c>
    </row>
    <row r="7" spans="1:22">
      <c r="A7">
        <v>3000</v>
      </c>
      <c r="B7">
        <v>44</v>
      </c>
      <c r="C7">
        <v>44</v>
      </c>
      <c r="D7">
        <v>44</v>
      </c>
      <c r="E7">
        <v>44</v>
      </c>
      <c r="F7">
        <v>39</v>
      </c>
      <c r="G7">
        <v>34</v>
      </c>
      <c r="H7">
        <v>30.5</v>
      </c>
      <c r="I7">
        <v>26.5</v>
      </c>
      <c r="J7">
        <v>24</v>
      </c>
      <c r="K7">
        <v>21</v>
      </c>
      <c r="L7">
        <v>17.5</v>
      </c>
      <c r="M7">
        <v>13</v>
      </c>
      <c r="N7">
        <v>10</v>
      </c>
      <c r="O7">
        <v>8</v>
      </c>
      <c r="P7">
        <v>8</v>
      </c>
      <c r="Q7">
        <v>8</v>
      </c>
      <c r="R7">
        <v>8</v>
      </c>
      <c r="S7">
        <v>7</v>
      </c>
      <c r="T7">
        <v>7</v>
      </c>
      <c r="U7">
        <v>7</v>
      </c>
    </row>
    <row r="8" spans="1:22">
      <c r="A8">
        <v>3500</v>
      </c>
      <c r="B8">
        <v>44</v>
      </c>
      <c r="C8">
        <v>44</v>
      </c>
      <c r="D8">
        <v>44</v>
      </c>
      <c r="E8">
        <v>44</v>
      </c>
      <c r="F8">
        <v>39.5</v>
      </c>
      <c r="G8">
        <v>34.5</v>
      </c>
      <c r="H8">
        <v>30.5</v>
      </c>
      <c r="I8">
        <v>27</v>
      </c>
      <c r="J8">
        <v>25</v>
      </c>
      <c r="K8">
        <v>21.5</v>
      </c>
      <c r="L8">
        <v>19.5</v>
      </c>
      <c r="M8">
        <v>16</v>
      </c>
      <c r="N8">
        <v>14</v>
      </c>
      <c r="O8">
        <v>12</v>
      </c>
      <c r="P8">
        <v>12</v>
      </c>
      <c r="Q8">
        <v>8.5</v>
      </c>
      <c r="R8">
        <v>8</v>
      </c>
      <c r="S8">
        <v>8</v>
      </c>
      <c r="T8">
        <v>8</v>
      </c>
      <c r="U8">
        <v>8</v>
      </c>
    </row>
    <row r="9" spans="1:22">
      <c r="A9">
        <v>4000</v>
      </c>
      <c r="B9">
        <v>43.5</v>
      </c>
      <c r="C9">
        <v>43.5</v>
      </c>
      <c r="D9">
        <v>43.5</v>
      </c>
      <c r="E9">
        <v>43.5</v>
      </c>
      <c r="F9">
        <v>40</v>
      </c>
      <c r="G9">
        <v>36.5</v>
      </c>
      <c r="H9">
        <v>32.5</v>
      </c>
      <c r="I9">
        <v>27</v>
      </c>
      <c r="J9">
        <v>24</v>
      </c>
      <c r="K9">
        <v>21</v>
      </c>
      <c r="L9">
        <v>18</v>
      </c>
      <c r="M9">
        <v>14</v>
      </c>
      <c r="N9">
        <v>14</v>
      </c>
      <c r="O9">
        <v>14</v>
      </c>
      <c r="P9">
        <v>14</v>
      </c>
      <c r="Q9">
        <v>10.5</v>
      </c>
      <c r="R9">
        <v>9.5</v>
      </c>
      <c r="S9">
        <v>10</v>
      </c>
      <c r="T9">
        <v>9</v>
      </c>
      <c r="U9">
        <v>8</v>
      </c>
    </row>
    <row r="10" spans="1:22">
      <c r="A10">
        <v>4500</v>
      </c>
      <c r="B10">
        <v>41.5</v>
      </c>
      <c r="C10">
        <v>41.5</v>
      </c>
      <c r="D10">
        <v>41.5</v>
      </c>
      <c r="E10">
        <v>41.5</v>
      </c>
      <c r="F10">
        <v>40</v>
      </c>
      <c r="G10">
        <v>38</v>
      </c>
      <c r="H10">
        <v>34</v>
      </c>
      <c r="I10">
        <v>30</v>
      </c>
      <c r="J10">
        <v>28</v>
      </c>
      <c r="K10">
        <v>25.5</v>
      </c>
      <c r="L10">
        <v>24</v>
      </c>
      <c r="M10">
        <v>22</v>
      </c>
      <c r="N10">
        <v>21</v>
      </c>
      <c r="O10">
        <v>18</v>
      </c>
      <c r="P10">
        <v>18</v>
      </c>
      <c r="Q10">
        <v>14.5</v>
      </c>
      <c r="R10">
        <v>12.5</v>
      </c>
      <c r="S10">
        <v>11</v>
      </c>
      <c r="T10">
        <v>10</v>
      </c>
      <c r="U10">
        <v>9</v>
      </c>
    </row>
    <row r="11" spans="1:22">
      <c r="A11">
        <v>5000</v>
      </c>
      <c r="B11">
        <v>39</v>
      </c>
      <c r="C11">
        <v>39</v>
      </c>
      <c r="D11">
        <v>39</v>
      </c>
      <c r="E11">
        <v>39</v>
      </c>
      <c r="F11">
        <v>40</v>
      </c>
      <c r="G11">
        <v>41</v>
      </c>
      <c r="H11">
        <v>36.5</v>
      </c>
      <c r="I11">
        <v>32.5</v>
      </c>
      <c r="J11">
        <v>30</v>
      </c>
      <c r="K11">
        <v>27.5</v>
      </c>
      <c r="L11">
        <v>27</v>
      </c>
      <c r="M11">
        <v>27</v>
      </c>
      <c r="N11">
        <v>23.5</v>
      </c>
      <c r="O11">
        <v>21</v>
      </c>
      <c r="P11">
        <v>18.5</v>
      </c>
      <c r="Q11">
        <v>15</v>
      </c>
      <c r="R11">
        <v>12</v>
      </c>
      <c r="S11">
        <v>11</v>
      </c>
      <c r="T11">
        <v>10</v>
      </c>
      <c r="U11">
        <v>9</v>
      </c>
    </row>
    <row r="12" spans="1:22">
      <c r="A12">
        <v>5500</v>
      </c>
      <c r="B12">
        <v>38</v>
      </c>
      <c r="C12">
        <v>38</v>
      </c>
      <c r="D12">
        <v>38</v>
      </c>
      <c r="E12">
        <v>38</v>
      </c>
      <c r="F12">
        <v>37.5</v>
      </c>
      <c r="G12">
        <v>37</v>
      </c>
      <c r="H12">
        <v>36.5</v>
      </c>
      <c r="I12">
        <v>34.5</v>
      </c>
      <c r="J12">
        <v>33</v>
      </c>
      <c r="K12">
        <v>31.5</v>
      </c>
      <c r="L12">
        <v>30</v>
      </c>
      <c r="M12">
        <v>28.5</v>
      </c>
      <c r="N12">
        <v>28</v>
      </c>
      <c r="O12">
        <v>24.5</v>
      </c>
      <c r="P12">
        <v>21</v>
      </c>
      <c r="Q12">
        <v>16</v>
      </c>
      <c r="R12">
        <v>12</v>
      </c>
      <c r="S12">
        <v>11</v>
      </c>
      <c r="T12">
        <v>10</v>
      </c>
      <c r="U12">
        <v>9</v>
      </c>
    </row>
    <row r="13" spans="1:22">
      <c r="A13">
        <v>6000</v>
      </c>
      <c r="B13">
        <v>37.5</v>
      </c>
      <c r="C13">
        <v>37.5</v>
      </c>
      <c r="D13">
        <v>37.5</v>
      </c>
      <c r="E13">
        <v>37.5</v>
      </c>
      <c r="F13">
        <v>37.5</v>
      </c>
      <c r="G13">
        <v>37</v>
      </c>
      <c r="H13">
        <v>37</v>
      </c>
      <c r="I13">
        <v>37</v>
      </c>
      <c r="J13">
        <v>34.5</v>
      </c>
      <c r="K13">
        <v>31.5</v>
      </c>
      <c r="L13">
        <v>30</v>
      </c>
      <c r="M13">
        <v>28.5</v>
      </c>
      <c r="N13">
        <v>26</v>
      </c>
      <c r="O13">
        <v>24</v>
      </c>
      <c r="P13">
        <v>21.5</v>
      </c>
      <c r="Q13">
        <v>17.5</v>
      </c>
      <c r="R13">
        <v>11.5</v>
      </c>
      <c r="S13">
        <v>11</v>
      </c>
      <c r="T13">
        <v>10</v>
      </c>
      <c r="U13">
        <v>9</v>
      </c>
    </row>
    <row r="14" spans="1:22">
      <c r="A14">
        <v>6500</v>
      </c>
      <c r="B14">
        <v>36.5</v>
      </c>
      <c r="C14">
        <v>36.5</v>
      </c>
      <c r="D14">
        <v>36.5</v>
      </c>
      <c r="E14">
        <v>36.5</v>
      </c>
      <c r="F14">
        <v>36.5</v>
      </c>
      <c r="G14">
        <v>37</v>
      </c>
      <c r="H14">
        <v>35</v>
      </c>
      <c r="I14">
        <v>33</v>
      </c>
      <c r="J14">
        <v>32</v>
      </c>
      <c r="K14">
        <v>30.5</v>
      </c>
      <c r="L14">
        <v>30.5</v>
      </c>
      <c r="M14">
        <v>27.5</v>
      </c>
      <c r="N14">
        <v>30</v>
      </c>
      <c r="O14">
        <v>26.5</v>
      </c>
      <c r="P14">
        <v>23.5</v>
      </c>
      <c r="Q14">
        <v>18.5</v>
      </c>
      <c r="R14">
        <v>11.5</v>
      </c>
      <c r="S14">
        <v>11</v>
      </c>
      <c r="T14">
        <v>10</v>
      </c>
      <c r="U14">
        <v>9</v>
      </c>
    </row>
    <row r="15" spans="1:22">
      <c r="A15">
        <v>7000</v>
      </c>
      <c r="B15">
        <v>37.5</v>
      </c>
      <c r="C15">
        <v>37.5</v>
      </c>
      <c r="D15">
        <v>37.5</v>
      </c>
      <c r="E15">
        <v>37.5</v>
      </c>
      <c r="F15">
        <v>37.5</v>
      </c>
      <c r="G15">
        <v>37.5</v>
      </c>
      <c r="H15">
        <v>36</v>
      </c>
      <c r="I15">
        <v>34</v>
      </c>
      <c r="J15">
        <v>31</v>
      </c>
      <c r="K15">
        <v>29.5</v>
      </c>
      <c r="L15">
        <v>28.5</v>
      </c>
      <c r="M15">
        <v>27</v>
      </c>
      <c r="N15">
        <v>26</v>
      </c>
      <c r="O15">
        <v>25</v>
      </c>
      <c r="P15">
        <v>24</v>
      </c>
      <c r="Q15">
        <v>21.5</v>
      </c>
      <c r="R15">
        <v>13.5</v>
      </c>
      <c r="S15">
        <v>12.5</v>
      </c>
      <c r="T15">
        <v>10</v>
      </c>
      <c r="U15">
        <v>9</v>
      </c>
    </row>
    <row r="16" spans="1:22">
      <c r="A16">
        <v>7500</v>
      </c>
      <c r="B16">
        <v>36</v>
      </c>
      <c r="C16">
        <v>36</v>
      </c>
      <c r="D16">
        <v>36</v>
      </c>
      <c r="E16">
        <v>36</v>
      </c>
      <c r="F16">
        <v>36</v>
      </c>
      <c r="G16">
        <v>36</v>
      </c>
      <c r="H16">
        <v>33.5</v>
      </c>
      <c r="I16">
        <v>31</v>
      </c>
      <c r="J16">
        <v>30</v>
      </c>
      <c r="K16">
        <v>29</v>
      </c>
      <c r="L16">
        <v>28</v>
      </c>
      <c r="M16">
        <v>27</v>
      </c>
      <c r="N16">
        <v>26</v>
      </c>
      <c r="O16">
        <v>25.5</v>
      </c>
      <c r="P16">
        <v>25.5</v>
      </c>
      <c r="Q16">
        <v>23.5</v>
      </c>
      <c r="R16">
        <v>16.5</v>
      </c>
      <c r="S16">
        <v>12.5</v>
      </c>
      <c r="T16">
        <v>10</v>
      </c>
      <c r="U16">
        <v>9</v>
      </c>
    </row>
    <row r="17" spans="1:22">
      <c r="A17">
        <v>8000</v>
      </c>
      <c r="B17">
        <v>32.5</v>
      </c>
      <c r="C17">
        <v>32.5</v>
      </c>
      <c r="D17">
        <v>32.5</v>
      </c>
      <c r="E17">
        <v>32.5</v>
      </c>
      <c r="F17">
        <v>32.5</v>
      </c>
      <c r="G17">
        <v>32.5</v>
      </c>
      <c r="H17">
        <v>30.5</v>
      </c>
      <c r="I17">
        <v>29</v>
      </c>
      <c r="J17">
        <v>29</v>
      </c>
      <c r="K17">
        <v>28.5</v>
      </c>
      <c r="L17">
        <v>28</v>
      </c>
      <c r="M17">
        <v>27</v>
      </c>
      <c r="N17">
        <v>26</v>
      </c>
      <c r="O17">
        <v>26</v>
      </c>
      <c r="P17">
        <v>26</v>
      </c>
      <c r="Q17">
        <v>24.5</v>
      </c>
      <c r="R17">
        <v>17.5</v>
      </c>
      <c r="S17">
        <v>12.5</v>
      </c>
      <c r="T17">
        <v>10</v>
      </c>
      <c r="U17">
        <v>9</v>
      </c>
    </row>
    <row r="18" spans="1:22">
      <c r="A18">
        <v>8500</v>
      </c>
      <c r="B18">
        <v>32.5</v>
      </c>
      <c r="C18">
        <v>32.5</v>
      </c>
      <c r="D18">
        <v>32.5</v>
      </c>
      <c r="E18">
        <v>32.5</v>
      </c>
      <c r="F18">
        <v>32.5</v>
      </c>
      <c r="G18">
        <v>32.5</v>
      </c>
      <c r="H18">
        <v>30.5</v>
      </c>
      <c r="I18">
        <v>29</v>
      </c>
      <c r="J18">
        <v>29</v>
      </c>
      <c r="K18">
        <v>28.5</v>
      </c>
      <c r="L18">
        <v>28</v>
      </c>
      <c r="M18">
        <v>27</v>
      </c>
      <c r="N18">
        <v>28</v>
      </c>
      <c r="O18">
        <v>27.5</v>
      </c>
      <c r="P18">
        <v>26.5</v>
      </c>
      <c r="Q18">
        <v>24.5</v>
      </c>
      <c r="R18">
        <v>18</v>
      </c>
      <c r="S18">
        <v>12.5</v>
      </c>
      <c r="T18">
        <v>10</v>
      </c>
      <c r="U18">
        <v>9</v>
      </c>
    </row>
    <row r="19" spans="1:22">
      <c r="A19">
        <v>9000</v>
      </c>
      <c r="B19">
        <v>32.5</v>
      </c>
      <c r="C19">
        <v>32.5</v>
      </c>
      <c r="D19">
        <v>32.5</v>
      </c>
      <c r="E19">
        <v>32.5</v>
      </c>
      <c r="F19">
        <v>32.5</v>
      </c>
      <c r="G19">
        <v>32.5</v>
      </c>
      <c r="H19">
        <v>30.5</v>
      </c>
      <c r="I19">
        <v>29</v>
      </c>
      <c r="J19">
        <v>29</v>
      </c>
      <c r="K19">
        <v>28.5</v>
      </c>
      <c r="L19">
        <v>28</v>
      </c>
      <c r="M19">
        <v>27</v>
      </c>
      <c r="N19">
        <v>28</v>
      </c>
      <c r="O19">
        <v>27.5</v>
      </c>
      <c r="P19">
        <v>26.5</v>
      </c>
      <c r="Q19">
        <v>24.5</v>
      </c>
      <c r="R19">
        <v>18</v>
      </c>
      <c r="S19">
        <v>13</v>
      </c>
      <c r="T19">
        <v>11</v>
      </c>
      <c r="U19">
        <v>10</v>
      </c>
    </row>
    <row r="21" spans="1:22">
      <c r="B21">
        <v>0.6</v>
      </c>
      <c r="C21">
        <v>0.13</v>
      </c>
      <c r="D21">
        <v>0.19</v>
      </c>
      <c r="E21">
        <v>0.25</v>
      </c>
      <c r="F21">
        <v>0.31</v>
      </c>
      <c r="G21">
        <v>0.38</v>
      </c>
      <c r="H21">
        <v>0.44</v>
      </c>
      <c r="I21">
        <v>0.5</v>
      </c>
      <c r="J21">
        <v>0.56000000000000005</v>
      </c>
      <c r="K21">
        <v>0.63</v>
      </c>
      <c r="L21">
        <v>0.69</v>
      </c>
      <c r="M21">
        <v>0.75</v>
      </c>
      <c r="N21">
        <v>0.81</v>
      </c>
      <c r="O21">
        <v>0.88</v>
      </c>
      <c r="P21">
        <v>0.94</v>
      </c>
      <c r="Q21">
        <v>1</v>
      </c>
      <c r="R21">
        <v>1.25</v>
      </c>
      <c r="S21">
        <v>1.5</v>
      </c>
      <c r="T21">
        <v>1.75</v>
      </c>
      <c r="U21">
        <v>2</v>
      </c>
      <c r="V21" t="s">
        <v>13</v>
      </c>
    </row>
    <row r="22" spans="1:22">
      <c r="A22">
        <v>750</v>
      </c>
      <c r="B22">
        <v>11</v>
      </c>
      <c r="C22">
        <v>11</v>
      </c>
      <c r="D22">
        <v>11</v>
      </c>
      <c r="E22">
        <v>11</v>
      </c>
      <c r="F22">
        <v>7</v>
      </c>
      <c r="G22">
        <v>3</v>
      </c>
      <c r="H22">
        <v>1</v>
      </c>
      <c r="I22">
        <v>-1.5</v>
      </c>
      <c r="J22">
        <v>-8</v>
      </c>
      <c r="K22">
        <v>-14</v>
      </c>
      <c r="L22">
        <v>-19</v>
      </c>
      <c r="M22">
        <v>-21</v>
      </c>
      <c r="N22">
        <v>-21</v>
      </c>
      <c r="O22">
        <v>-21</v>
      </c>
      <c r="P22">
        <v>-21</v>
      </c>
      <c r="Q22">
        <v>-21</v>
      </c>
      <c r="R22">
        <v>-21</v>
      </c>
      <c r="S22">
        <v>-21</v>
      </c>
      <c r="T22">
        <v>-21</v>
      </c>
      <c r="U22">
        <v>-21</v>
      </c>
    </row>
    <row r="23" spans="1:22">
      <c r="A23">
        <v>1000</v>
      </c>
      <c r="B23">
        <v>13.5</v>
      </c>
      <c r="C23">
        <v>13.5</v>
      </c>
      <c r="D23">
        <v>13.5</v>
      </c>
      <c r="E23">
        <v>13.5</v>
      </c>
      <c r="F23">
        <v>10</v>
      </c>
      <c r="G23">
        <v>7</v>
      </c>
      <c r="H23">
        <v>5</v>
      </c>
      <c r="I23">
        <v>0.5</v>
      </c>
      <c r="J23">
        <v>-5</v>
      </c>
      <c r="K23">
        <v>-11</v>
      </c>
      <c r="L23">
        <v>-17</v>
      </c>
      <c r="M23">
        <v>-21</v>
      </c>
      <c r="N23">
        <v>-21</v>
      </c>
      <c r="O23">
        <v>-21</v>
      </c>
      <c r="P23">
        <v>-21</v>
      </c>
      <c r="Q23">
        <v>-21</v>
      </c>
      <c r="R23">
        <v>-21</v>
      </c>
      <c r="S23">
        <v>-21</v>
      </c>
      <c r="T23">
        <v>-21</v>
      </c>
      <c r="U23">
        <v>-21</v>
      </c>
    </row>
    <row r="24" spans="1:22">
      <c r="A24">
        <v>1500</v>
      </c>
      <c r="B24">
        <v>25</v>
      </c>
      <c r="C24">
        <v>25</v>
      </c>
      <c r="D24">
        <v>25</v>
      </c>
      <c r="E24">
        <v>22</v>
      </c>
      <c r="F24">
        <v>17</v>
      </c>
      <c r="G24">
        <v>12.5</v>
      </c>
      <c r="H24">
        <v>7.5</v>
      </c>
      <c r="I24">
        <v>0.5</v>
      </c>
      <c r="J24">
        <v>-0.5</v>
      </c>
      <c r="K24">
        <v>-6.5</v>
      </c>
      <c r="L24">
        <v>-9</v>
      </c>
      <c r="M24">
        <v>-14</v>
      </c>
      <c r="N24">
        <v>-14</v>
      </c>
      <c r="O24">
        <v>-15</v>
      </c>
      <c r="P24">
        <v>-15</v>
      </c>
      <c r="Q24">
        <v>-15</v>
      </c>
      <c r="R24">
        <v>-15</v>
      </c>
      <c r="S24">
        <v>-15</v>
      </c>
      <c r="T24">
        <v>-15</v>
      </c>
      <c r="U24">
        <v>-15</v>
      </c>
    </row>
    <row r="25" spans="1:22">
      <c r="A25">
        <v>2000</v>
      </c>
      <c r="B25">
        <v>28</v>
      </c>
      <c r="C25">
        <v>28</v>
      </c>
      <c r="D25">
        <v>28</v>
      </c>
      <c r="E25">
        <v>28</v>
      </c>
      <c r="F25">
        <v>23</v>
      </c>
      <c r="G25">
        <v>17.5</v>
      </c>
      <c r="H25">
        <v>15.5</v>
      </c>
      <c r="I25">
        <v>13.5</v>
      </c>
      <c r="J25">
        <v>7.5</v>
      </c>
      <c r="K25">
        <v>3.5</v>
      </c>
      <c r="L25">
        <v>-2</v>
      </c>
      <c r="M25">
        <v>-8</v>
      </c>
      <c r="N25">
        <v>-10</v>
      </c>
      <c r="O25">
        <v>-10</v>
      </c>
      <c r="P25">
        <v>-10</v>
      </c>
      <c r="Q25">
        <v>-10</v>
      </c>
      <c r="R25">
        <v>-10</v>
      </c>
      <c r="S25">
        <v>-10</v>
      </c>
      <c r="T25">
        <v>-10</v>
      </c>
      <c r="U25">
        <v>-10</v>
      </c>
    </row>
    <row r="26" spans="1:22">
      <c r="A26">
        <v>2500</v>
      </c>
      <c r="B26">
        <v>33.5</v>
      </c>
      <c r="C26">
        <v>36.5</v>
      </c>
      <c r="D26">
        <v>36.5</v>
      </c>
      <c r="E26">
        <v>35.5</v>
      </c>
      <c r="F26">
        <v>29.5</v>
      </c>
      <c r="G26">
        <v>24</v>
      </c>
      <c r="H26">
        <v>22</v>
      </c>
      <c r="I26">
        <v>18</v>
      </c>
      <c r="J26">
        <v>14</v>
      </c>
      <c r="K26">
        <v>11.5</v>
      </c>
      <c r="L26">
        <v>6</v>
      </c>
      <c r="M26">
        <v>2</v>
      </c>
      <c r="N26">
        <v>-3</v>
      </c>
      <c r="O26">
        <v>-7</v>
      </c>
      <c r="P26">
        <v>-8.5</v>
      </c>
      <c r="Q26">
        <v>-8.5</v>
      </c>
      <c r="R26">
        <v>-8.5</v>
      </c>
      <c r="S26">
        <v>-8.5</v>
      </c>
      <c r="T26">
        <v>-8.5</v>
      </c>
      <c r="U26">
        <v>-8.5</v>
      </c>
    </row>
    <row r="27" spans="1:22">
      <c r="A27">
        <v>3000</v>
      </c>
      <c r="B27">
        <v>39</v>
      </c>
      <c r="C27">
        <v>42</v>
      </c>
      <c r="D27">
        <v>44</v>
      </c>
      <c r="E27">
        <v>41</v>
      </c>
      <c r="F27">
        <v>39</v>
      </c>
      <c r="G27">
        <v>34</v>
      </c>
      <c r="H27">
        <v>30.5</v>
      </c>
      <c r="I27">
        <v>26.5</v>
      </c>
      <c r="J27">
        <v>21</v>
      </c>
      <c r="K27">
        <v>13.5</v>
      </c>
      <c r="L27">
        <v>8.5</v>
      </c>
      <c r="M27">
        <v>3</v>
      </c>
      <c r="N27">
        <v>-3</v>
      </c>
      <c r="O27">
        <v>-7</v>
      </c>
      <c r="P27">
        <v>-7</v>
      </c>
      <c r="Q27">
        <v>-7</v>
      </c>
      <c r="R27">
        <v>-7</v>
      </c>
      <c r="S27">
        <v>-8.5</v>
      </c>
      <c r="T27">
        <v>-8.5</v>
      </c>
      <c r="U27">
        <v>-8.5</v>
      </c>
    </row>
    <row r="28" spans="1:22">
      <c r="A28">
        <v>3500</v>
      </c>
      <c r="B28">
        <v>39</v>
      </c>
      <c r="C28">
        <v>42</v>
      </c>
      <c r="D28">
        <v>44</v>
      </c>
      <c r="E28">
        <v>49</v>
      </c>
      <c r="F28">
        <v>47.5</v>
      </c>
      <c r="G28">
        <v>42.5</v>
      </c>
      <c r="H28">
        <v>38.5</v>
      </c>
      <c r="I28">
        <v>31.5</v>
      </c>
      <c r="J28">
        <v>26</v>
      </c>
      <c r="K28">
        <v>19.5</v>
      </c>
      <c r="L28">
        <v>14.5</v>
      </c>
      <c r="M28">
        <v>10</v>
      </c>
      <c r="N28">
        <v>1</v>
      </c>
      <c r="O28">
        <v>-3</v>
      </c>
      <c r="P28">
        <v>-3</v>
      </c>
      <c r="Q28">
        <v>-6.5</v>
      </c>
      <c r="R28">
        <v>-7</v>
      </c>
      <c r="S28">
        <v>-8</v>
      </c>
      <c r="T28">
        <v>-8</v>
      </c>
      <c r="U28">
        <v>-8</v>
      </c>
    </row>
    <row r="29" spans="1:22">
      <c r="A29">
        <v>4000</v>
      </c>
      <c r="B29">
        <v>38.5</v>
      </c>
      <c r="C29">
        <v>41.5</v>
      </c>
      <c r="D29">
        <v>43.5</v>
      </c>
      <c r="E29">
        <v>48.5</v>
      </c>
      <c r="F29">
        <v>48</v>
      </c>
      <c r="G29">
        <v>44.5</v>
      </c>
      <c r="H29">
        <v>40.5</v>
      </c>
      <c r="I29">
        <v>33</v>
      </c>
      <c r="J29">
        <v>26.5</v>
      </c>
      <c r="K29">
        <v>19</v>
      </c>
      <c r="L29">
        <v>13</v>
      </c>
      <c r="M29">
        <v>8</v>
      </c>
      <c r="N29">
        <v>1</v>
      </c>
      <c r="O29">
        <v>-1</v>
      </c>
      <c r="P29">
        <v>-1</v>
      </c>
      <c r="Q29">
        <v>-4.5</v>
      </c>
      <c r="R29">
        <v>-5.5</v>
      </c>
      <c r="S29">
        <v>-7</v>
      </c>
      <c r="T29">
        <v>-7</v>
      </c>
      <c r="U29">
        <v>-7</v>
      </c>
    </row>
    <row r="30" spans="1:22">
      <c r="A30">
        <v>4500</v>
      </c>
      <c r="B30">
        <v>36.5</v>
      </c>
      <c r="C30">
        <v>39.5</v>
      </c>
      <c r="D30">
        <v>41.5</v>
      </c>
      <c r="E30">
        <v>46.5</v>
      </c>
      <c r="F30">
        <v>48</v>
      </c>
      <c r="G30">
        <v>46</v>
      </c>
      <c r="H30">
        <v>42</v>
      </c>
      <c r="I30">
        <v>36</v>
      </c>
      <c r="J30">
        <v>30.5</v>
      </c>
      <c r="K30">
        <v>24</v>
      </c>
      <c r="L30">
        <v>19</v>
      </c>
      <c r="M30">
        <v>16</v>
      </c>
      <c r="N30">
        <v>8</v>
      </c>
      <c r="O30">
        <v>3</v>
      </c>
      <c r="P30">
        <v>3</v>
      </c>
      <c r="Q30">
        <v>-0.5</v>
      </c>
      <c r="R30">
        <v>-2.5</v>
      </c>
      <c r="S30">
        <v>-5</v>
      </c>
      <c r="T30">
        <v>-6</v>
      </c>
      <c r="U30">
        <v>-7</v>
      </c>
    </row>
    <row r="31" spans="1:22">
      <c r="A31">
        <v>5000</v>
      </c>
      <c r="B31">
        <v>34</v>
      </c>
      <c r="C31">
        <v>37</v>
      </c>
      <c r="D31">
        <v>39</v>
      </c>
      <c r="E31">
        <v>41</v>
      </c>
      <c r="F31">
        <v>45</v>
      </c>
      <c r="G31">
        <v>46</v>
      </c>
      <c r="H31">
        <v>41.5</v>
      </c>
      <c r="I31">
        <v>37.5</v>
      </c>
      <c r="J31">
        <v>32.5</v>
      </c>
      <c r="K31">
        <v>26.5</v>
      </c>
      <c r="L31">
        <v>22</v>
      </c>
      <c r="M31">
        <v>21</v>
      </c>
      <c r="N31">
        <v>13.5</v>
      </c>
      <c r="O31">
        <v>10</v>
      </c>
      <c r="P31">
        <v>6.5</v>
      </c>
      <c r="Q31">
        <v>2</v>
      </c>
      <c r="R31">
        <v>-2</v>
      </c>
      <c r="S31">
        <v>-4</v>
      </c>
      <c r="T31">
        <v>-5</v>
      </c>
      <c r="U31">
        <v>-6</v>
      </c>
    </row>
    <row r="32" spans="1:22">
      <c r="A32">
        <v>5500</v>
      </c>
      <c r="B32">
        <v>33</v>
      </c>
      <c r="C32">
        <v>36</v>
      </c>
      <c r="D32">
        <v>36</v>
      </c>
      <c r="E32">
        <v>38.200000000000003</v>
      </c>
      <c r="F32">
        <v>40.5</v>
      </c>
      <c r="G32">
        <v>40.5</v>
      </c>
      <c r="H32">
        <v>38.5</v>
      </c>
      <c r="I32">
        <v>37.5</v>
      </c>
      <c r="J32">
        <v>34</v>
      </c>
      <c r="K32">
        <v>28</v>
      </c>
      <c r="L32">
        <v>25</v>
      </c>
      <c r="M32">
        <v>22.5</v>
      </c>
      <c r="N32">
        <v>18</v>
      </c>
      <c r="O32">
        <v>13.5</v>
      </c>
      <c r="P32">
        <v>9</v>
      </c>
      <c r="Q32">
        <v>3</v>
      </c>
      <c r="R32">
        <v>-2</v>
      </c>
      <c r="S32">
        <v>-4</v>
      </c>
      <c r="T32">
        <v>-5</v>
      </c>
      <c r="U32">
        <v>-6</v>
      </c>
    </row>
    <row r="33" spans="1:22">
      <c r="A33">
        <v>6000</v>
      </c>
      <c r="B33">
        <v>32.5</v>
      </c>
      <c r="C33">
        <v>35</v>
      </c>
      <c r="D33">
        <v>35</v>
      </c>
      <c r="E33">
        <v>36.5</v>
      </c>
      <c r="F33">
        <v>38</v>
      </c>
      <c r="G33">
        <v>38</v>
      </c>
      <c r="H33">
        <v>36</v>
      </c>
      <c r="I33">
        <v>36</v>
      </c>
      <c r="J33">
        <v>32.5</v>
      </c>
      <c r="K33">
        <v>26.5</v>
      </c>
      <c r="L33">
        <v>25</v>
      </c>
      <c r="M33">
        <v>22.5</v>
      </c>
      <c r="N33">
        <v>16</v>
      </c>
      <c r="O33">
        <v>13</v>
      </c>
      <c r="P33">
        <v>9.5</v>
      </c>
      <c r="Q33">
        <v>4.5</v>
      </c>
      <c r="R33">
        <v>-2.5</v>
      </c>
      <c r="S33">
        <v>-4</v>
      </c>
      <c r="T33">
        <v>-5</v>
      </c>
      <c r="U33">
        <v>-6</v>
      </c>
    </row>
    <row r="34" spans="1:22">
      <c r="A34">
        <v>6500</v>
      </c>
      <c r="B34">
        <v>31.5</v>
      </c>
      <c r="C34">
        <v>33.5</v>
      </c>
      <c r="D34">
        <v>33.5</v>
      </c>
      <c r="E34">
        <v>34.5</v>
      </c>
      <c r="F34">
        <v>35</v>
      </c>
      <c r="G34">
        <v>35</v>
      </c>
      <c r="H34">
        <v>33.5</v>
      </c>
      <c r="I34">
        <v>32.5</v>
      </c>
      <c r="J34">
        <v>29.5</v>
      </c>
      <c r="K34">
        <v>25.5</v>
      </c>
      <c r="L34">
        <v>25.5</v>
      </c>
      <c r="M34">
        <v>21.5</v>
      </c>
      <c r="N34">
        <v>20</v>
      </c>
      <c r="O34">
        <v>15.5</v>
      </c>
      <c r="P34">
        <v>11.5</v>
      </c>
      <c r="Q34">
        <v>5.5</v>
      </c>
      <c r="R34">
        <v>-2.5</v>
      </c>
      <c r="S34">
        <v>-4</v>
      </c>
      <c r="T34">
        <v>-5</v>
      </c>
      <c r="U34">
        <v>-6</v>
      </c>
    </row>
    <row r="35" spans="1:22">
      <c r="A35">
        <v>7000</v>
      </c>
      <c r="B35">
        <v>32.5</v>
      </c>
      <c r="C35">
        <v>32.5</v>
      </c>
      <c r="D35">
        <v>32.5</v>
      </c>
      <c r="E35">
        <v>32.5</v>
      </c>
      <c r="F35">
        <v>32.5</v>
      </c>
      <c r="G35">
        <v>32.5</v>
      </c>
      <c r="H35">
        <v>31</v>
      </c>
      <c r="I35">
        <v>29</v>
      </c>
      <c r="J35">
        <v>26</v>
      </c>
      <c r="K35">
        <v>24.5</v>
      </c>
      <c r="L35">
        <v>20.5</v>
      </c>
      <c r="M35">
        <v>19</v>
      </c>
      <c r="N35">
        <v>16</v>
      </c>
      <c r="O35">
        <v>14</v>
      </c>
      <c r="P35">
        <v>12</v>
      </c>
      <c r="Q35">
        <v>8.5</v>
      </c>
      <c r="R35">
        <v>-0.5</v>
      </c>
      <c r="S35">
        <v>-2.5</v>
      </c>
      <c r="T35">
        <v>-5</v>
      </c>
      <c r="U35">
        <v>-6</v>
      </c>
    </row>
    <row r="36" spans="1:22">
      <c r="A36">
        <v>7500</v>
      </c>
      <c r="B36">
        <v>31</v>
      </c>
      <c r="C36">
        <v>31</v>
      </c>
      <c r="D36">
        <v>31</v>
      </c>
      <c r="E36">
        <v>31</v>
      </c>
      <c r="F36">
        <v>31</v>
      </c>
      <c r="G36">
        <v>31</v>
      </c>
      <c r="H36">
        <v>28.5</v>
      </c>
      <c r="I36">
        <v>26</v>
      </c>
      <c r="J36">
        <v>25</v>
      </c>
      <c r="K36">
        <v>24</v>
      </c>
      <c r="L36">
        <v>20</v>
      </c>
      <c r="M36">
        <v>19</v>
      </c>
      <c r="N36">
        <v>16</v>
      </c>
      <c r="O36">
        <v>14.5</v>
      </c>
      <c r="P36">
        <v>14.5</v>
      </c>
      <c r="Q36">
        <v>11.5</v>
      </c>
      <c r="R36">
        <v>3.5</v>
      </c>
      <c r="S36">
        <v>-1.5</v>
      </c>
      <c r="T36">
        <v>-5</v>
      </c>
      <c r="U36">
        <v>-6</v>
      </c>
    </row>
    <row r="37" spans="1:22">
      <c r="A37">
        <v>8000</v>
      </c>
      <c r="B37">
        <v>27.5</v>
      </c>
      <c r="C37">
        <v>27.5</v>
      </c>
      <c r="D37">
        <v>27.5</v>
      </c>
      <c r="E37">
        <v>27.5</v>
      </c>
      <c r="F37">
        <v>27.5</v>
      </c>
      <c r="G37">
        <v>27.5</v>
      </c>
      <c r="H37">
        <v>25.5</v>
      </c>
      <c r="I37">
        <v>24</v>
      </c>
      <c r="J37">
        <v>24</v>
      </c>
      <c r="K37">
        <v>23.5</v>
      </c>
      <c r="L37">
        <v>20</v>
      </c>
      <c r="M37">
        <v>19</v>
      </c>
      <c r="N37">
        <v>16</v>
      </c>
      <c r="O37">
        <v>15</v>
      </c>
      <c r="P37">
        <v>15</v>
      </c>
      <c r="Q37">
        <v>12.5</v>
      </c>
      <c r="R37">
        <v>4.5</v>
      </c>
      <c r="S37">
        <v>-1.5</v>
      </c>
      <c r="T37">
        <v>-5</v>
      </c>
      <c r="U37">
        <v>-6</v>
      </c>
    </row>
    <row r="38" spans="1:22">
      <c r="A38">
        <v>8500</v>
      </c>
      <c r="B38">
        <v>27.5</v>
      </c>
      <c r="C38">
        <v>27.5</v>
      </c>
      <c r="D38">
        <v>27.5</v>
      </c>
      <c r="E38">
        <v>27.5</v>
      </c>
      <c r="F38">
        <v>27.5</v>
      </c>
      <c r="G38">
        <v>27.5</v>
      </c>
      <c r="H38">
        <v>25.5</v>
      </c>
      <c r="I38">
        <v>24</v>
      </c>
      <c r="J38">
        <v>24</v>
      </c>
      <c r="K38">
        <v>23.5</v>
      </c>
      <c r="L38">
        <v>20</v>
      </c>
      <c r="M38">
        <v>19</v>
      </c>
      <c r="N38">
        <v>18</v>
      </c>
      <c r="O38">
        <v>16.5</v>
      </c>
      <c r="P38">
        <v>15.5</v>
      </c>
      <c r="Q38">
        <v>12.5</v>
      </c>
      <c r="R38">
        <v>5</v>
      </c>
      <c r="S38">
        <v>-1.5</v>
      </c>
      <c r="T38">
        <v>-5</v>
      </c>
      <c r="U38">
        <v>-6</v>
      </c>
    </row>
    <row r="39" spans="1:22">
      <c r="A39">
        <v>9000</v>
      </c>
      <c r="B39">
        <v>27.5</v>
      </c>
      <c r="C39">
        <v>27.5</v>
      </c>
      <c r="D39">
        <v>27.5</v>
      </c>
      <c r="E39">
        <v>27.5</v>
      </c>
      <c r="F39">
        <v>27.5</v>
      </c>
      <c r="G39">
        <v>27.5</v>
      </c>
      <c r="H39">
        <v>25.5</v>
      </c>
      <c r="I39">
        <v>24</v>
      </c>
      <c r="J39">
        <v>24</v>
      </c>
      <c r="K39">
        <v>23.5</v>
      </c>
      <c r="L39">
        <v>20</v>
      </c>
      <c r="M39">
        <v>19</v>
      </c>
      <c r="N39">
        <v>18</v>
      </c>
      <c r="O39">
        <v>16.5</v>
      </c>
      <c r="P39">
        <v>15.5</v>
      </c>
      <c r="Q39">
        <v>12.5</v>
      </c>
      <c r="R39">
        <v>5</v>
      </c>
      <c r="S39">
        <v>-1</v>
      </c>
      <c r="T39">
        <v>-4</v>
      </c>
      <c r="U39">
        <v>-5</v>
      </c>
    </row>
    <row r="41" spans="1:22">
      <c r="B41">
        <v>0.6</v>
      </c>
      <c r="C41">
        <v>0.13</v>
      </c>
      <c r="D41">
        <v>0.19</v>
      </c>
      <c r="E41">
        <v>0.25</v>
      </c>
      <c r="F41">
        <v>0.31</v>
      </c>
      <c r="G41">
        <v>0.38</v>
      </c>
      <c r="H41">
        <v>0.44</v>
      </c>
      <c r="I41">
        <v>0.5</v>
      </c>
      <c r="J41">
        <v>0.56000000000000005</v>
      </c>
      <c r="K41">
        <v>0.63</v>
      </c>
      <c r="L41">
        <v>0.69</v>
      </c>
      <c r="M41">
        <v>0.75</v>
      </c>
      <c r="N41">
        <v>0.81</v>
      </c>
      <c r="O41">
        <v>0.88</v>
      </c>
      <c r="P41">
        <v>0.94</v>
      </c>
      <c r="Q41">
        <v>1</v>
      </c>
      <c r="R41">
        <v>1.25</v>
      </c>
      <c r="S41">
        <v>1.5</v>
      </c>
      <c r="T41">
        <v>1.75</v>
      </c>
      <c r="U41">
        <v>2</v>
      </c>
      <c r="V41" t="s">
        <v>60</v>
      </c>
    </row>
    <row r="42" spans="1:22">
      <c r="A42">
        <v>750</v>
      </c>
      <c r="B42">
        <f>B1-B21</f>
        <v>0</v>
      </c>
      <c r="C42">
        <f t="shared" ref="C42:U42" si="0">C1-C21</f>
        <v>0</v>
      </c>
      <c r="D42">
        <f t="shared" si="0"/>
        <v>0</v>
      </c>
      <c r="E42">
        <f t="shared" si="0"/>
        <v>0</v>
      </c>
      <c r="F42">
        <f t="shared" si="0"/>
        <v>0</v>
      </c>
      <c r="G42">
        <f t="shared" si="0"/>
        <v>0</v>
      </c>
      <c r="H42">
        <f t="shared" si="0"/>
        <v>0</v>
      </c>
      <c r="I42">
        <f t="shared" si="0"/>
        <v>0</v>
      </c>
      <c r="J42">
        <f t="shared" si="0"/>
        <v>0</v>
      </c>
      <c r="K42">
        <f t="shared" si="0"/>
        <v>0</v>
      </c>
      <c r="L42">
        <f t="shared" si="0"/>
        <v>0</v>
      </c>
      <c r="M42">
        <f t="shared" si="0"/>
        <v>0</v>
      </c>
      <c r="N42">
        <f t="shared" si="0"/>
        <v>0</v>
      </c>
      <c r="O42">
        <f t="shared" si="0"/>
        <v>0</v>
      </c>
      <c r="P42">
        <f t="shared" si="0"/>
        <v>0</v>
      </c>
      <c r="Q42">
        <f t="shared" si="0"/>
        <v>0</v>
      </c>
      <c r="R42">
        <f t="shared" si="0"/>
        <v>0</v>
      </c>
      <c r="S42">
        <f t="shared" si="0"/>
        <v>0</v>
      </c>
      <c r="T42">
        <f t="shared" si="0"/>
        <v>0</v>
      </c>
      <c r="U42">
        <f t="shared" si="0"/>
        <v>0</v>
      </c>
    </row>
    <row r="43" spans="1:22">
      <c r="A43">
        <v>1000</v>
      </c>
      <c r="B43">
        <f t="shared" ref="B43:U55" si="1">B2-B22</f>
        <v>5</v>
      </c>
      <c r="C43">
        <f t="shared" si="1"/>
        <v>5</v>
      </c>
      <c r="D43">
        <f t="shared" si="1"/>
        <v>5</v>
      </c>
      <c r="E43">
        <f t="shared" si="1"/>
        <v>5</v>
      </c>
      <c r="F43">
        <f t="shared" si="1"/>
        <v>5</v>
      </c>
      <c r="G43">
        <f t="shared" si="1"/>
        <v>5</v>
      </c>
      <c r="H43">
        <f t="shared" si="1"/>
        <v>5</v>
      </c>
      <c r="I43">
        <f t="shared" si="1"/>
        <v>5</v>
      </c>
      <c r="J43">
        <f t="shared" si="1"/>
        <v>5</v>
      </c>
      <c r="K43">
        <f t="shared" si="1"/>
        <v>8</v>
      </c>
      <c r="L43">
        <f t="shared" si="1"/>
        <v>10</v>
      </c>
      <c r="M43">
        <f t="shared" si="1"/>
        <v>10</v>
      </c>
      <c r="N43">
        <f t="shared" si="1"/>
        <v>10</v>
      </c>
      <c r="O43">
        <f t="shared" si="1"/>
        <v>10</v>
      </c>
      <c r="P43">
        <f t="shared" si="1"/>
        <v>10</v>
      </c>
      <c r="Q43">
        <f t="shared" si="1"/>
        <v>10</v>
      </c>
      <c r="R43">
        <f t="shared" si="1"/>
        <v>10</v>
      </c>
      <c r="S43">
        <f t="shared" si="1"/>
        <v>10</v>
      </c>
      <c r="T43">
        <f t="shared" si="1"/>
        <v>10</v>
      </c>
      <c r="U43">
        <f t="shared" si="1"/>
        <v>10</v>
      </c>
    </row>
    <row r="44" spans="1:22">
      <c r="A44">
        <v>1500</v>
      </c>
      <c r="B44">
        <f t="shared" si="1"/>
        <v>5</v>
      </c>
      <c r="C44">
        <f t="shared" si="1"/>
        <v>5</v>
      </c>
      <c r="D44">
        <f t="shared" si="1"/>
        <v>5</v>
      </c>
      <c r="E44">
        <f t="shared" si="1"/>
        <v>5</v>
      </c>
      <c r="F44">
        <f t="shared" si="1"/>
        <v>5</v>
      </c>
      <c r="G44">
        <f t="shared" si="1"/>
        <v>5</v>
      </c>
      <c r="H44">
        <f t="shared" si="1"/>
        <v>5</v>
      </c>
      <c r="I44">
        <f t="shared" si="1"/>
        <v>5</v>
      </c>
      <c r="J44">
        <f t="shared" si="1"/>
        <v>5</v>
      </c>
      <c r="K44">
        <f t="shared" si="1"/>
        <v>8</v>
      </c>
      <c r="L44">
        <f t="shared" si="1"/>
        <v>10</v>
      </c>
      <c r="M44">
        <f t="shared" si="1"/>
        <v>10</v>
      </c>
      <c r="N44">
        <f t="shared" si="1"/>
        <v>10</v>
      </c>
      <c r="O44">
        <f t="shared" si="1"/>
        <v>10</v>
      </c>
      <c r="P44">
        <f t="shared" si="1"/>
        <v>10</v>
      </c>
      <c r="Q44">
        <f t="shared" si="1"/>
        <v>10</v>
      </c>
      <c r="R44">
        <f t="shared" si="1"/>
        <v>10</v>
      </c>
      <c r="S44">
        <f t="shared" si="1"/>
        <v>10</v>
      </c>
      <c r="T44">
        <f t="shared" si="1"/>
        <v>10</v>
      </c>
      <c r="U44">
        <f t="shared" si="1"/>
        <v>10</v>
      </c>
    </row>
    <row r="45" spans="1:22">
      <c r="A45">
        <v>2000</v>
      </c>
      <c r="B45">
        <f t="shared" si="1"/>
        <v>5</v>
      </c>
      <c r="C45">
        <f t="shared" si="1"/>
        <v>5</v>
      </c>
      <c r="D45">
        <f t="shared" si="1"/>
        <v>5</v>
      </c>
      <c r="E45">
        <f t="shared" si="1"/>
        <v>5</v>
      </c>
      <c r="F45">
        <f t="shared" si="1"/>
        <v>5</v>
      </c>
      <c r="G45">
        <f t="shared" si="1"/>
        <v>5</v>
      </c>
      <c r="H45">
        <f t="shared" si="1"/>
        <v>8</v>
      </c>
      <c r="I45">
        <f t="shared" si="1"/>
        <v>10</v>
      </c>
      <c r="J45">
        <f t="shared" si="1"/>
        <v>10</v>
      </c>
      <c r="K45">
        <f t="shared" si="1"/>
        <v>12</v>
      </c>
      <c r="L45">
        <f t="shared" si="1"/>
        <v>11</v>
      </c>
      <c r="M45">
        <f t="shared" si="1"/>
        <v>15</v>
      </c>
      <c r="N45">
        <f t="shared" si="1"/>
        <v>15</v>
      </c>
      <c r="O45">
        <f t="shared" si="1"/>
        <v>15</v>
      </c>
      <c r="P45">
        <f t="shared" si="1"/>
        <v>15</v>
      </c>
      <c r="Q45">
        <f t="shared" si="1"/>
        <v>15</v>
      </c>
      <c r="R45">
        <f t="shared" si="1"/>
        <v>15</v>
      </c>
      <c r="S45">
        <f t="shared" si="1"/>
        <v>15</v>
      </c>
      <c r="T45">
        <f t="shared" si="1"/>
        <v>15</v>
      </c>
      <c r="U45">
        <f t="shared" si="1"/>
        <v>15</v>
      </c>
    </row>
    <row r="46" spans="1:22">
      <c r="A46">
        <v>2500</v>
      </c>
      <c r="B46">
        <f t="shared" si="1"/>
        <v>5</v>
      </c>
      <c r="C46">
        <f t="shared" si="1"/>
        <v>5</v>
      </c>
      <c r="D46">
        <f t="shared" si="1"/>
        <v>5</v>
      </c>
      <c r="E46">
        <f t="shared" si="1"/>
        <v>5</v>
      </c>
      <c r="F46">
        <f t="shared" si="1"/>
        <v>5</v>
      </c>
      <c r="G46">
        <f t="shared" si="1"/>
        <v>5</v>
      </c>
      <c r="H46">
        <f t="shared" si="1"/>
        <v>5</v>
      </c>
      <c r="I46">
        <f t="shared" si="1"/>
        <v>5</v>
      </c>
      <c r="J46">
        <f t="shared" si="1"/>
        <v>5</v>
      </c>
      <c r="K46">
        <f t="shared" si="1"/>
        <v>6</v>
      </c>
      <c r="L46">
        <f t="shared" si="1"/>
        <v>7</v>
      </c>
      <c r="M46">
        <f t="shared" si="1"/>
        <v>13</v>
      </c>
      <c r="N46">
        <f t="shared" si="1"/>
        <v>15</v>
      </c>
      <c r="O46">
        <f t="shared" si="1"/>
        <v>15</v>
      </c>
      <c r="P46">
        <f t="shared" si="1"/>
        <v>15</v>
      </c>
      <c r="Q46">
        <f t="shared" si="1"/>
        <v>15</v>
      </c>
      <c r="R46">
        <f t="shared" si="1"/>
        <v>15</v>
      </c>
      <c r="S46">
        <f t="shared" si="1"/>
        <v>15</v>
      </c>
      <c r="T46">
        <f t="shared" si="1"/>
        <v>15</v>
      </c>
      <c r="U46">
        <f t="shared" si="1"/>
        <v>15</v>
      </c>
    </row>
    <row r="47" spans="1:22">
      <c r="A47">
        <v>3000</v>
      </c>
      <c r="B47">
        <f t="shared" si="1"/>
        <v>5</v>
      </c>
      <c r="C47">
        <f t="shared" si="1"/>
        <v>2</v>
      </c>
      <c r="D47">
        <f t="shared" si="1"/>
        <v>2</v>
      </c>
      <c r="E47">
        <f t="shared" si="1"/>
        <v>3</v>
      </c>
      <c r="F47">
        <f t="shared" si="1"/>
        <v>3</v>
      </c>
      <c r="G47">
        <f t="shared" si="1"/>
        <v>3</v>
      </c>
      <c r="H47">
        <f t="shared" si="1"/>
        <v>3</v>
      </c>
      <c r="I47">
        <f t="shared" si="1"/>
        <v>5</v>
      </c>
      <c r="J47">
        <f t="shared" si="1"/>
        <v>5.5</v>
      </c>
      <c r="K47">
        <f t="shared" si="1"/>
        <v>5.5</v>
      </c>
      <c r="L47">
        <f t="shared" si="1"/>
        <v>7</v>
      </c>
      <c r="M47">
        <f t="shared" si="1"/>
        <v>10</v>
      </c>
      <c r="N47">
        <f t="shared" si="1"/>
        <v>13</v>
      </c>
      <c r="O47">
        <f t="shared" si="1"/>
        <v>15</v>
      </c>
      <c r="P47">
        <f t="shared" si="1"/>
        <v>15</v>
      </c>
      <c r="Q47">
        <f t="shared" si="1"/>
        <v>15</v>
      </c>
      <c r="R47">
        <f t="shared" si="1"/>
        <v>15</v>
      </c>
      <c r="S47">
        <f t="shared" si="1"/>
        <v>15</v>
      </c>
      <c r="T47">
        <f t="shared" si="1"/>
        <v>15</v>
      </c>
      <c r="U47">
        <f t="shared" si="1"/>
        <v>15</v>
      </c>
    </row>
    <row r="48" spans="1:22">
      <c r="A48">
        <v>3500</v>
      </c>
      <c r="B48">
        <f t="shared" si="1"/>
        <v>5</v>
      </c>
      <c r="C48">
        <f t="shared" si="1"/>
        <v>2</v>
      </c>
      <c r="D48">
        <f t="shared" si="1"/>
        <v>0</v>
      </c>
      <c r="E48">
        <f t="shared" si="1"/>
        <v>3</v>
      </c>
      <c r="F48">
        <f t="shared" si="1"/>
        <v>0</v>
      </c>
      <c r="G48">
        <f t="shared" si="1"/>
        <v>0</v>
      </c>
      <c r="H48">
        <f t="shared" si="1"/>
        <v>0</v>
      </c>
      <c r="I48">
        <f t="shared" si="1"/>
        <v>0</v>
      </c>
      <c r="J48">
        <f t="shared" si="1"/>
        <v>3</v>
      </c>
      <c r="K48">
        <f t="shared" si="1"/>
        <v>7.5</v>
      </c>
      <c r="L48">
        <f t="shared" si="1"/>
        <v>9</v>
      </c>
      <c r="M48">
        <f t="shared" si="1"/>
        <v>10</v>
      </c>
      <c r="N48">
        <f t="shared" si="1"/>
        <v>13</v>
      </c>
      <c r="O48">
        <f t="shared" si="1"/>
        <v>15</v>
      </c>
      <c r="P48">
        <f t="shared" si="1"/>
        <v>15</v>
      </c>
      <c r="Q48">
        <f t="shared" si="1"/>
        <v>15</v>
      </c>
      <c r="R48">
        <f t="shared" si="1"/>
        <v>15</v>
      </c>
      <c r="S48">
        <f t="shared" si="1"/>
        <v>15.5</v>
      </c>
      <c r="T48">
        <f t="shared" si="1"/>
        <v>15.5</v>
      </c>
      <c r="U48">
        <f t="shared" si="1"/>
        <v>15.5</v>
      </c>
    </row>
    <row r="49" spans="1:21">
      <c r="A49">
        <v>4000</v>
      </c>
      <c r="B49">
        <f t="shared" si="1"/>
        <v>5</v>
      </c>
      <c r="C49">
        <f t="shared" si="1"/>
        <v>2</v>
      </c>
      <c r="D49">
        <f t="shared" si="1"/>
        <v>0</v>
      </c>
      <c r="E49">
        <f t="shared" si="1"/>
        <v>-5</v>
      </c>
      <c r="F49">
        <f t="shared" si="1"/>
        <v>-8</v>
      </c>
      <c r="G49">
        <f t="shared" si="1"/>
        <v>-8</v>
      </c>
      <c r="H49">
        <f t="shared" si="1"/>
        <v>-8</v>
      </c>
      <c r="I49">
        <f t="shared" si="1"/>
        <v>-4.5</v>
      </c>
      <c r="J49">
        <f t="shared" si="1"/>
        <v>-1</v>
      </c>
      <c r="K49">
        <f t="shared" si="1"/>
        <v>2</v>
      </c>
      <c r="L49">
        <f t="shared" si="1"/>
        <v>5</v>
      </c>
      <c r="M49">
        <f t="shared" si="1"/>
        <v>6</v>
      </c>
      <c r="N49">
        <f t="shared" si="1"/>
        <v>13</v>
      </c>
      <c r="O49">
        <f t="shared" si="1"/>
        <v>15</v>
      </c>
      <c r="P49">
        <f t="shared" si="1"/>
        <v>15</v>
      </c>
      <c r="Q49">
        <f t="shared" si="1"/>
        <v>15</v>
      </c>
      <c r="R49">
        <f t="shared" si="1"/>
        <v>15</v>
      </c>
      <c r="S49">
        <f t="shared" si="1"/>
        <v>16</v>
      </c>
      <c r="T49">
        <f t="shared" si="1"/>
        <v>16</v>
      </c>
      <c r="U49">
        <f t="shared" si="1"/>
        <v>16</v>
      </c>
    </row>
    <row r="50" spans="1:21">
      <c r="A50">
        <v>4500</v>
      </c>
      <c r="B50">
        <f t="shared" si="1"/>
        <v>5</v>
      </c>
      <c r="C50">
        <f t="shared" si="1"/>
        <v>2</v>
      </c>
      <c r="D50">
        <f t="shared" si="1"/>
        <v>0</v>
      </c>
      <c r="E50">
        <f t="shared" si="1"/>
        <v>-5</v>
      </c>
      <c r="F50">
        <f t="shared" si="1"/>
        <v>-8</v>
      </c>
      <c r="G50">
        <f t="shared" si="1"/>
        <v>-8</v>
      </c>
      <c r="H50">
        <f t="shared" si="1"/>
        <v>-8</v>
      </c>
      <c r="I50">
        <f t="shared" si="1"/>
        <v>-6</v>
      </c>
      <c r="J50">
        <f t="shared" si="1"/>
        <v>-2.5</v>
      </c>
      <c r="K50">
        <f t="shared" si="1"/>
        <v>2</v>
      </c>
      <c r="L50">
        <f t="shared" si="1"/>
        <v>5</v>
      </c>
      <c r="M50">
        <f t="shared" si="1"/>
        <v>6</v>
      </c>
      <c r="N50">
        <f t="shared" si="1"/>
        <v>13</v>
      </c>
      <c r="O50">
        <f t="shared" si="1"/>
        <v>15</v>
      </c>
      <c r="P50">
        <f t="shared" si="1"/>
        <v>15</v>
      </c>
      <c r="Q50">
        <f t="shared" si="1"/>
        <v>15</v>
      </c>
      <c r="R50">
        <f t="shared" si="1"/>
        <v>15</v>
      </c>
      <c r="S50">
        <f t="shared" si="1"/>
        <v>17</v>
      </c>
      <c r="T50">
        <f t="shared" si="1"/>
        <v>16</v>
      </c>
      <c r="U50">
        <f t="shared" si="1"/>
        <v>15</v>
      </c>
    </row>
    <row r="51" spans="1:21">
      <c r="A51">
        <v>5000</v>
      </c>
      <c r="B51">
        <f t="shared" si="1"/>
        <v>5</v>
      </c>
      <c r="C51">
        <f t="shared" si="1"/>
        <v>2</v>
      </c>
      <c r="D51">
        <f t="shared" si="1"/>
        <v>0</v>
      </c>
      <c r="E51">
        <f t="shared" si="1"/>
        <v>-5</v>
      </c>
      <c r="F51">
        <f t="shared" si="1"/>
        <v>-8</v>
      </c>
      <c r="G51">
        <f t="shared" si="1"/>
        <v>-8</v>
      </c>
      <c r="H51">
        <f t="shared" si="1"/>
        <v>-8</v>
      </c>
      <c r="I51">
        <f t="shared" si="1"/>
        <v>-6</v>
      </c>
      <c r="J51">
        <f t="shared" si="1"/>
        <v>-2.5</v>
      </c>
      <c r="K51">
        <f t="shared" si="1"/>
        <v>1.5</v>
      </c>
      <c r="L51">
        <f t="shared" si="1"/>
        <v>5</v>
      </c>
      <c r="M51">
        <f t="shared" si="1"/>
        <v>6</v>
      </c>
      <c r="N51">
        <f t="shared" si="1"/>
        <v>13</v>
      </c>
      <c r="O51">
        <f t="shared" si="1"/>
        <v>15</v>
      </c>
      <c r="P51">
        <f t="shared" si="1"/>
        <v>15</v>
      </c>
      <c r="Q51">
        <f t="shared" si="1"/>
        <v>15</v>
      </c>
      <c r="R51">
        <f t="shared" si="1"/>
        <v>15</v>
      </c>
      <c r="S51">
        <f t="shared" si="1"/>
        <v>16</v>
      </c>
      <c r="T51">
        <f t="shared" si="1"/>
        <v>16</v>
      </c>
      <c r="U51">
        <f t="shared" si="1"/>
        <v>16</v>
      </c>
    </row>
    <row r="52" spans="1:21">
      <c r="A52">
        <v>5500</v>
      </c>
      <c r="B52">
        <f t="shared" si="1"/>
        <v>5</v>
      </c>
      <c r="C52">
        <f t="shared" si="1"/>
        <v>2</v>
      </c>
      <c r="D52">
        <f t="shared" si="1"/>
        <v>0</v>
      </c>
      <c r="E52">
        <f t="shared" si="1"/>
        <v>-2</v>
      </c>
      <c r="F52">
        <f t="shared" si="1"/>
        <v>-5</v>
      </c>
      <c r="G52">
        <f t="shared" si="1"/>
        <v>-5</v>
      </c>
      <c r="H52">
        <f t="shared" si="1"/>
        <v>-5</v>
      </c>
      <c r="I52">
        <f t="shared" si="1"/>
        <v>-5</v>
      </c>
      <c r="J52">
        <f t="shared" si="1"/>
        <v>-2.5</v>
      </c>
      <c r="K52">
        <f t="shared" si="1"/>
        <v>1</v>
      </c>
      <c r="L52">
        <f t="shared" si="1"/>
        <v>5</v>
      </c>
      <c r="M52">
        <f t="shared" si="1"/>
        <v>6</v>
      </c>
      <c r="N52">
        <f t="shared" si="1"/>
        <v>10</v>
      </c>
      <c r="O52">
        <f t="shared" si="1"/>
        <v>11</v>
      </c>
      <c r="P52">
        <f t="shared" si="1"/>
        <v>12</v>
      </c>
      <c r="Q52">
        <f t="shared" si="1"/>
        <v>13</v>
      </c>
      <c r="R52">
        <f t="shared" si="1"/>
        <v>14</v>
      </c>
      <c r="S52">
        <f t="shared" si="1"/>
        <v>15</v>
      </c>
      <c r="T52">
        <f t="shared" si="1"/>
        <v>15</v>
      </c>
      <c r="U52">
        <f t="shared" si="1"/>
        <v>15</v>
      </c>
    </row>
    <row r="53" spans="1:21">
      <c r="A53">
        <v>6000</v>
      </c>
      <c r="B53">
        <f t="shared" si="1"/>
        <v>5</v>
      </c>
      <c r="C53">
        <f t="shared" si="1"/>
        <v>2</v>
      </c>
      <c r="D53">
        <f t="shared" si="1"/>
        <v>2</v>
      </c>
      <c r="E53">
        <f t="shared" si="1"/>
        <v>-0.20000000000000284</v>
      </c>
      <c r="F53">
        <f t="shared" si="1"/>
        <v>-3</v>
      </c>
      <c r="G53">
        <f t="shared" si="1"/>
        <v>-3.5</v>
      </c>
      <c r="H53">
        <f t="shared" si="1"/>
        <v>-2</v>
      </c>
      <c r="I53">
        <f t="shared" si="1"/>
        <v>-3</v>
      </c>
      <c r="J53">
        <f t="shared" si="1"/>
        <v>-1</v>
      </c>
      <c r="K53">
        <f t="shared" si="1"/>
        <v>3.5</v>
      </c>
      <c r="L53">
        <f t="shared" si="1"/>
        <v>5</v>
      </c>
      <c r="M53">
        <f t="shared" si="1"/>
        <v>6</v>
      </c>
      <c r="N53">
        <f t="shared" si="1"/>
        <v>10</v>
      </c>
      <c r="O53">
        <f t="shared" si="1"/>
        <v>11</v>
      </c>
      <c r="P53">
        <f t="shared" si="1"/>
        <v>12</v>
      </c>
      <c r="Q53">
        <f t="shared" si="1"/>
        <v>13</v>
      </c>
      <c r="R53">
        <f t="shared" si="1"/>
        <v>14</v>
      </c>
      <c r="S53">
        <f t="shared" si="1"/>
        <v>15</v>
      </c>
      <c r="T53">
        <f t="shared" si="1"/>
        <v>15</v>
      </c>
      <c r="U53">
        <f t="shared" si="1"/>
        <v>15</v>
      </c>
    </row>
    <row r="54" spans="1:21">
      <c r="A54">
        <v>6500</v>
      </c>
      <c r="B54">
        <f t="shared" si="1"/>
        <v>5</v>
      </c>
      <c r="C54">
        <f t="shared" si="1"/>
        <v>2.5</v>
      </c>
      <c r="D54">
        <f t="shared" si="1"/>
        <v>2.5</v>
      </c>
      <c r="E54">
        <f t="shared" si="1"/>
        <v>1</v>
      </c>
      <c r="F54">
        <f t="shared" si="1"/>
        <v>-0.5</v>
      </c>
      <c r="G54">
        <f t="shared" si="1"/>
        <v>-1</v>
      </c>
      <c r="H54">
        <f t="shared" si="1"/>
        <v>1</v>
      </c>
      <c r="I54">
        <f t="shared" si="1"/>
        <v>1</v>
      </c>
      <c r="J54">
        <f t="shared" si="1"/>
        <v>2</v>
      </c>
      <c r="K54">
        <f t="shared" si="1"/>
        <v>5</v>
      </c>
      <c r="L54">
        <f t="shared" si="1"/>
        <v>5</v>
      </c>
      <c r="M54">
        <f t="shared" si="1"/>
        <v>6</v>
      </c>
      <c r="N54">
        <f t="shared" si="1"/>
        <v>10</v>
      </c>
      <c r="O54">
        <f t="shared" si="1"/>
        <v>11</v>
      </c>
      <c r="P54">
        <f t="shared" si="1"/>
        <v>12</v>
      </c>
      <c r="Q54">
        <f t="shared" si="1"/>
        <v>13</v>
      </c>
      <c r="R54">
        <f t="shared" si="1"/>
        <v>14</v>
      </c>
      <c r="S54">
        <f t="shared" si="1"/>
        <v>15</v>
      </c>
      <c r="T54">
        <f t="shared" si="1"/>
        <v>15</v>
      </c>
      <c r="U54">
        <f t="shared" si="1"/>
        <v>15</v>
      </c>
    </row>
    <row r="55" spans="1:21">
      <c r="A55">
        <v>7000</v>
      </c>
      <c r="B55">
        <f t="shared" si="1"/>
        <v>5</v>
      </c>
      <c r="C55">
        <f t="shared" si="1"/>
        <v>3</v>
      </c>
      <c r="D55">
        <f t="shared" si="1"/>
        <v>3</v>
      </c>
      <c r="E55">
        <f t="shared" si="1"/>
        <v>2</v>
      </c>
      <c r="F55">
        <f t="shared" si="1"/>
        <v>1.5</v>
      </c>
      <c r="G55">
        <f t="shared" si="1"/>
        <v>2</v>
      </c>
      <c r="H55">
        <f t="shared" si="1"/>
        <v>1.5</v>
      </c>
      <c r="I55">
        <f t="shared" si="1"/>
        <v>0.5</v>
      </c>
      <c r="J55">
        <f t="shared" si="1"/>
        <v>2.5</v>
      </c>
      <c r="K55">
        <f t="shared" si="1"/>
        <v>5</v>
      </c>
      <c r="L55">
        <f t="shared" si="1"/>
        <v>5</v>
      </c>
      <c r="M55">
        <f t="shared" si="1"/>
        <v>6</v>
      </c>
      <c r="N55">
        <f t="shared" si="1"/>
        <v>10</v>
      </c>
      <c r="O55">
        <f t="shared" si="1"/>
        <v>11</v>
      </c>
      <c r="P55">
        <f t="shared" si="1"/>
        <v>12</v>
      </c>
      <c r="Q55">
        <f t="shared" ref="Q55:U55" si="2">Q14-Q34</f>
        <v>13</v>
      </c>
      <c r="R55">
        <f t="shared" si="2"/>
        <v>14</v>
      </c>
      <c r="S55">
        <f t="shared" si="2"/>
        <v>15</v>
      </c>
      <c r="T55">
        <f t="shared" si="2"/>
        <v>15</v>
      </c>
      <c r="U55">
        <f t="shared" si="2"/>
        <v>15</v>
      </c>
    </row>
    <row r="56" spans="1:21">
      <c r="A56">
        <v>7500</v>
      </c>
      <c r="B56">
        <f t="shared" ref="B56:U59" si="3">B15-B35</f>
        <v>5</v>
      </c>
      <c r="C56">
        <f t="shared" si="3"/>
        <v>5</v>
      </c>
      <c r="D56">
        <f t="shared" si="3"/>
        <v>5</v>
      </c>
      <c r="E56">
        <f t="shared" si="3"/>
        <v>5</v>
      </c>
      <c r="F56">
        <f t="shared" si="3"/>
        <v>5</v>
      </c>
      <c r="G56">
        <f t="shared" si="3"/>
        <v>5</v>
      </c>
      <c r="H56">
        <f t="shared" si="3"/>
        <v>5</v>
      </c>
      <c r="I56">
        <f t="shared" si="3"/>
        <v>5</v>
      </c>
      <c r="J56">
        <f t="shared" si="3"/>
        <v>5</v>
      </c>
      <c r="K56">
        <f t="shared" si="3"/>
        <v>5</v>
      </c>
      <c r="L56">
        <f t="shared" si="3"/>
        <v>8</v>
      </c>
      <c r="M56">
        <f t="shared" si="3"/>
        <v>8</v>
      </c>
      <c r="N56">
        <f t="shared" si="3"/>
        <v>10</v>
      </c>
      <c r="O56">
        <f t="shared" si="3"/>
        <v>11</v>
      </c>
      <c r="P56">
        <f t="shared" si="3"/>
        <v>12</v>
      </c>
      <c r="Q56">
        <f t="shared" si="3"/>
        <v>13</v>
      </c>
      <c r="R56">
        <f t="shared" si="3"/>
        <v>14</v>
      </c>
      <c r="S56">
        <f t="shared" si="3"/>
        <v>15</v>
      </c>
      <c r="T56">
        <f t="shared" si="3"/>
        <v>15</v>
      </c>
      <c r="U56">
        <f t="shared" si="3"/>
        <v>15</v>
      </c>
    </row>
    <row r="57" spans="1:21">
      <c r="A57">
        <v>8000</v>
      </c>
      <c r="B57">
        <f t="shared" si="3"/>
        <v>5</v>
      </c>
      <c r="C57">
        <f t="shared" si="3"/>
        <v>5</v>
      </c>
      <c r="D57">
        <f t="shared" si="3"/>
        <v>5</v>
      </c>
      <c r="E57">
        <f t="shared" si="3"/>
        <v>5</v>
      </c>
      <c r="F57">
        <f t="shared" si="3"/>
        <v>5</v>
      </c>
      <c r="G57">
        <f t="shared" si="3"/>
        <v>5</v>
      </c>
      <c r="H57">
        <f t="shared" si="3"/>
        <v>5</v>
      </c>
      <c r="I57">
        <f t="shared" si="3"/>
        <v>5</v>
      </c>
      <c r="J57">
        <f t="shared" si="3"/>
        <v>5</v>
      </c>
      <c r="K57">
        <f t="shared" si="3"/>
        <v>5</v>
      </c>
      <c r="L57">
        <f t="shared" si="3"/>
        <v>8</v>
      </c>
      <c r="M57">
        <f t="shared" si="3"/>
        <v>8</v>
      </c>
      <c r="N57">
        <f t="shared" si="3"/>
        <v>10</v>
      </c>
      <c r="O57">
        <f t="shared" si="3"/>
        <v>11</v>
      </c>
      <c r="P57">
        <f t="shared" si="3"/>
        <v>11</v>
      </c>
      <c r="Q57">
        <f t="shared" si="3"/>
        <v>12</v>
      </c>
      <c r="R57">
        <f t="shared" si="3"/>
        <v>13</v>
      </c>
      <c r="S57">
        <f t="shared" si="3"/>
        <v>14</v>
      </c>
      <c r="T57">
        <f t="shared" si="3"/>
        <v>15</v>
      </c>
      <c r="U57">
        <f t="shared" si="3"/>
        <v>15</v>
      </c>
    </row>
    <row r="58" spans="1:21">
      <c r="A58">
        <v>8500</v>
      </c>
      <c r="B58">
        <f t="shared" si="3"/>
        <v>5</v>
      </c>
      <c r="C58">
        <f t="shared" si="3"/>
        <v>5</v>
      </c>
      <c r="D58">
        <f t="shared" si="3"/>
        <v>5</v>
      </c>
      <c r="E58">
        <f t="shared" si="3"/>
        <v>5</v>
      </c>
      <c r="F58">
        <f t="shared" si="3"/>
        <v>5</v>
      </c>
      <c r="G58">
        <f t="shared" si="3"/>
        <v>5</v>
      </c>
      <c r="H58">
        <f t="shared" si="3"/>
        <v>5</v>
      </c>
      <c r="I58">
        <f t="shared" si="3"/>
        <v>5</v>
      </c>
      <c r="J58">
        <f t="shared" si="3"/>
        <v>5</v>
      </c>
      <c r="K58">
        <f t="shared" si="3"/>
        <v>5</v>
      </c>
      <c r="L58">
        <f t="shared" si="3"/>
        <v>8</v>
      </c>
      <c r="M58">
        <f t="shared" si="3"/>
        <v>8</v>
      </c>
      <c r="N58">
        <f t="shared" si="3"/>
        <v>10</v>
      </c>
      <c r="O58">
        <f t="shared" si="3"/>
        <v>11</v>
      </c>
      <c r="P58">
        <f t="shared" si="3"/>
        <v>11</v>
      </c>
      <c r="Q58">
        <f t="shared" si="3"/>
        <v>12</v>
      </c>
      <c r="R58">
        <f t="shared" si="3"/>
        <v>13</v>
      </c>
      <c r="S58">
        <f t="shared" si="3"/>
        <v>14</v>
      </c>
      <c r="T58">
        <f t="shared" si="3"/>
        <v>15</v>
      </c>
      <c r="U58">
        <f t="shared" si="3"/>
        <v>15</v>
      </c>
    </row>
    <row r="59" spans="1:21">
      <c r="A59">
        <v>9000</v>
      </c>
      <c r="B59">
        <f t="shared" si="3"/>
        <v>5</v>
      </c>
      <c r="C59">
        <f t="shared" si="3"/>
        <v>5</v>
      </c>
      <c r="D59">
        <f t="shared" si="3"/>
        <v>5</v>
      </c>
      <c r="E59">
        <f t="shared" si="3"/>
        <v>5</v>
      </c>
      <c r="F59">
        <f t="shared" si="3"/>
        <v>5</v>
      </c>
      <c r="G59">
        <f t="shared" si="3"/>
        <v>5</v>
      </c>
      <c r="H59">
        <f t="shared" si="3"/>
        <v>5</v>
      </c>
      <c r="I59">
        <f t="shared" si="3"/>
        <v>5</v>
      </c>
      <c r="J59">
        <f t="shared" si="3"/>
        <v>5</v>
      </c>
      <c r="K59">
        <f t="shared" si="3"/>
        <v>5</v>
      </c>
      <c r="L59">
        <f t="shared" si="3"/>
        <v>8</v>
      </c>
      <c r="M59">
        <f t="shared" si="3"/>
        <v>8</v>
      </c>
      <c r="N59">
        <f t="shared" si="3"/>
        <v>10</v>
      </c>
      <c r="O59">
        <f t="shared" si="3"/>
        <v>11</v>
      </c>
      <c r="P59">
        <f t="shared" si="3"/>
        <v>11</v>
      </c>
      <c r="Q59">
        <f t="shared" si="3"/>
        <v>12</v>
      </c>
      <c r="R59">
        <f t="shared" si="3"/>
        <v>13</v>
      </c>
      <c r="S59">
        <f t="shared" si="3"/>
        <v>14</v>
      </c>
      <c r="T59">
        <f t="shared" si="3"/>
        <v>15</v>
      </c>
      <c r="U59">
        <f t="shared" si="3"/>
        <v>15</v>
      </c>
    </row>
  </sheetData>
  <pageMargins left="0.7" right="0.7" top="0.75" bottom="0.75" header="0.3" footer="0.3"/>
  <pageSetup scale="60" orientation="landscape" horizontalDpi="4294967293" verticalDpi="4294967293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75"/>
  <sheetViews>
    <sheetView topLeftCell="A18" workbookViewId="0">
      <selection activeCell="T66" sqref="T66"/>
    </sheetView>
  </sheetViews>
  <sheetFormatPr defaultRowHeight="15"/>
  <sheetData>
    <row r="1" spans="1:20">
      <c r="B1">
        <v>500</v>
      </c>
      <c r="C1">
        <f>B1+500</f>
        <v>1000</v>
      </c>
      <c r="D1">
        <f t="shared" ref="D1:O1" si="0">C1+500</f>
        <v>1500</v>
      </c>
      <c r="E1">
        <f t="shared" si="0"/>
        <v>2000</v>
      </c>
      <c r="F1">
        <f t="shared" si="0"/>
        <v>2500</v>
      </c>
      <c r="G1">
        <f t="shared" si="0"/>
        <v>3000</v>
      </c>
      <c r="H1">
        <f t="shared" si="0"/>
        <v>3500</v>
      </c>
      <c r="I1">
        <f t="shared" si="0"/>
        <v>4000</v>
      </c>
      <c r="J1">
        <f t="shared" si="0"/>
        <v>4500</v>
      </c>
      <c r="K1">
        <f t="shared" si="0"/>
        <v>5000</v>
      </c>
      <c r="L1">
        <f t="shared" si="0"/>
        <v>5500</v>
      </c>
      <c r="M1">
        <f t="shared" si="0"/>
        <v>6000</v>
      </c>
      <c r="N1">
        <f t="shared" si="0"/>
        <v>6500</v>
      </c>
      <c r="O1">
        <f t="shared" si="0"/>
        <v>7000</v>
      </c>
      <c r="P1">
        <v>8000</v>
      </c>
      <c r="Q1">
        <v>9000</v>
      </c>
    </row>
    <row r="2" spans="1:20">
      <c r="A2">
        <f>-30*14.696/29.92</f>
        <v>-14.735294117647058</v>
      </c>
      <c r="B2">
        <v>18</v>
      </c>
      <c r="C2">
        <v>22</v>
      </c>
      <c r="D2">
        <v>27</v>
      </c>
      <c r="E2">
        <v>30</v>
      </c>
      <c r="F2">
        <v>32</v>
      </c>
      <c r="G2">
        <v>33</v>
      </c>
      <c r="H2">
        <v>35</v>
      </c>
      <c r="I2">
        <v>36</v>
      </c>
      <c r="J2">
        <v>37</v>
      </c>
      <c r="K2">
        <v>38</v>
      </c>
      <c r="L2">
        <v>38</v>
      </c>
      <c r="M2">
        <v>39</v>
      </c>
      <c r="N2">
        <v>40</v>
      </c>
      <c r="O2">
        <v>41</v>
      </c>
      <c r="P2">
        <v>42</v>
      </c>
      <c r="Q2">
        <v>43</v>
      </c>
      <c r="S2" t="s">
        <v>61</v>
      </c>
      <c r="T2" t="s">
        <v>67</v>
      </c>
    </row>
    <row r="3" spans="1:20">
      <c r="A3">
        <f>-25*14.7/29.92</f>
        <v>-12.282754010695186</v>
      </c>
      <c r="B3">
        <v>18</v>
      </c>
      <c r="C3">
        <v>22</v>
      </c>
      <c r="D3">
        <v>27</v>
      </c>
      <c r="E3">
        <v>30</v>
      </c>
      <c r="F3">
        <v>32</v>
      </c>
      <c r="G3">
        <v>33</v>
      </c>
      <c r="H3">
        <v>35</v>
      </c>
      <c r="I3">
        <v>36</v>
      </c>
      <c r="J3">
        <v>37</v>
      </c>
      <c r="K3">
        <v>38</v>
      </c>
      <c r="L3">
        <v>38</v>
      </c>
      <c r="M3">
        <v>39</v>
      </c>
      <c r="N3">
        <v>40</v>
      </c>
      <c r="O3">
        <v>41</v>
      </c>
      <c r="P3">
        <v>42</v>
      </c>
      <c r="Q3">
        <v>43</v>
      </c>
      <c r="S3" t="s">
        <v>62</v>
      </c>
    </row>
    <row r="4" spans="1:20">
      <c r="A4">
        <f>-20*14.696/29.92</f>
        <v>-9.8235294117647065</v>
      </c>
      <c r="B4">
        <v>17</v>
      </c>
      <c r="C4">
        <v>21</v>
      </c>
      <c r="D4">
        <v>26</v>
      </c>
      <c r="E4">
        <v>29</v>
      </c>
      <c r="F4">
        <v>31</v>
      </c>
      <c r="G4">
        <v>32</v>
      </c>
      <c r="H4">
        <v>34</v>
      </c>
      <c r="I4">
        <v>35</v>
      </c>
      <c r="J4">
        <v>36</v>
      </c>
      <c r="K4">
        <v>37</v>
      </c>
      <c r="L4">
        <v>37</v>
      </c>
      <c r="M4">
        <v>38</v>
      </c>
      <c r="N4">
        <v>39</v>
      </c>
      <c r="O4">
        <v>40</v>
      </c>
      <c r="P4">
        <v>41</v>
      </c>
      <c r="Q4">
        <v>42</v>
      </c>
      <c r="S4" t="s">
        <v>63</v>
      </c>
    </row>
    <row r="5" spans="1:20">
      <c r="A5">
        <f>-15*14.696/29.92</f>
        <v>-7.367647058823529</v>
      </c>
      <c r="B5">
        <v>14</v>
      </c>
      <c r="C5">
        <v>18</v>
      </c>
      <c r="D5">
        <v>23</v>
      </c>
      <c r="E5">
        <v>26</v>
      </c>
      <c r="F5">
        <v>28</v>
      </c>
      <c r="G5">
        <v>29</v>
      </c>
      <c r="H5">
        <v>31</v>
      </c>
      <c r="I5">
        <v>32</v>
      </c>
      <c r="J5">
        <v>33</v>
      </c>
      <c r="K5">
        <v>34</v>
      </c>
      <c r="L5">
        <v>34</v>
      </c>
      <c r="M5">
        <v>35</v>
      </c>
      <c r="N5">
        <v>36</v>
      </c>
      <c r="O5">
        <v>37</v>
      </c>
      <c r="P5">
        <v>38</v>
      </c>
      <c r="Q5">
        <v>39</v>
      </c>
      <c r="S5" t="s">
        <v>64</v>
      </c>
    </row>
    <row r="6" spans="1:20">
      <c r="A6">
        <f>-10*14.696/29.92</f>
        <v>-4.9117647058823533</v>
      </c>
      <c r="B6">
        <v>11</v>
      </c>
      <c r="C6">
        <v>15</v>
      </c>
      <c r="D6">
        <v>20</v>
      </c>
      <c r="E6">
        <v>23</v>
      </c>
      <c r="F6">
        <v>25</v>
      </c>
      <c r="G6">
        <v>26</v>
      </c>
      <c r="H6">
        <v>28</v>
      </c>
      <c r="I6">
        <v>29</v>
      </c>
      <c r="J6">
        <v>30</v>
      </c>
      <c r="K6">
        <v>31</v>
      </c>
      <c r="L6">
        <v>31</v>
      </c>
      <c r="M6">
        <v>32</v>
      </c>
      <c r="N6">
        <v>33</v>
      </c>
      <c r="O6">
        <v>34</v>
      </c>
      <c r="P6">
        <v>35</v>
      </c>
      <c r="Q6">
        <v>36</v>
      </c>
      <c r="S6" t="s">
        <v>65</v>
      </c>
    </row>
    <row r="7" spans="1:20">
      <c r="A7">
        <f>-5*14.696/29.92</f>
        <v>-2.4558823529411766</v>
      </c>
      <c r="B7">
        <v>8</v>
      </c>
      <c r="C7">
        <v>12</v>
      </c>
      <c r="D7">
        <v>17</v>
      </c>
      <c r="E7">
        <v>20</v>
      </c>
      <c r="F7">
        <v>22</v>
      </c>
      <c r="G7">
        <v>23</v>
      </c>
      <c r="H7">
        <v>25</v>
      </c>
      <c r="I7">
        <v>26</v>
      </c>
      <c r="J7">
        <v>27</v>
      </c>
      <c r="K7">
        <v>28</v>
      </c>
      <c r="L7">
        <v>28</v>
      </c>
      <c r="M7">
        <v>29</v>
      </c>
      <c r="N7">
        <v>30</v>
      </c>
      <c r="O7">
        <v>31</v>
      </c>
      <c r="P7">
        <v>32</v>
      </c>
      <c r="Q7">
        <v>33</v>
      </c>
      <c r="S7" t="s">
        <v>66</v>
      </c>
    </row>
    <row r="8" spans="1:20">
      <c r="A8">
        <v>0</v>
      </c>
      <c r="B8">
        <v>5</v>
      </c>
      <c r="C8">
        <v>9</v>
      </c>
      <c r="D8">
        <v>14</v>
      </c>
      <c r="E8">
        <v>17</v>
      </c>
      <c r="F8">
        <v>19</v>
      </c>
      <c r="G8">
        <v>20</v>
      </c>
      <c r="H8">
        <v>22</v>
      </c>
      <c r="I8">
        <v>23</v>
      </c>
      <c r="J8">
        <v>24</v>
      </c>
      <c r="K8">
        <v>25</v>
      </c>
      <c r="L8">
        <v>25</v>
      </c>
      <c r="M8">
        <v>26</v>
      </c>
      <c r="N8">
        <v>27</v>
      </c>
      <c r="O8">
        <v>28</v>
      </c>
      <c r="P8">
        <v>29</v>
      </c>
      <c r="Q8">
        <v>30</v>
      </c>
    </row>
    <row r="9" spans="1:20">
      <c r="A9">
        <v>2</v>
      </c>
      <c r="B9">
        <v>4</v>
      </c>
      <c r="C9">
        <v>8</v>
      </c>
      <c r="D9">
        <v>13</v>
      </c>
      <c r="E9">
        <v>16</v>
      </c>
      <c r="F9">
        <v>18</v>
      </c>
      <c r="G9">
        <v>19</v>
      </c>
      <c r="H9">
        <v>21</v>
      </c>
      <c r="I9">
        <v>22</v>
      </c>
      <c r="J9">
        <v>23</v>
      </c>
      <c r="K9">
        <v>24</v>
      </c>
      <c r="L9">
        <v>24</v>
      </c>
      <c r="M9">
        <v>25</v>
      </c>
      <c r="N9">
        <v>26</v>
      </c>
      <c r="O9">
        <v>27</v>
      </c>
      <c r="P9">
        <v>28</v>
      </c>
      <c r="Q9">
        <v>29</v>
      </c>
    </row>
    <row r="10" spans="1:20">
      <c r="A10">
        <v>4</v>
      </c>
      <c r="B10">
        <v>2</v>
      </c>
      <c r="C10">
        <v>6</v>
      </c>
      <c r="D10">
        <v>11</v>
      </c>
      <c r="E10">
        <v>14</v>
      </c>
      <c r="F10">
        <v>16</v>
      </c>
      <c r="G10">
        <v>17</v>
      </c>
      <c r="H10">
        <v>19</v>
      </c>
      <c r="I10">
        <v>20</v>
      </c>
      <c r="J10">
        <v>21</v>
      </c>
      <c r="K10">
        <v>22</v>
      </c>
      <c r="L10">
        <v>22</v>
      </c>
      <c r="M10">
        <v>23</v>
      </c>
      <c r="N10">
        <v>24</v>
      </c>
      <c r="O10">
        <v>25</v>
      </c>
      <c r="P10">
        <v>26</v>
      </c>
      <c r="Q10">
        <v>27</v>
      </c>
    </row>
    <row r="11" spans="1:20">
      <c r="A11">
        <v>6</v>
      </c>
      <c r="B11">
        <v>-1</v>
      </c>
      <c r="C11">
        <v>3</v>
      </c>
      <c r="D11">
        <v>8</v>
      </c>
      <c r="E11">
        <v>11</v>
      </c>
      <c r="F11">
        <v>13</v>
      </c>
      <c r="G11">
        <v>14</v>
      </c>
      <c r="H11">
        <v>16</v>
      </c>
      <c r="I11">
        <v>17</v>
      </c>
      <c r="J11">
        <v>18</v>
      </c>
      <c r="K11">
        <v>19</v>
      </c>
      <c r="L11">
        <v>19</v>
      </c>
      <c r="M11">
        <v>20</v>
      </c>
      <c r="N11">
        <v>21</v>
      </c>
      <c r="O11">
        <v>22</v>
      </c>
      <c r="P11">
        <v>23</v>
      </c>
      <c r="Q11">
        <v>24</v>
      </c>
    </row>
    <row r="12" spans="1:20">
      <c r="A12">
        <v>8</v>
      </c>
      <c r="B12">
        <v>-4</v>
      </c>
      <c r="C12">
        <v>0</v>
      </c>
      <c r="D12">
        <v>5</v>
      </c>
      <c r="E12">
        <v>8</v>
      </c>
      <c r="F12">
        <v>10</v>
      </c>
      <c r="G12">
        <v>11</v>
      </c>
      <c r="H12">
        <v>13</v>
      </c>
      <c r="I12">
        <v>14</v>
      </c>
      <c r="J12">
        <v>15</v>
      </c>
      <c r="K12">
        <v>16</v>
      </c>
      <c r="L12">
        <v>16</v>
      </c>
      <c r="M12">
        <v>17</v>
      </c>
      <c r="N12">
        <v>18</v>
      </c>
      <c r="O12">
        <v>19</v>
      </c>
      <c r="P12">
        <v>20</v>
      </c>
      <c r="Q12">
        <v>21</v>
      </c>
    </row>
    <row r="13" spans="1:20">
      <c r="A13">
        <v>10</v>
      </c>
      <c r="B13">
        <v>-7</v>
      </c>
      <c r="C13">
        <v>-3</v>
      </c>
      <c r="D13">
        <v>2</v>
      </c>
      <c r="E13">
        <v>5</v>
      </c>
      <c r="F13">
        <v>7</v>
      </c>
      <c r="G13">
        <v>8</v>
      </c>
      <c r="H13">
        <v>10</v>
      </c>
      <c r="I13">
        <v>11</v>
      </c>
      <c r="J13">
        <v>12</v>
      </c>
      <c r="K13">
        <v>13</v>
      </c>
      <c r="L13">
        <v>13</v>
      </c>
      <c r="M13">
        <v>14</v>
      </c>
      <c r="N13">
        <v>15</v>
      </c>
      <c r="O13">
        <v>16</v>
      </c>
      <c r="P13">
        <v>17</v>
      </c>
      <c r="Q13">
        <v>18</v>
      </c>
    </row>
    <row r="14" spans="1:20">
      <c r="A14">
        <v>14</v>
      </c>
      <c r="B14">
        <v>-9</v>
      </c>
      <c r="C14">
        <v>-5</v>
      </c>
      <c r="D14">
        <v>0</v>
      </c>
      <c r="E14">
        <v>3</v>
      </c>
      <c r="F14">
        <v>5</v>
      </c>
      <c r="G14">
        <v>6</v>
      </c>
      <c r="H14">
        <v>8</v>
      </c>
      <c r="I14">
        <v>9</v>
      </c>
      <c r="J14">
        <v>10</v>
      </c>
      <c r="K14">
        <v>11</v>
      </c>
      <c r="L14">
        <v>11</v>
      </c>
      <c r="M14">
        <v>12</v>
      </c>
      <c r="N14">
        <v>13</v>
      </c>
      <c r="O14">
        <v>14</v>
      </c>
      <c r="P14">
        <v>15</v>
      </c>
      <c r="Q14">
        <v>16</v>
      </c>
    </row>
    <row r="15" spans="1:20">
      <c r="A15">
        <v>16</v>
      </c>
      <c r="B15">
        <v>-11</v>
      </c>
      <c r="C15">
        <v>-7</v>
      </c>
      <c r="D15">
        <v>-2</v>
      </c>
      <c r="E15">
        <v>1</v>
      </c>
      <c r="F15">
        <v>3</v>
      </c>
      <c r="G15">
        <v>4</v>
      </c>
      <c r="H15">
        <v>6</v>
      </c>
      <c r="I15">
        <v>7</v>
      </c>
      <c r="J15">
        <v>8</v>
      </c>
      <c r="K15">
        <v>9</v>
      </c>
      <c r="L15">
        <v>9</v>
      </c>
      <c r="M15">
        <v>10</v>
      </c>
      <c r="N15">
        <v>11</v>
      </c>
      <c r="O15">
        <v>12</v>
      </c>
      <c r="P15">
        <v>13</v>
      </c>
      <c r="Q15">
        <v>14</v>
      </c>
    </row>
    <row r="16" spans="1:20">
      <c r="A16">
        <v>18</v>
      </c>
      <c r="B16">
        <v>-13</v>
      </c>
      <c r="C16">
        <v>-9</v>
      </c>
      <c r="D16">
        <v>-4</v>
      </c>
      <c r="E16">
        <v>-1</v>
      </c>
      <c r="F16">
        <v>1</v>
      </c>
      <c r="G16">
        <v>2</v>
      </c>
      <c r="H16">
        <v>4</v>
      </c>
      <c r="I16">
        <v>5</v>
      </c>
      <c r="J16">
        <v>6</v>
      </c>
      <c r="K16">
        <v>7</v>
      </c>
      <c r="L16">
        <v>7</v>
      </c>
      <c r="M16">
        <v>8</v>
      </c>
      <c r="N16">
        <v>9</v>
      </c>
      <c r="O16">
        <v>10</v>
      </c>
      <c r="P16">
        <v>11</v>
      </c>
      <c r="Q16">
        <v>12</v>
      </c>
    </row>
    <row r="17" spans="1:17">
      <c r="A17">
        <v>20</v>
      </c>
      <c r="B17">
        <v>-15</v>
      </c>
      <c r="C17">
        <v>-11</v>
      </c>
      <c r="D17">
        <v>-6</v>
      </c>
      <c r="E17">
        <v>-3</v>
      </c>
      <c r="F17">
        <v>-1</v>
      </c>
      <c r="G17">
        <v>0</v>
      </c>
      <c r="H17">
        <v>2</v>
      </c>
      <c r="I17">
        <v>3</v>
      </c>
      <c r="J17">
        <v>4</v>
      </c>
      <c r="K17">
        <v>5</v>
      </c>
      <c r="L17">
        <v>5</v>
      </c>
      <c r="M17">
        <v>6</v>
      </c>
      <c r="N17">
        <v>7</v>
      </c>
      <c r="O17">
        <v>8</v>
      </c>
      <c r="P17">
        <v>9</v>
      </c>
      <c r="Q17">
        <v>10</v>
      </c>
    </row>
    <row r="19" spans="1:17">
      <c r="A19" s="2" t="s">
        <v>14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</row>
    <row r="20" spans="1:17">
      <c r="A20" s="2"/>
      <c r="B20" s="2"/>
      <c r="C20" s="2">
        <f>(A3+14.7)/14.7</f>
        <v>0.16443850267379684</v>
      </c>
      <c r="D20" s="2">
        <f>(A4+14.7)/14.7</f>
        <v>0.3317326930772308</v>
      </c>
      <c r="E20" s="2">
        <f>(A5+14.7)/14.7</f>
        <v>0.4987995198079232</v>
      </c>
      <c r="F20" s="2">
        <f>(A6+14.7)/14.7</f>
        <v>0.66586634653861543</v>
      </c>
      <c r="G20" s="2">
        <f>(A7+14.7)/14.7</f>
        <v>0.8329331732693076</v>
      </c>
      <c r="H20" s="2">
        <f>(A8+14.7)/14.7</f>
        <v>1</v>
      </c>
      <c r="I20" s="2">
        <f>(A9+14.7)/14.7</f>
        <v>1.1360544217687074</v>
      </c>
      <c r="J20" s="2">
        <f>(A10+14.7)/14.7</f>
        <v>1.272108843537415</v>
      </c>
      <c r="K20" s="2">
        <f>(A11+14.7)/14.7</f>
        <v>1.4081632653061225</v>
      </c>
      <c r="L20" s="2">
        <f>(A12+14.7)/14.7</f>
        <v>1.5442176870748299</v>
      </c>
      <c r="M20" s="2">
        <f>(A13+14.7)/14.7</f>
        <v>1.6802721088435375</v>
      </c>
      <c r="N20" s="2">
        <f>(A14+14.7)/14.7</f>
        <v>1.9523809523809523</v>
      </c>
      <c r="O20" s="2">
        <f>(A15+14.7)/14.7</f>
        <v>2.0884353741496597</v>
      </c>
      <c r="P20" s="2">
        <f>(A16+14.7)/14.7</f>
        <v>2.2244897959183678</v>
      </c>
      <c r="Q20" s="2">
        <f>(A17+14.7)/14.7</f>
        <v>2.360544217687075</v>
      </c>
    </row>
    <row r="21" spans="1:17">
      <c r="A21" s="2">
        <v>500</v>
      </c>
      <c r="B21" s="2"/>
      <c r="C21" s="2">
        <v>18</v>
      </c>
      <c r="D21" s="2">
        <v>17</v>
      </c>
      <c r="E21" s="2">
        <v>14</v>
      </c>
      <c r="F21" s="2">
        <v>11</v>
      </c>
      <c r="G21" s="2">
        <v>8</v>
      </c>
      <c r="H21" s="2">
        <v>5</v>
      </c>
      <c r="I21" s="2">
        <v>4</v>
      </c>
      <c r="J21" s="2">
        <v>2</v>
      </c>
      <c r="K21" s="2">
        <v>-1</v>
      </c>
      <c r="L21" s="2">
        <v>-4</v>
      </c>
      <c r="M21" s="2">
        <v>-7</v>
      </c>
      <c r="N21" s="2">
        <v>-9</v>
      </c>
      <c r="O21" s="2">
        <v>-11</v>
      </c>
      <c r="P21" s="2">
        <v>-13</v>
      </c>
      <c r="Q21" s="2">
        <v>-15</v>
      </c>
    </row>
    <row r="22" spans="1:17">
      <c r="A22" s="2">
        <f t="shared" ref="A22:A34" si="1">A21+500</f>
        <v>1000</v>
      </c>
      <c r="B22" s="2"/>
      <c r="C22" s="2">
        <v>22</v>
      </c>
      <c r="D22" s="2">
        <v>21</v>
      </c>
      <c r="E22" s="2">
        <v>18</v>
      </c>
      <c r="F22" s="2">
        <v>15</v>
      </c>
      <c r="G22" s="2">
        <v>12</v>
      </c>
      <c r="H22" s="2">
        <v>9</v>
      </c>
      <c r="I22" s="2">
        <v>8</v>
      </c>
      <c r="J22" s="2">
        <v>6</v>
      </c>
      <c r="K22" s="2">
        <v>3</v>
      </c>
      <c r="L22" s="2">
        <v>0</v>
      </c>
      <c r="M22" s="2">
        <v>-3</v>
      </c>
      <c r="N22" s="2">
        <v>-5</v>
      </c>
      <c r="O22" s="2">
        <v>-7</v>
      </c>
      <c r="P22" s="2">
        <v>-9</v>
      </c>
      <c r="Q22" s="2">
        <v>-11</v>
      </c>
    </row>
    <row r="23" spans="1:17">
      <c r="A23" s="2">
        <f t="shared" si="1"/>
        <v>1500</v>
      </c>
      <c r="B23" s="2"/>
      <c r="C23" s="2">
        <v>27</v>
      </c>
      <c r="D23" s="2">
        <v>26</v>
      </c>
      <c r="E23" s="2">
        <v>23</v>
      </c>
      <c r="F23" s="2">
        <v>20</v>
      </c>
      <c r="G23" s="2">
        <v>17</v>
      </c>
      <c r="H23" s="2">
        <v>14</v>
      </c>
      <c r="I23" s="2">
        <v>13</v>
      </c>
      <c r="J23" s="2">
        <v>11</v>
      </c>
      <c r="K23" s="2">
        <v>8</v>
      </c>
      <c r="L23" s="2">
        <v>5</v>
      </c>
      <c r="M23" s="2">
        <v>2</v>
      </c>
      <c r="N23" s="2">
        <v>0</v>
      </c>
      <c r="O23" s="2">
        <v>-2</v>
      </c>
      <c r="P23" s="2">
        <v>-4</v>
      </c>
      <c r="Q23" s="2">
        <v>-6</v>
      </c>
    </row>
    <row r="24" spans="1:17">
      <c r="A24" s="2">
        <f t="shared" si="1"/>
        <v>2000</v>
      </c>
      <c r="B24" s="2"/>
      <c r="C24" s="2">
        <v>30</v>
      </c>
      <c r="D24" s="2">
        <v>29</v>
      </c>
      <c r="E24" s="2">
        <v>26</v>
      </c>
      <c r="F24" s="2">
        <v>23</v>
      </c>
      <c r="G24" s="2">
        <v>20</v>
      </c>
      <c r="H24" s="2">
        <v>17</v>
      </c>
      <c r="I24" s="2">
        <v>16</v>
      </c>
      <c r="J24" s="2">
        <v>14</v>
      </c>
      <c r="K24" s="2">
        <v>11</v>
      </c>
      <c r="L24" s="2">
        <v>8</v>
      </c>
      <c r="M24" s="2">
        <v>5</v>
      </c>
      <c r="N24" s="2">
        <v>3</v>
      </c>
      <c r="O24" s="2">
        <v>1</v>
      </c>
      <c r="P24" s="2">
        <v>-1</v>
      </c>
      <c r="Q24" s="2">
        <v>-3</v>
      </c>
    </row>
    <row r="25" spans="1:17">
      <c r="A25" s="2">
        <f t="shared" si="1"/>
        <v>2500</v>
      </c>
      <c r="B25" s="2"/>
      <c r="C25" s="2">
        <v>32</v>
      </c>
      <c r="D25" s="2">
        <v>31</v>
      </c>
      <c r="E25" s="2">
        <v>28</v>
      </c>
      <c r="F25" s="2">
        <v>25</v>
      </c>
      <c r="G25" s="2">
        <v>22</v>
      </c>
      <c r="H25" s="2">
        <v>19</v>
      </c>
      <c r="I25" s="2">
        <v>18</v>
      </c>
      <c r="J25" s="2">
        <v>16</v>
      </c>
      <c r="K25" s="2">
        <v>13</v>
      </c>
      <c r="L25" s="2">
        <v>10</v>
      </c>
      <c r="M25" s="2">
        <v>7</v>
      </c>
      <c r="N25" s="2">
        <v>5</v>
      </c>
      <c r="O25" s="2">
        <v>3</v>
      </c>
      <c r="P25" s="2">
        <v>1</v>
      </c>
      <c r="Q25" s="2">
        <v>-1</v>
      </c>
    </row>
    <row r="26" spans="1:17">
      <c r="A26" s="2">
        <f t="shared" si="1"/>
        <v>3000</v>
      </c>
      <c r="B26" s="2"/>
      <c r="C26" s="2">
        <v>33</v>
      </c>
      <c r="D26" s="2">
        <v>32</v>
      </c>
      <c r="E26" s="2">
        <v>29</v>
      </c>
      <c r="F26" s="2">
        <v>26</v>
      </c>
      <c r="G26" s="2">
        <v>23</v>
      </c>
      <c r="H26" s="2">
        <v>20</v>
      </c>
      <c r="I26" s="2">
        <v>19</v>
      </c>
      <c r="J26" s="2">
        <v>17</v>
      </c>
      <c r="K26" s="2">
        <v>14</v>
      </c>
      <c r="L26" s="2">
        <v>11</v>
      </c>
      <c r="M26" s="2">
        <v>8</v>
      </c>
      <c r="N26" s="2">
        <v>6</v>
      </c>
      <c r="O26" s="2">
        <v>4</v>
      </c>
      <c r="P26" s="2">
        <v>2</v>
      </c>
      <c r="Q26" s="2">
        <v>0</v>
      </c>
    </row>
    <row r="27" spans="1:17">
      <c r="A27" s="2">
        <f t="shared" si="1"/>
        <v>3500</v>
      </c>
      <c r="B27" s="2"/>
      <c r="C27" s="2">
        <v>35</v>
      </c>
      <c r="D27" s="2">
        <v>34</v>
      </c>
      <c r="E27" s="2">
        <v>31</v>
      </c>
      <c r="F27" s="2">
        <v>28</v>
      </c>
      <c r="G27" s="2">
        <v>25</v>
      </c>
      <c r="H27" s="2">
        <v>22</v>
      </c>
      <c r="I27" s="2">
        <v>21</v>
      </c>
      <c r="J27" s="2">
        <v>19</v>
      </c>
      <c r="K27" s="2">
        <v>16</v>
      </c>
      <c r="L27" s="2">
        <v>13</v>
      </c>
      <c r="M27" s="2">
        <v>10</v>
      </c>
      <c r="N27" s="2">
        <v>8</v>
      </c>
      <c r="O27" s="2">
        <v>6</v>
      </c>
      <c r="P27" s="2">
        <v>4</v>
      </c>
      <c r="Q27" s="2">
        <v>2</v>
      </c>
    </row>
    <row r="28" spans="1:17">
      <c r="A28" s="2">
        <f t="shared" si="1"/>
        <v>4000</v>
      </c>
      <c r="B28" s="2"/>
      <c r="C28" s="2">
        <v>36</v>
      </c>
      <c r="D28" s="2">
        <v>35</v>
      </c>
      <c r="E28" s="2">
        <v>32</v>
      </c>
      <c r="F28" s="2">
        <v>29</v>
      </c>
      <c r="G28" s="2">
        <v>26</v>
      </c>
      <c r="H28" s="2">
        <v>23</v>
      </c>
      <c r="I28" s="2">
        <v>22</v>
      </c>
      <c r="J28" s="2">
        <v>20</v>
      </c>
      <c r="K28" s="2">
        <v>17</v>
      </c>
      <c r="L28" s="2">
        <v>14</v>
      </c>
      <c r="M28" s="2">
        <v>11</v>
      </c>
      <c r="N28" s="2">
        <v>9</v>
      </c>
      <c r="O28" s="2">
        <v>7</v>
      </c>
      <c r="P28" s="2">
        <v>5</v>
      </c>
      <c r="Q28" s="2">
        <v>3</v>
      </c>
    </row>
    <row r="29" spans="1:17">
      <c r="A29" s="2">
        <f t="shared" si="1"/>
        <v>4500</v>
      </c>
      <c r="B29" s="2"/>
      <c r="C29" s="2">
        <v>37</v>
      </c>
      <c r="D29" s="2">
        <v>36</v>
      </c>
      <c r="E29" s="2">
        <v>33</v>
      </c>
      <c r="F29" s="2">
        <v>30</v>
      </c>
      <c r="G29" s="2">
        <v>27</v>
      </c>
      <c r="H29" s="2">
        <v>24</v>
      </c>
      <c r="I29" s="2">
        <v>23</v>
      </c>
      <c r="J29" s="2">
        <v>21</v>
      </c>
      <c r="K29" s="2">
        <v>18</v>
      </c>
      <c r="L29" s="2">
        <v>15</v>
      </c>
      <c r="M29" s="2">
        <v>12</v>
      </c>
      <c r="N29" s="2">
        <v>10</v>
      </c>
      <c r="O29" s="2">
        <v>8</v>
      </c>
      <c r="P29" s="2">
        <v>6</v>
      </c>
      <c r="Q29" s="2">
        <v>4</v>
      </c>
    </row>
    <row r="30" spans="1:17">
      <c r="A30" s="2">
        <f t="shared" si="1"/>
        <v>5000</v>
      </c>
      <c r="B30" s="2"/>
      <c r="C30" s="2">
        <v>38</v>
      </c>
      <c r="D30" s="2">
        <v>37</v>
      </c>
      <c r="E30" s="2">
        <v>34</v>
      </c>
      <c r="F30" s="2">
        <v>31</v>
      </c>
      <c r="G30" s="2">
        <v>28</v>
      </c>
      <c r="H30" s="2">
        <v>25</v>
      </c>
      <c r="I30" s="2">
        <v>24</v>
      </c>
      <c r="J30" s="2">
        <v>22</v>
      </c>
      <c r="K30" s="2">
        <v>19</v>
      </c>
      <c r="L30" s="2">
        <v>16</v>
      </c>
      <c r="M30" s="2">
        <v>13</v>
      </c>
      <c r="N30" s="2">
        <v>11</v>
      </c>
      <c r="O30" s="2">
        <v>9</v>
      </c>
      <c r="P30" s="2">
        <v>7</v>
      </c>
      <c r="Q30" s="2">
        <v>5</v>
      </c>
    </row>
    <row r="31" spans="1:17">
      <c r="A31" s="2">
        <f t="shared" si="1"/>
        <v>5500</v>
      </c>
      <c r="B31" s="2"/>
      <c r="C31" s="2">
        <v>38</v>
      </c>
      <c r="D31" s="2">
        <v>37</v>
      </c>
      <c r="E31" s="2">
        <v>34</v>
      </c>
      <c r="F31" s="2">
        <v>31</v>
      </c>
      <c r="G31" s="2">
        <v>28</v>
      </c>
      <c r="H31" s="2">
        <v>25</v>
      </c>
      <c r="I31" s="2">
        <v>24</v>
      </c>
      <c r="J31" s="2">
        <v>22</v>
      </c>
      <c r="K31" s="2">
        <v>19</v>
      </c>
      <c r="L31" s="2">
        <v>16</v>
      </c>
      <c r="M31" s="2">
        <v>13</v>
      </c>
      <c r="N31" s="2">
        <v>11</v>
      </c>
      <c r="O31" s="2">
        <v>9</v>
      </c>
      <c r="P31" s="2">
        <v>7</v>
      </c>
      <c r="Q31" s="2">
        <v>5</v>
      </c>
    </row>
    <row r="32" spans="1:17">
      <c r="A32" s="2">
        <f t="shared" si="1"/>
        <v>6000</v>
      </c>
      <c r="B32" s="2"/>
      <c r="C32" s="2">
        <v>39</v>
      </c>
      <c r="D32" s="2">
        <v>38</v>
      </c>
      <c r="E32" s="2">
        <v>35</v>
      </c>
      <c r="F32" s="2">
        <v>32</v>
      </c>
      <c r="G32" s="2">
        <v>29</v>
      </c>
      <c r="H32" s="2">
        <v>26</v>
      </c>
      <c r="I32" s="2">
        <v>25</v>
      </c>
      <c r="J32" s="2">
        <v>23</v>
      </c>
      <c r="K32" s="2">
        <v>20</v>
      </c>
      <c r="L32" s="2">
        <v>17</v>
      </c>
      <c r="M32" s="2">
        <v>14</v>
      </c>
      <c r="N32" s="2">
        <v>12</v>
      </c>
      <c r="O32" s="2">
        <v>10</v>
      </c>
      <c r="P32" s="2">
        <v>8</v>
      </c>
      <c r="Q32" s="2">
        <v>6</v>
      </c>
    </row>
    <row r="33" spans="1:19">
      <c r="A33" s="2">
        <f t="shared" si="1"/>
        <v>6500</v>
      </c>
      <c r="B33" s="2"/>
      <c r="C33" s="2">
        <v>40</v>
      </c>
      <c r="D33" s="2">
        <v>39</v>
      </c>
      <c r="E33" s="2">
        <v>36</v>
      </c>
      <c r="F33" s="2">
        <v>33</v>
      </c>
      <c r="G33" s="2">
        <v>30</v>
      </c>
      <c r="H33" s="2">
        <v>27</v>
      </c>
      <c r="I33" s="2">
        <v>26</v>
      </c>
      <c r="J33" s="2">
        <v>24</v>
      </c>
      <c r="K33" s="2">
        <v>21</v>
      </c>
      <c r="L33" s="2">
        <v>18</v>
      </c>
      <c r="M33" s="2">
        <v>15</v>
      </c>
      <c r="N33" s="2">
        <v>13</v>
      </c>
      <c r="O33" s="2">
        <v>11</v>
      </c>
      <c r="P33" s="2">
        <v>9</v>
      </c>
      <c r="Q33" s="2">
        <v>7</v>
      </c>
    </row>
    <row r="34" spans="1:19">
      <c r="A34" s="2">
        <f t="shared" si="1"/>
        <v>7000</v>
      </c>
      <c r="B34" s="2"/>
      <c r="C34" s="2">
        <v>41</v>
      </c>
      <c r="D34" s="2">
        <v>40</v>
      </c>
      <c r="E34" s="2">
        <v>37</v>
      </c>
      <c r="F34" s="2">
        <v>34</v>
      </c>
      <c r="G34" s="2">
        <v>31</v>
      </c>
      <c r="H34" s="2">
        <v>28</v>
      </c>
      <c r="I34" s="2">
        <v>27</v>
      </c>
      <c r="J34" s="2">
        <v>25</v>
      </c>
      <c r="K34" s="2">
        <v>22</v>
      </c>
      <c r="L34" s="2">
        <v>19</v>
      </c>
      <c r="M34" s="2">
        <v>16</v>
      </c>
      <c r="N34" s="2">
        <v>14</v>
      </c>
      <c r="O34" s="2">
        <v>12</v>
      </c>
      <c r="P34" s="2">
        <v>10</v>
      </c>
      <c r="Q34" s="2">
        <v>8</v>
      </c>
    </row>
    <row r="35" spans="1:19">
      <c r="A35" s="2">
        <v>8000</v>
      </c>
      <c r="B35" s="2"/>
      <c r="C35" s="2">
        <v>42</v>
      </c>
      <c r="D35" s="2">
        <v>41</v>
      </c>
      <c r="E35" s="2">
        <v>38</v>
      </c>
      <c r="F35" s="2">
        <v>35</v>
      </c>
      <c r="G35" s="2">
        <v>32</v>
      </c>
      <c r="H35" s="2">
        <v>29</v>
      </c>
      <c r="I35" s="2">
        <v>28</v>
      </c>
      <c r="J35" s="2">
        <v>26</v>
      </c>
      <c r="K35" s="2">
        <v>23</v>
      </c>
      <c r="L35" s="2">
        <v>20</v>
      </c>
      <c r="M35" s="2">
        <v>17</v>
      </c>
      <c r="N35" s="2">
        <v>15</v>
      </c>
      <c r="O35" s="2">
        <v>13</v>
      </c>
      <c r="P35" s="2">
        <v>11</v>
      </c>
      <c r="Q35" s="2">
        <v>9</v>
      </c>
    </row>
    <row r="36" spans="1:19">
      <c r="A36" s="2">
        <v>9000</v>
      </c>
      <c r="B36" s="2"/>
      <c r="C36" s="2">
        <v>43</v>
      </c>
      <c r="D36" s="2">
        <v>42</v>
      </c>
      <c r="E36" s="2">
        <v>39</v>
      </c>
      <c r="F36" s="2">
        <v>36</v>
      </c>
      <c r="G36" s="2">
        <v>33</v>
      </c>
      <c r="H36" s="2">
        <v>30</v>
      </c>
      <c r="I36" s="2">
        <v>29</v>
      </c>
      <c r="J36" s="2">
        <v>27</v>
      </c>
      <c r="K36" s="2">
        <v>24</v>
      </c>
      <c r="L36" s="2">
        <v>21</v>
      </c>
      <c r="M36" s="2">
        <v>18</v>
      </c>
      <c r="N36" s="2">
        <v>16</v>
      </c>
      <c r="O36" s="2">
        <v>14</v>
      </c>
      <c r="P36" s="2">
        <v>12</v>
      </c>
      <c r="Q36" s="2">
        <v>10</v>
      </c>
    </row>
    <row r="37" spans="1:19">
      <c r="A37" s="2" t="s">
        <v>69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</row>
    <row r="38" spans="1:19">
      <c r="A38" s="2"/>
      <c r="B38" s="2"/>
      <c r="C38" s="2">
        <v>0.16443850267379684</v>
      </c>
      <c r="D38" s="2">
        <v>0.3317326930772308</v>
      </c>
      <c r="E38" s="2">
        <v>0.4987995198079232</v>
      </c>
      <c r="F38" s="2">
        <v>0.66586634653861543</v>
      </c>
      <c r="G38" s="2">
        <v>0.8329331732693076</v>
      </c>
      <c r="H38" s="2">
        <v>1</v>
      </c>
      <c r="I38" s="2">
        <v>1.1360544217687074</v>
      </c>
      <c r="J38" s="2">
        <v>1.272108843537415</v>
      </c>
      <c r="K38" s="2">
        <v>1.4081632653061225</v>
      </c>
      <c r="L38" s="2">
        <v>1.5442176870748299</v>
      </c>
      <c r="M38" s="2">
        <v>1.6802721088435375</v>
      </c>
      <c r="N38" s="2">
        <v>1.9523809523809523</v>
      </c>
      <c r="O38" s="2">
        <v>2.0884353741496597</v>
      </c>
      <c r="P38" s="2">
        <v>2.2244897959183678</v>
      </c>
      <c r="Q38" s="2">
        <v>2.360544217687075</v>
      </c>
      <c r="S38" t="s">
        <v>70</v>
      </c>
    </row>
    <row r="39" spans="1:19">
      <c r="A39" s="2">
        <v>500</v>
      </c>
      <c r="B39" s="2"/>
      <c r="C39" s="2">
        <f>C21-5</f>
        <v>13</v>
      </c>
      <c r="D39" s="2">
        <f t="shared" ref="D39:E54" si="2">D21-5</f>
        <v>12</v>
      </c>
      <c r="E39" s="2">
        <f t="shared" si="2"/>
        <v>9</v>
      </c>
      <c r="F39" s="2">
        <f>F21-Stock!L42</f>
        <v>1</v>
      </c>
      <c r="G39" s="2">
        <f>G21-Stock!N42</f>
        <v>-2</v>
      </c>
      <c r="H39" s="2">
        <f>H21-Stock!Q42</f>
        <v>-5</v>
      </c>
      <c r="I39" s="2">
        <f>I21-10</f>
        <v>-6</v>
      </c>
      <c r="J39" s="2">
        <f t="shared" ref="J39:Q39" si="3">J21-10</f>
        <v>-8</v>
      </c>
      <c r="K39" s="2">
        <f t="shared" si="3"/>
        <v>-11</v>
      </c>
      <c r="L39" s="2">
        <f t="shared" si="3"/>
        <v>-14</v>
      </c>
      <c r="M39" s="2">
        <f t="shared" si="3"/>
        <v>-17</v>
      </c>
      <c r="N39" s="2">
        <f t="shared" si="3"/>
        <v>-19</v>
      </c>
      <c r="O39" s="2">
        <f t="shared" si="3"/>
        <v>-21</v>
      </c>
      <c r="P39" s="2">
        <f t="shared" si="3"/>
        <v>-23</v>
      </c>
      <c r="Q39" s="2">
        <f t="shared" si="3"/>
        <v>-25</v>
      </c>
    </row>
    <row r="40" spans="1:19">
      <c r="A40" s="2">
        <f t="shared" ref="A40:A52" si="4">A39+500</f>
        <v>1000</v>
      </c>
      <c r="B40" s="2"/>
      <c r="C40" s="2">
        <f t="shared" ref="C40" si="5">C22-5</f>
        <v>17</v>
      </c>
      <c r="D40" s="2">
        <f t="shared" si="2"/>
        <v>16</v>
      </c>
      <c r="E40" s="2">
        <f t="shared" si="2"/>
        <v>13</v>
      </c>
      <c r="F40" s="2">
        <f>F22-Stock!L43</f>
        <v>5</v>
      </c>
      <c r="G40" s="2">
        <f>G22-Stock!N43</f>
        <v>2</v>
      </c>
      <c r="H40" s="2">
        <f>H22-Stock!Q43</f>
        <v>-1</v>
      </c>
      <c r="I40" s="2">
        <f>I22-10</f>
        <v>-2</v>
      </c>
      <c r="J40" s="2">
        <f t="shared" ref="J40:Q40" si="6">J22-10</f>
        <v>-4</v>
      </c>
      <c r="K40" s="2">
        <f t="shared" si="6"/>
        <v>-7</v>
      </c>
      <c r="L40" s="2">
        <f t="shared" si="6"/>
        <v>-10</v>
      </c>
      <c r="M40" s="2">
        <f t="shared" si="6"/>
        <v>-13</v>
      </c>
      <c r="N40" s="2">
        <f t="shared" si="6"/>
        <v>-15</v>
      </c>
      <c r="O40" s="2">
        <f t="shared" si="6"/>
        <v>-17</v>
      </c>
      <c r="P40" s="2">
        <f t="shared" si="6"/>
        <v>-19</v>
      </c>
      <c r="Q40" s="2">
        <f t="shared" si="6"/>
        <v>-21</v>
      </c>
    </row>
    <row r="41" spans="1:19">
      <c r="A41" s="2">
        <f t="shared" si="4"/>
        <v>1500</v>
      </c>
      <c r="B41" s="2"/>
      <c r="C41" s="2">
        <f t="shared" ref="C41" si="7">C23-5</f>
        <v>22</v>
      </c>
      <c r="D41" s="2">
        <f t="shared" si="2"/>
        <v>21</v>
      </c>
      <c r="E41" s="2">
        <f>E23-10</f>
        <v>13</v>
      </c>
      <c r="F41" s="2">
        <f>F23-Stock!L44</f>
        <v>9</v>
      </c>
      <c r="G41" s="2">
        <f>G23-Stock!N44</f>
        <v>2</v>
      </c>
      <c r="H41" s="2">
        <f>H23-Stock!Q44</f>
        <v>-1</v>
      </c>
      <c r="I41" s="2">
        <f>I23-15</f>
        <v>-2</v>
      </c>
      <c r="J41" s="2">
        <f t="shared" ref="J41:Q41" si="8">J23-15</f>
        <v>-4</v>
      </c>
      <c r="K41" s="2">
        <f t="shared" si="8"/>
        <v>-7</v>
      </c>
      <c r="L41" s="2">
        <f t="shared" si="8"/>
        <v>-10</v>
      </c>
      <c r="M41" s="2">
        <f t="shared" si="8"/>
        <v>-13</v>
      </c>
      <c r="N41" s="2">
        <f t="shared" si="8"/>
        <v>-15</v>
      </c>
      <c r="O41" s="2">
        <f t="shared" si="8"/>
        <v>-17</v>
      </c>
      <c r="P41" s="2">
        <f t="shared" si="8"/>
        <v>-19</v>
      </c>
      <c r="Q41" s="2">
        <f t="shared" si="8"/>
        <v>-21</v>
      </c>
    </row>
    <row r="42" spans="1:19">
      <c r="A42" s="2">
        <f t="shared" si="4"/>
        <v>2000</v>
      </c>
      <c r="B42" s="2"/>
      <c r="C42" s="2">
        <f t="shared" ref="C42" si="9">C24-5</f>
        <v>25</v>
      </c>
      <c r="D42" s="2">
        <f t="shared" si="2"/>
        <v>24</v>
      </c>
      <c r="E42" s="2">
        <f t="shared" si="2"/>
        <v>21</v>
      </c>
      <c r="F42" s="2">
        <f>F24-Stock!L45</f>
        <v>16</v>
      </c>
      <c r="G42" s="2">
        <f>G24-Stock!N45</f>
        <v>5</v>
      </c>
      <c r="H42" s="2">
        <f>H24-Stock!Q45</f>
        <v>2</v>
      </c>
      <c r="I42" s="2">
        <f t="shared" ref="I42:Q42" si="10">I24-15</f>
        <v>1</v>
      </c>
      <c r="J42" s="2">
        <f t="shared" si="10"/>
        <v>-1</v>
      </c>
      <c r="K42" s="2">
        <f t="shared" si="10"/>
        <v>-4</v>
      </c>
      <c r="L42" s="2">
        <f t="shared" si="10"/>
        <v>-7</v>
      </c>
      <c r="M42" s="2">
        <f t="shared" si="10"/>
        <v>-10</v>
      </c>
      <c r="N42" s="2">
        <f t="shared" si="10"/>
        <v>-12</v>
      </c>
      <c r="O42" s="2">
        <f t="shared" si="10"/>
        <v>-14</v>
      </c>
      <c r="P42" s="2">
        <f t="shared" si="10"/>
        <v>-16</v>
      </c>
      <c r="Q42" s="2">
        <f t="shared" si="10"/>
        <v>-18</v>
      </c>
    </row>
    <row r="43" spans="1:19">
      <c r="A43" s="2">
        <f t="shared" si="4"/>
        <v>2500</v>
      </c>
      <c r="B43" s="2"/>
      <c r="C43" s="2">
        <f t="shared" ref="C43" si="11">C25-5</f>
        <v>27</v>
      </c>
      <c r="D43" s="2">
        <f t="shared" si="2"/>
        <v>26</v>
      </c>
      <c r="E43" s="2">
        <f t="shared" si="2"/>
        <v>23</v>
      </c>
      <c r="F43" s="2">
        <f>F25-Stock!L46</f>
        <v>18</v>
      </c>
      <c r="G43" s="2">
        <f>G25-Stock!N46</f>
        <v>9</v>
      </c>
      <c r="H43" s="2">
        <f>H25-Stock!Q46</f>
        <v>4</v>
      </c>
      <c r="I43" s="2">
        <f t="shared" ref="I43:Q43" si="12">I25-15</f>
        <v>3</v>
      </c>
      <c r="J43" s="2">
        <f t="shared" si="12"/>
        <v>1</v>
      </c>
      <c r="K43" s="2">
        <f t="shared" si="12"/>
        <v>-2</v>
      </c>
      <c r="L43" s="2">
        <f t="shared" si="12"/>
        <v>-5</v>
      </c>
      <c r="M43" s="2">
        <f t="shared" si="12"/>
        <v>-8</v>
      </c>
      <c r="N43" s="2">
        <f t="shared" si="12"/>
        <v>-10</v>
      </c>
      <c r="O43" s="2">
        <f t="shared" si="12"/>
        <v>-12</v>
      </c>
      <c r="P43" s="2">
        <f t="shared" si="12"/>
        <v>-14</v>
      </c>
      <c r="Q43" s="2">
        <f t="shared" si="12"/>
        <v>-16</v>
      </c>
    </row>
    <row r="44" spans="1:19">
      <c r="A44" s="2">
        <f t="shared" si="4"/>
        <v>3000</v>
      </c>
      <c r="B44" s="2"/>
      <c r="C44" s="2">
        <f t="shared" ref="C44" si="13">C26-5</f>
        <v>28</v>
      </c>
      <c r="D44" s="2">
        <f t="shared" si="2"/>
        <v>27</v>
      </c>
      <c r="E44" s="2">
        <f t="shared" si="2"/>
        <v>24</v>
      </c>
      <c r="F44" s="2">
        <f>F26-Stock!L47</f>
        <v>17</v>
      </c>
      <c r="G44" s="2">
        <f>G26-Stock!N47</f>
        <v>10</v>
      </c>
      <c r="H44" s="2">
        <f>H26-Stock!Q47</f>
        <v>5</v>
      </c>
      <c r="I44" s="2">
        <f t="shared" ref="I44:Q44" si="14">I26-15</f>
        <v>4</v>
      </c>
      <c r="J44" s="2">
        <f t="shared" si="14"/>
        <v>2</v>
      </c>
      <c r="K44" s="2">
        <f t="shared" si="14"/>
        <v>-1</v>
      </c>
      <c r="L44" s="2">
        <f t="shared" si="14"/>
        <v>-4</v>
      </c>
      <c r="M44" s="2">
        <f t="shared" si="14"/>
        <v>-7</v>
      </c>
      <c r="N44" s="2">
        <f t="shared" si="14"/>
        <v>-9</v>
      </c>
      <c r="O44" s="2">
        <f t="shared" si="14"/>
        <v>-11</v>
      </c>
      <c r="P44" s="2">
        <f t="shared" si="14"/>
        <v>-13</v>
      </c>
      <c r="Q44" s="2">
        <f t="shared" si="14"/>
        <v>-15</v>
      </c>
    </row>
    <row r="45" spans="1:19">
      <c r="A45" s="2">
        <f t="shared" si="4"/>
        <v>3500</v>
      </c>
      <c r="B45" s="2"/>
      <c r="C45" s="2">
        <f t="shared" ref="C45" si="15">C27-5</f>
        <v>30</v>
      </c>
      <c r="D45" s="2">
        <f t="shared" si="2"/>
        <v>29</v>
      </c>
      <c r="E45" s="2">
        <f t="shared" si="2"/>
        <v>26</v>
      </c>
      <c r="F45" s="2">
        <f>F27-Stock!L48</f>
        <v>23</v>
      </c>
      <c r="G45" s="2">
        <f>G27-Stock!N48</f>
        <v>12</v>
      </c>
      <c r="H45" s="2">
        <f>H27-Stock!Q48</f>
        <v>7</v>
      </c>
      <c r="I45" s="2">
        <f t="shared" ref="I45:Q45" si="16">I27-15</f>
        <v>6</v>
      </c>
      <c r="J45" s="2">
        <f t="shared" si="16"/>
        <v>4</v>
      </c>
      <c r="K45" s="2">
        <f t="shared" si="16"/>
        <v>1</v>
      </c>
      <c r="L45" s="2">
        <f t="shared" si="16"/>
        <v>-2</v>
      </c>
      <c r="M45" s="2">
        <f t="shared" si="16"/>
        <v>-5</v>
      </c>
      <c r="N45" s="2">
        <f t="shared" si="16"/>
        <v>-7</v>
      </c>
      <c r="O45" s="2">
        <f t="shared" si="16"/>
        <v>-9</v>
      </c>
      <c r="P45" s="2">
        <f t="shared" si="16"/>
        <v>-11</v>
      </c>
      <c r="Q45" s="2">
        <f t="shared" si="16"/>
        <v>-13</v>
      </c>
    </row>
    <row r="46" spans="1:19">
      <c r="A46" s="2">
        <f t="shared" si="4"/>
        <v>4000</v>
      </c>
      <c r="B46" s="2"/>
      <c r="C46" s="2">
        <f t="shared" ref="C46" si="17">C28-5</f>
        <v>31</v>
      </c>
      <c r="D46" s="2">
        <f t="shared" si="2"/>
        <v>30</v>
      </c>
      <c r="E46" s="2">
        <f t="shared" si="2"/>
        <v>27</v>
      </c>
      <c r="F46" s="2">
        <f>F28-Stock!L49</f>
        <v>24</v>
      </c>
      <c r="G46" s="2">
        <f>G28-Stock!N49</f>
        <v>13</v>
      </c>
      <c r="H46" s="2">
        <f>H28-Stock!Q49</f>
        <v>8</v>
      </c>
      <c r="I46" s="2">
        <f t="shared" ref="I46:Q46" si="18">I28-15</f>
        <v>7</v>
      </c>
      <c r="J46" s="2">
        <f t="shared" si="18"/>
        <v>5</v>
      </c>
      <c r="K46" s="2">
        <f t="shared" si="18"/>
        <v>2</v>
      </c>
      <c r="L46" s="2">
        <f t="shared" si="18"/>
        <v>-1</v>
      </c>
      <c r="M46" s="2">
        <f t="shared" si="18"/>
        <v>-4</v>
      </c>
      <c r="N46" s="2">
        <f t="shared" si="18"/>
        <v>-6</v>
      </c>
      <c r="O46" s="2">
        <f t="shared" si="18"/>
        <v>-8</v>
      </c>
      <c r="P46" s="2">
        <f t="shared" si="18"/>
        <v>-10</v>
      </c>
      <c r="Q46" s="2">
        <f t="shared" si="18"/>
        <v>-12</v>
      </c>
    </row>
    <row r="47" spans="1:19">
      <c r="A47" s="2">
        <f t="shared" si="4"/>
        <v>4500</v>
      </c>
      <c r="B47" s="2"/>
      <c r="C47" s="2">
        <f t="shared" ref="C47" si="19">C29-5</f>
        <v>32</v>
      </c>
      <c r="D47" s="2">
        <f t="shared" si="2"/>
        <v>31</v>
      </c>
      <c r="E47" s="2">
        <f t="shared" si="2"/>
        <v>28</v>
      </c>
      <c r="F47" s="2">
        <f>F29-Stock!L50</f>
        <v>25</v>
      </c>
      <c r="G47" s="2">
        <f>G29-Stock!N50</f>
        <v>14</v>
      </c>
      <c r="H47" s="2">
        <f>H29-Stock!Q50</f>
        <v>9</v>
      </c>
      <c r="I47" s="2">
        <f t="shared" ref="I47:Q47" si="20">I29-15</f>
        <v>8</v>
      </c>
      <c r="J47" s="2">
        <f t="shared" si="20"/>
        <v>6</v>
      </c>
      <c r="K47" s="2">
        <f t="shared" si="20"/>
        <v>3</v>
      </c>
      <c r="L47" s="2">
        <f t="shared" si="20"/>
        <v>0</v>
      </c>
      <c r="M47" s="2">
        <f t="shared" si="20"/>
        <v>-3</v>
      </c>
      <c r="N47" s="2">
        <f t="shared" si="20"/>
        <v>-5</v>
      </c>
      <c r="O47" s="2">
        <f t="shared" si="20"/>
        <v>-7</v>
      </c>
      <c r="P47" s="2">
        <f t="shared" si="20"/>
        <v>-9</v>
      </c>
      <c r="Q47" s="2">
        <f t="shared" si="20"/>
        <v>-11</v>
      </c>
    </row>
    <row r="48" spans="1:19">
      <c r="A48" s="2">
        <f t="shared" si="4"/>
        <v>5000</v>
      </c>
      <c r="B48" s="2"/>
      <c r="C48" s="2">
        <f t="shared" ref="C48" si="21">C30-5</f>
        <v>33</v>
      </c>
      <c r="D48" s="2">
        <f t="shared" si="2"/>
        <v>32</v>
      </c>
      <c r="E48" s="2">
        <f t="shared" si="2"/>
        <v>29</v>
      </c>
      <c r="F48" s="2">
        <f>F30-Stock!L51</f>
        <v>26</v>
      </c>
      <c r="G48" s="2">
        <f>G30-Stock!N51</f>
        <v>20</v>
      </c>
      <c r="H48" s="2">
        <f>H30-Stock!Q51</f>
        <v>10</v>
      </c>
      <c r="I48" s="2">
        <f t="shared" ref="I48:Q48" si="22">I30-15</f>
        <v>9</v>
      </c>
      <c r="J48" s="2">
        <f t="shared" si="22"/>
        <v>7</v>
      </c>
      <c r="K48" s="2">
        <f t="shared" si="22"/>
        <v>4</v>
      </c>
      <c r="L48" s="2">
        <f t="shared" si="22"/>
        <v>1</v>
      </c>
      <c r="M48" s="2">
        <f t="shared" si="22"/>
        <v>-2</v>
      </c>
      <c r="N48" s="2">
        <f t="shared" si="22"/>
        <v>-4</v>
      </c>
      <c r="O48" s="2">
        <f t="shared" si="22"/>
        <v>-6</v>
      </c>
      <c r="P48" s="2">
        <f t="shared" si="22"/>
        <v>-8</v>
      </c>
      <c r="Q48" s="2">
        <f t="shared" si="22"/>
        <v>-10</v>
      </c>
    </row>
    <row r="49" spans="1:17">
      <c r="A49" s="2">
        <f t="shared" si="4"/>
        <v>5500</v>
      </c>
      <c r="B49" s="2"/>
      <c r="C49" s="2">
        <f t="shared" ref="C49" si="23">C31-5</f>
        <v>33</v>
      </c>
      <c r="D49" s="2">
        <f t="shared" si="2"/>
        <v>32</v>
      </c>
      <c r="E49" s="2">
        <f t="shared" si="2"/>
        <v>29</v>
      </c>
      <c r="F49" s="2">
        <f>F31-Stock!L52</f>
        <v>26</v>
      </c>
      <c r="G49" s="2">
        <f>G31-Stock!N52</f>
        <v>20</v>
      </c>
      <c r="H49" s="2">
        <f>H31-Stock!Q52</f>
        <v>10</v>
      </c>
      <c r="I49" s="2">
        <f t="shared" ref="I49:Q49" si="24">I31-15</f>
        <v>9</v>
      </c>
      <c r="J49" s="2">
        <f t="shared" si="24"/>
        <v>7</v>
      </c>
      <c r="K49" s="2">
        <f t="shared" si="24"/>
        <v>4</v>
      </c>
      <c r="L49" s="2">
        <f t="shared" si="24"/>
        <v>1</v>
      </c>
      <c r="M49" s="2">
        <f t="shared" si="24"/>
        <v>-2</v>
      </c>
      <c r="N49" s="2">
        <f t="shared" si="24"/>
        <v>-4</v>
      </c>
      <c r="O49" s="2">
        <f t="shared" si="24"/>
        <v>-6</v>
      </c>
      <c r="P49" s="2">
        <f t="shared" si="24"/>
        <v>-8</v>
      </c>
      <c r="Q49" s="2">
        <f t="shared" si="24"/>
        <v>-10</v>
      </c>
    </row>
    <row r="50" spans="1:17">
      <c r="A50" s="2">
        <f t="shared" si="4"/>
        <v>6000</v>
      </c>
      <c r="B50" s="2"/>
      <c r="C50" s="2">
        <f t="shared" ref="C50" si="25">C32-5</f>
        <v>34</v>
      </c>
      <c r="D50" s="2">
        <f t="shared" si="2"/>
        <v>33</v>
      </c>
      <c r="E50" s="2">
        <f t="shared" si="2"/>
        <v>30</v>
      </c>
      <c r="F50" s="2">
        <f>F32-Stock!L53</f>
        <v>27</v>
      </c>
      <c r="G50" s="2">
        <f>G32-Stock!N53</f>
        <v>19</v>
      </c>
      <c r="H50" s="2">
        <f>H32-Stock!Q53</f>
        <v>11</v>
      </c>
      <c r="I50" s="2">
        <f t="shared" ref="I50:Q50" si="26">I32-15</f>
        <v>10</v>
      </c>
      <c r="J50" s="2">
        <f t="shared" si="26"/>
        <v>8</v>
      </c>
      <c r="K50" s="2">
        <f t="shared" si="26"/>
        <v>5</v>
      </c>
      <c r="L50" s="2">
        <f t="shared" si="26"/>
        <v>2</v>
      </c>
      <c r="M50" s="2">
        <f t="shared" si="26"/>
        <v>-1</v>
      </c>
      <c r="N50" s="2">
        <f t="shared" si="26"/>
        <v>-3</v>
      </c>
      <c r="O50" s="2">
        <f t="shared" si="26"/>
        <v>-5</v>
      </c>
      <c r="P50" s="2">
        <f t="shared" si="26"/>
        <v>-7</v>
      </c>
      <c r="Q50" s="2">
        <f t="shared" si="26"/>
        <v>-9</v>
      </c>
    </row>
    <row r="51" spans="1:17">
      <c r="A51" s="2">
        <f t="shared" si="4"/>
        <v>6500</v>
      </c>
      <c r="B51" s="2"/>
      <c r="C51" s="2">
        <f t="shared" ref="C51" si="27">C33-5</f>
        <v>35</v>
      </c>
      <c r="D51" s="2">
        <f t="shared" si="2"/>
        <v>34</v>
      </c>
      <c r="E51" s="2">
        <f t="shared" si="2"/>
        <v>31</v>
      </c>
      <c r="F51" s="2">
        <f>F33-Stock!L54</f>
        <v>28</v>
      </c>
      <c r="G51" s="2">
        <f>G33-Stock!N54</f>
        <v>20</v>
      </c>
      <c r="H51" s="2">
        <f>H33-Stock!Q54</f>
        <v>12</v>
      </c>
      <c r="I51" s="2">
        <f t="shared" ref="I51:Q51" si="28">I33-15</f>
        <v>11</v>
      </c>
      <c r="J51" s="2">
        <f t="shared" si="28"/>
        <v>9</v>
      </c>
      <c r="K51" s="2">
        <f t="shared" si="28"/>
        <v>6</v>
      </c>
      <c r="L51" s="2">
        <f t="shared" si="28"/>
        <v>3</v>
      </c>
      <c r="M51" s="2">
        <f t="shared" si="28"/>
        <v>0</v>
      </c>
      <c r="N51" s="2">
        <f t="shared" si="28"/>
        <v>-2</v>
      </c>
      <c r="O51" s="2">
        <f t="shared" si="28"/>
        <v>-4</v>
      </c>
      <c r="P51" s="2">
        <f t="shared" si="28"/>
        <v>-6</v>
      </c>
      <c r="Q51" s="2">
        <f t="shared" si="28"/>
        <v>-8</v>
      </c>
    </row>
    <row r="52" spans="1:17">
      <c r="A52" s="2">
        <f t="shared" si="4"/>
        <v>7000</v>
      </c>
      <c r="B52" s="2"/>
      <c r="C52" s="2">
        <f t="shared" ref="C52" si="29">C34-5</f>
        <v>36</v>
      </c>
      <c r="D52" s="2">
        <f t="shared" si="2"/>
        <v>35</v>
      </c>
      <c r="E52" s="2">
        <f t="shared" si="2"/>
        <v>32</v>
      </c>
      <c r="F52" s="2">
        <f>F34-Stock!L55</f>
        <v>26</v>
      </c>
      <c r="G52" s="2">
        <f>G34-Stock!N55</f>
        <v>21</v>
      </c>
      <c r="H52" s="2">
        <f>H34-Stock!Q55</f>
        <v>13</v>
      </c>
      <c r="I52" s="2">
        <f t="shared" ref="I52:Q52" si="30">I34-15</f>
        <v>12</v>
      </c>
      <c r="J52" s="2">
        <f t="shared" si="30"/>
        <v>10</v>
      </c>
      <c r="K52" s="2">
        <f t="shared" si="30"/>
        <v>7</v>
      </c>
      <c r="L52" s="2">
        <f t="shared" si="30"/>
        <v>4</v>
      </c>
      <c r="M52" s="2">
        <f t="shared" si="30"/>
        <v>1</v>
      </c>
      <c r="N52" s="2">
        <f t="shared" si="30"/>
        <v>-1</v>
      </c>
      <c r="O52" s="2">
        <f t="shared" si="30"/>
        <v>-3</v>
      </c>
      <c r="P52" s="2">
        <f t="shared" si="30"/>
        <v>-5</v>
      </c>
      <c r="Q52" s="2">
        <f t="shared" si="30"/>
        <v>-7</v>
      </c>
    </row>
    <row r="53" spans="1:17">
      <c r="A53" s="2">
        <v>8000</v>
      </c>
      <c r="B53" s="2"/>
      <c r="C53" s="2">
        <f t="shared" ref="C53" si="31">C35-5</f>
        <v>37</v>
      </c>
      <c r="D53" s="2">
        <f t="shared" si="2"/>
        <v>36</v>
      </c>
      <c r="E53" s="2">
        <f t="shared" si="2"/>
        <v>33</v>
      </c>
      <c r="F53" s="2">
        <f>F35-Stock!L56</f>
        <v>27</v>
      </c>
      <c r="G53" s="2">
        <f>G35-Stock!N56</f>
        <v>22</v>
      </c>
      <c r="H53" s="2">
        <f>H35-Stock!Q56</f>
        <v>14</v>
      </c>
      <c r="I53" s="2">
        <f t="shared" ref="I53:Q53" si="32">I35-15</f>
        <v>13</v>
      </c>
      <c r="J53" s="2">
        <f t="shared" si="32"/>
        <v>11</v>
      </c>
      <c r="K53" s="2">
        <f t="shared" si="32"/>
        <v>8</v>
      </c>
      <c r="L53" s="2">
        <f t="shared" si="32"/>
        <v>5</v>
      </c>
      <c r="M53" s="2">
        <f t="shared" si="32"/>
        <v>2</v>
      </c>
      <c r="N53" s="2">
        <f t="shared" si="32"/>
        <v>0</v>
      </c>
      <c r="O53" s="2">
        <f t="shared" si="32"/>
        <v>-2</v>
      </c>
      <c r="P53" s="2">
        <f t="shared" si="32"/>
        <v>-4</v>
      </c>
      <c r="Q53" s="2">
        <f t="shared" si="32"/>
        <v>-6</v>
      </c>
    </row>
    <row r="54" spans="1:17">
      <c r="A54" s="2">
        <v>9000</v>
      </c>
      <c r="B54" s="2"/>
      <c r="C54" s="2">
        <f t="shared" ref="C54" si="33">C36-5</f>
        <v>38</v>
      </c>
      <c r="D54" s="2">
        <f t="shared" si="2"/>
        <v>37</v>
      </c>
      <c r="E54" s="2">
        <f t="shared" si="2"/>
        <v>34</v>
      </c>
      <c r="F54" s="2">
        <f>F36-Stock!L57</f>
        <v>28</v>
      </c>
      <c r="G54" s="2">
        <f>G36-Stock!N57</f>
        <v>23</v>
      </c>
      <c r="H54" s="2">
        <f>H36-Stock!Q57</f>
        <v>15</v>
      </c>
      <c r="I54" s="2">
        <f t="shared" ref="I54:Q54" si="34">I36-15</f>
        <v>14</v>
      </c>
      <c r="J54" s="2">
        <f t="shared" si="34"/>
        <v>12</v>
      </c>
      <c r="K54" s="2">
        <f t="shared" si="34"/>
        <v>9</v>
      </c>
      <c r="L54" s="2">
        <f t="shared" si="34"/>
        <v>6</v>
      </c>
      <c r="M54" s="2">
        <f t="shared" si="34"/>
        <v>3</v>
      </c>
      <c r="N54" s="2">
        <f t="shared" si="34"/>
        <v>1</v>
      </c>
      <c r="O54" s="2">
        <f t="shared" si="34"/>
        <v>-1</v>
      </c>
      <c r="P54" s="2">
        <f t="shared" si="34"/>
        <v>-3</v>
      </c>
      <c r="Q54" s="2">
        <f t="shared" si="34"/>
        <v>-5</v>
      </c>
    </row>
    <row r="57" spans="1:17">
      <c r="A57" s="2" t="s">
        <v>106</v>
      </c>
      <c r="B57" s="2">
        <v>8.9292324442024992E-2</v>
      </c>
      <c r="C57" s="2">
        <v>0.2875775721284704</v>
      </c>
      <c r="D57" s="2">
        <v>0.48586281981491564</v>
      </c>
      <c r="E57" s="2">
        <v>0.67775176918889501</v>
      </c>
      <c r="F57" s="2">
        <v>1.0039629831246599</v>
      </c>
      <c r="G57" s="2">
        <v>1.0999074578116494</v>
      </c>
      <c r="H57" s="2">
        <v>1.1958519324986387</v>
      </c>
      <c r="I57" s="2">
        <v>1.2917964071856287</v>
      </c>
      <c r="J57" s="2">
        <v>1.3877408818726185</v>
      </c>
      <c r="K57" s="2">
        <v>1.483685356559608</v>
      </c>
      <c r="L57" s="2">
        <v>1.5796298312465975</v>
      </c>
      <c r="M57" s="2">
        <v>1.6755743059335875</v>
      </c>
      <c r="N57" s="2">
        <v>1.771518780620577</v>
      </c>
      <c r="O57" s="2">
        <v>1.8674632553075665</v>
      </c>
      <c r="P57" s="2">
        <v>1.9634077299945563</v>
      </c>
    </row>
    <row r="58" spans="1:17">
      <c r="A58" s="2">
        <v>1024</v>
      </c>
      <c r="B58" s="2">
        <f>C21-C39</f>
        <v>5</v>
      </c>
      <c r="C58" s="2">
        <f t="shared" ref="C58:Q58" si="35">D21-D39</f>
        <v>5</v>
      </c>
      <c r="D58" s="2">
        <f t="shared" si="35"/>
        <v>5</v>
      </c>
      <c r="E58" s="2">
        <f t="shared" si="35"/>
        <v>10</v>
      </c>
      <c r="F58" s="2">
        <f t="shared" si="35"/>
        <v>10</v>
      </c>
      <c r="G58" s="2">
        <f t="shared" si="35"/>
        <v>10</v>
      </c>
      <c r="H58" s="2">
        <f t="shared" si="35"/>
        <v>10</v>
      </c>
      <c r="I58" s="2">
        <f t="shared" si="35"/>
        <v>10</v>
      </c>
      <c r="J58" s="2">
        <f t="shared" si="35"/>
        <v>10</v>
      </c>
      <c r="K58" s="2">
        <f t="shared" si="35"/>
        <v>10</v>
      </c>
      <c r="L58" s="2">
        <f t="shared" si="35"/>
        <v>10</v>
      </c>
      <c r="M58" s="2">
        <f t="shared" si="35"/>
        <v>10</v>
      </c>
      <c r="N58" s="2">
        <f t="shared" si="35"/>
        <v>10</v>
      </c>
      <c r="O58" s="2">
        <f t="shared" si="35"/>
        <v>10</v>
      </c>
      <c r="P58" s="2">
        <f t="shared" si="35"/>
        <v>10</v>
      </c>
      <c r="Q58" s="2">
        <f t="shared" si="35"/>
        <v>0</v>
      </c>
    </row>
    <row r="59" spans="1:17">
      <c r="A59" s="2">
        <v>1280</v>
      </c>
      <c r="B59" s="2">
        <f t="shared" ref="B59:Q59" si="36">C22-C40</f>
        <v>5</v>
      </c>
      <c r="C59" s="2">
        <f t="shared" si="36"/>
        <v>5</v>
      </c>
      <c r="D59" s="2">
        <f t="shared" si="36"/>
        <v>5</v>
      </c>
      <c r="E59" s="2">
        <f t="shared" si="36"/>
        <v>10</v>
      </c>
      <c r="F59" s="2">
        <f t="shared" si="36"/>
        <v>10</v>
      </c>
      <c r="G59" s="2">
        <f t="shared" si="36"/>
        <v>10</v>
      </c>
      <c r="H59" s="2">
        <f t="shared" si="36"/>
        <v>10</v>
      </c>
      <c r="I59" s="2">
        <f t="shared" si="36"/>
        <v>10</v>
      </c>
      <c r="J59" s="2">
        <f t="shared" si="36"/>
        <v>10</v>
      </c>
      <c r="K59" s="2">
        <f t="shared" si="36"/>
        <v>10</v>
      </c>
      <c r="L59" s="2">
        <f t="shared" si="36"/>
        <v>10</v>
      </c>
      <c r="M59" s="2">
        <f t="shared" si="36"/>
        <v>10</v>
      </c>
      <c r="N59" s="2">
        <f t="shared" si="36"/>
        <v>10</v>
      </c>
      <c r="O59" s="2">
        <f t="shared" si="36"/>
        <v>10</v>
      </c>
      <c r="P59" s="2">
        <f t="shared" si="36"/>
        <v>10</v>
      </c>
      <c r="Q59" s="2">
        <f t="shared" si="36"/>
        <v>0</v>
      </c>
    </row>
    <row r="60" spans="1:17">
      <c r="A60" s="2">
        <v>1536</v>
      </c>
      <c r="B60" s="2">
        <f t="shared" ref="B60:Q60" si="37">C23-C41</f>
        <v>5</v>
      </c>
      <c r="C60" s="2">
        <f t="shared" si="37"/>
        <v>5</v>
      </c>
      <c r="D60" s="2">
        <f t="shared" si="37"/>
        <v>10</v>
      </c>
      <c r="E60" s="2">
        <f t="shared" si="37"/>
        <v>11</v>
      </c>
      <c r="F60" s="2">
        <f t="shared" si="37"/>
        <v>15</v>
      </c>
      <c r="G60" s="2">
        <f t="shared" si="37"/>
        <v>15</v>
      </c>
      <c r="H60" s="2">
        <f t="shared" si="37"/>
        <v>15</v>
      </c>
      <c r="I60" s="2">
        <f t="shared" si="37"/>
        <v>15</v>
      </c>
      <c r="J60" s="2">
        <f t="shared" si="37"/>
        <v>15</v>
      </c>
      <c r="K60" s="2">
        <f t="shared" si="37"/>
        <v>15</v>
      </c>
      <c r="L60" s="2">
        <f t="shared" si="37"/>
        <v>15</v>
      </c>
      <c r="M60" s="2">
        <f t="shared" si="37"/>
        <v>15</v>
      </c>
      <c r="N60" s="2">
        <f t="shared" si="37"/>
        <v>15</v>
      </c>
      <c r="O60" s="2">
        <f t="shared" si="37"/>
        <v>15</v>
      </c>
      <c r="P60" s="2">
        <f t="shared" si="37"/>
        <v>15</v>
      </c>
      <c r="Q60" s="2">
        <f t="shared" si="37"/>
        <v>0</v>
      </c>
    </row>
    <row r="61" spans="1:17">
      <c r="A61" s="2">
        <v>2048</v>
      </c>
      <c r="B61" s="2">
        <f t="shared" ref="B61:Q61" si="38">C24-C42</f>
        <v>5</v>
      </c>
      <c r="C61" s="2">
        <f t="shared" si="38"/>
        <v>5</v>
      </c>
      <c r="D61" s="2">
        <f t="shared" si="38"/>
        <v>5</v>
      </c>
      <c r="E61" s="2">
        <f t="shared" si="38"/>
        <v>7</v>
      </c>
      <c r="F61" s="2">
        <f t="shared" si="38"/>
        <v>15</v>
      </c>
      <c r="G61" s="2">
        <f t="shared" si="38"/>
        <v>15</v>
      </c>
      <c r="H61" s="2">
        <f t="shared" si="38"/>
        <v>15</v>
      </c>
      <c r="I61" s="2">
        <f t="shared" si="38"/>
        <v>15</v>
      </c>
      <c r="J61" s="2">
        <f t="shared" si="38"/>
        <v>15</v>
      </c>
      <c r="K61" s="2">
        <f t="shared" si="38"/>
        <v>15</v>
      </c>
      <c r="L61" s="2">
        <f t="shared" si="38"/>
        <v>15</v>
      </c>
      <c r="M61" s="2">
        <f t="shared" si="38"/>
        <v>15</v>
      </c>
      <c r="N61" s="2">
        <f t="shared" si="38"/>
        <v>15</v>
      </c>
      <c r="O61" s="2">
        <f t="shared" si="38"/>
        <v>15</v>
      </c>
      <c r="P61" s="2">
        <f t="shared" si="38"/>
        <v>15</v>
      </c>
      <c r="Q61" s="2">
        <f t="shared" si="38"/>
        <v>0</v>
      </c>
    </row>
    <row r="62" spans="1:17">
      <c r="A62" s="2">
        <v>2560</v>
      </c>
      <c r="B62" s="2">
        <f t="shared" ref="B62:Q62" si="39">C25-C43</f>
        <v>5</v>
      </c>
      <c r="C62" s="2">
        <f t="shared" si="39"/>
        <v>5</v>
      </c>
      <c r="D62" s="2">
        <f t="shared" si="39"/>
        <v>5</v>
      </c>
      <c r="E62" s="2">
        <f t="shared" si="39"/>
        <v>7</v>
      </c>
      <c r="F62" s="2">
        <f t="shared" si="39"/>
        <v>13</v>
      </c>
      <c r="G62" s="2">
        <f t="shared" si="39"/>
        <v>15</v>
      </c>
      <c r="H62" s="2">
        <f t="shared" si="39"/>
        <v>15</v>
      </c>
      <c r="I62" s="2">
        <f t="shared" si="39"/>
        <v>15</v>
      </c>
      <c r="J62" s="2">
        <f t="shared" si="39"/>
        <v>15</v>
      </c>
      <c r="K62" s="2">
        <f t="shared" si="39"/>
        <v>15</v>
      </c>
      <c r="L62" s="2">
        <f t="shared" si="39"/>
        <v>15</v>
      </c>
      <c r="M62" s="2">
        <f t="shared" si="39"/>
        <v>15</v>
      </c>
      <c r="N62" s="2">
        <f t="shared" si="39"/>
        <v>15</v>
      </c>
      <c r="O62" s="2">
        <f t="shared" si="39"/>
        <v>15</v>
      </c>
      <c r="P62" s="2">
        <f t="shared" si="39"/>
        <v>15</v>
      </c>
      <c r="Q62" s="2">
        <f t="shared" si="39"/>
        <v>0</v>
      </c>
    </row>
    <row r="63" spans="1:17">
      <c r="A63" s="2">
        <v>3072</v>
      </c>
      <c r="B63" s="2">
        <f t="shared" ref="B63:Q63" si="40">C26-C44</f>
        <v>5</v>
      </c>
      <c r="C63" s="2">
        <f t="shared" si="40"/>
        <v>5</v>
      </c>
      <c r="D63" s="2">
        <f t="shared" si="40"/>
        <v>5</v>
      </c>
      <c r="E63" s="2">
        <f t="shared" si="40"/>
        <v>9</v>
      </c>
      <c r="F63" s="2">
        <f t="shared" si="40"/>
        <v>13</v>
      </c>
      <c r="G63" s="2">
        <f t="shared" si="40"/>
        <v>15</v>
      </c>
      <c r="H63" s="2">
        <f t="shared" si="40"/>
        <v>15</v>
      </c>
      <c r="I63" s="2">
        <f t="shared" si="40"/>
        <v>15</v>
      </c>
      <c r="J63" s="2">
        <f t="shared" si="40"/>
        <v>15</v>
      </c>
      <c r="K63" s="2">
        <f t="shared" si="40"/>
        <v>15</v>
      </c>
      <c r="L63" s="2">
        <f t="shared" si="40"/>
        <v>15</v>
      </c>
      <c r="M63" s="2">
        <f t="shared" si="40"/>
        <v>15</v>
      </c>
      <c r="N63" s="2">
        <f t="shared" si="40"/>
        <v>15</v>
      </c>
      <c r="O63" s="2">
        <f t="shared" si="40"/>
        <v>15</v>
      </c>
      <c r="P63" s="2">
        <f t="shared" si="40"/>
        <v>15</v>
      </c>
      <c r="Q63" s="2">
        <f t="shared" si="40"/>
        <v>0</v>
      </c>
    </row>
    <row r="64" spans="1:17">
      <c r="A64" s="2">
        <v>3584</v>
      </c>
      <c r="B64" s="2">
        <f t="shared" ref="B64:Q64" si="41">C27-C45</f>
        <v>5</v>
      </c>
      <c r="C64" s="2">
        <f t="shared" si="41"/>
        <v>5</v>
      </c>
      <c r="D64" s="2">
        <f t="shared" si="41"/>
        <v>5</v>
      </c>
      <c r="E64" s="2">
        <f t="shared" si="41"/>
        <v>5</v>
      </c>
      <c r="F64" s="2">
        <f t="shared" si="41"/>
        <v>13</v>
      </c>
      <c r="G64" s="2">
        <f t="shared" si="41"/>
        <v>15</v>
      </c>
      <c r="H64" s="2">
        <f t="shared" si="41"/>
        <v>15</v>
      </c>
      <c r="I64" s="2">
        <f t="shared" si="41"/>
        <v>15</v>
      </c>
      <c r="J64" s="2">
        <f t="shared" si="41"/>
        <v>15</v>
      </c>
      <c r="K64" s="2">
        <f t="shared" si="41"/>
        <v>15</v>
      </c>
      <c r="L64" s="2">
        <f t="shared" si="41"/>
        <v>15</v>
      </c>
      <c r="M64" s="2">
        <f t="shared" si="41"/>
        <v>15</v>
      </c>
      <c r="N64" s="2">
        <f t="shared" si="41"/>
        <v>15</v>
      </c>
      <c r="O64" s="2">
        <f t="shared" si="41"/>
        <v>15</v>
      </c>
      <c r="P64" s="2">
        <f t="shared" si="41"/>
        <v>15</v>
      </c>
      <c r="Q64" s="2">
        <f t="shared" si="41"/>
        <v>0</v>
      </c>
    </row>
    <row r="65" spans="1:17">
      <c r="A65" s="2">
        <v>4096</v>
      </c>
      <c r="B65" s="2">
        <f t="shared" ref="B65:Q65" si="42">C28-C46</f>
        <v>5</v>
      </c>
      <c r="C65" s="2">
        <f t="shared" si="42"/>
        <v>5</v>
      </c>
      <c r="D65" s="2">
        <f t="shared" si="42"/>
        <v>5</v>
      </c>
      <c r="E65" s="2">
        <f t="shared" si="42"/>
        <v>5</v>
      </c>
      <c r="F65" s="2">
        <f t="shared" si="42"/>
        <v>13</v>
      </c>
      <c r="G65" s="2">
        <f t="shared" si="42"/>
        <v>15</v>
      </c>
      <c r="H65" s="2">
        <f t="shared" si="42"/>
        <v>15</v>
      </c>
      <c r="I65" s="2">
        <f t="shared" si="42"/>
        <v>15</v>
      </c>
      <c r="J65" s="2">
        <f t="shared" si="42"/>
        <v>15</v>
      </c>
      <c r="K65" s="2">
        <f t="shared" si="42"/>
        <v>15</v>
      </c>
      <c r="L65" s="2">
        <f t="shared" si="42"/>
        <v>15</v>
      </c>
      <c r="M65" s="2">
        <f t="shared" si="42"/>
        <v>15</v>
      </c>
      <c r="N65" s="2">
        <f t="shared" si="42"/>
        <v>15</v>
      </c>
      <c r="O65" s="2">
        <f t="shared" si="42"/>
        <v>15</v>
      </c>
      <c r="P65" s="2">
        <f t="shared" si="42"/>
        <v>15</v>
      </c>
      <c r="Q65" s="2">
        <f t="shared" si="42"/>
        <v>0</v>
      </c>
    </row>
    <row r="66" spans="1:17">
      <c r="A66" s="2">
        <v>4608</v>
      </c>
      <c r="B66" s="2">
        <f t="shared" ref="B66:Q66" si="43">C29-C47</f>
        <v>5</v>
      </c>
      <c r="C66" s="2">
        <f t="shared" si="43"/>
        <v>5</v>
      </c>
      <c r="D66" s="2">
        <f t="shared" si="43"/>
        <v>5</v>
      </c>
      <c r="E66" s="2">
        <f t="shared" si="43"/>
        <v>5</v>
      </c>
      <c r="F66" s="2">
        <f t="shared" si="43"/>
        <v>13</v>
      </c>
      <c r="G66" s="2">
        <f t="shared" si="43"/>
        <v>15</v>
      </c>
      <c r="H66" s="2">
        <f t="shared" si="43"/>
        <v>15</v>
      </c>
      <c r="I66" s="2">
        <f t="shared" si="43"/>
        <v>15</v>
      </c>
      <c r="J66" s="2">
        <f t="shared" si="43"/>
        <v>15</v>
      </c>
      <c r="K66" s="2">
        <f t="shared" si="43"/>
        <v>15</v>
      </c>
      <c r="L66" s="2">
        <f t="shared" si="43"/>
        <v>15</v>
      </c>
      <c r="M66" s="2">
        <f t="shared" si="43"/>
        <v>15</v>
      </c>
      <c r="N66" s="2">
        <f t="shared" si="43"/>
        <v>15</v>
      </c>
      <c r="O66" s="2">
        <f t="shared" si="43"/>
        <v>15</v>
      </c>
      <c r="P66" s="2">
        <f t="shared" si="43"/>
        <v>15</v>
      </c>
      <c r="Q66" s="2">
        <f t="shared" si="43"/>
        <v>0</v>
      </c>
    </row>
    <row r="67" spans="1:17">
      <c r="A67" s="2">
        <v>5120</v>
      </c>
      <c r="B67" s="2">
        <f t="shared" ref="B67:Q67" si="44">C30-C48</f>
        <v>5</v>
      </c>
      <c r="C67" s="2">
        <f t="shared" si="44"/>
        <v>5</v>
      </c>
      <c r="D67" s="2">
        <f t="shared" si="44"/>
        <v>5</v>
      </c>
      <c r="E67" s="2">
        <f t="shared" si="44"/>
        <v>5</v>
      </c>
      <c r="F67" s="2">
        <f t="shared" si="44"/>
        <v>8</v>
      </c>
      <c r="G67" s="2">
        <f t="shared" si="44"/>
        <v>15</v>
      </c>
      <c r="H67" s="2">
        <f t="shared" si="44"/>
        <v>15</v>
      </c>
      <c r="I67" s="2">
        <f t="shared" si="44"/>
        <v>15</v>
      </c>
      <c r="J67" s="2">
        <f t="shared" si="44"/>
        <v>15</v>
      </c>
      <c r="K67" s="2">
        <f t="shared" si="44"/>
        <v>15</v>
      </c>
      <c r="L67" s="2">
        <f t="shared" si="44"/>
        <v>15</v>
      </c>
      <c r="M67" s="2">
        <f t="shared" si="44"/>
        <v>15</v>
      </c>
      <c r="N67" s="2">
        <f t="shared" si="44"/>
        <v>15</v>
      </c>
      <c r="O67" s="2">
        <f t="shared" si="44"/>
        <v>15</v>
      </c>
      <c r="P67" s="2">
        <f t="shared" si="44"/>
        <v>15</v>
      </c>
      <c r="Q67" s="2">
        <f t="shared" si="44"/>
        <v>0</v>
      </c>
    </row>
    <row r="68" spans="1:17">
      <c r="A68" s="2">
        <v>5632</v>
      </c>
      <c r="B68" s="2">
        <f t="shared" ref="B68:Q68" si="45">C31-C49</f>
        <v>5</v>
      </c>
      <c r="C68" s="2">
        <f t="shared" si="45"/>
        <v>5</v>
      </c>
      <c r="D68" s="2">
        <f t="shared" si="45"/>
        <v>5</v>
      </c>
      <c r="E68" s="2">
        <f t="shared" si="45"/>
        <v>5</v>
      </c>
      <c r="F68" s="2">
        <f t="shared" si="45"/>
        <v>8</v>
      </c>
      <c r="G68" s="2">
        <f t="shared" si="45"/>
        <v>15</v>
      </c>
      <c r="H68" s="2">
        <f t="shared" si="45"/>
        <v>15</v>
      </c>
      <c r="I68" s="2">
        <f t="shared" si="45"/>
        <v>15</v>
      </c>
      <c r="J68" s="2">
        <f t="shared" si="45"/>
        <v>15</v>
      </c>
      <c r="K68" s="2">
        <f t="shared" si="45"/>
        <v>15</v>
      </c>
      <c r="L68" s="2">
        <f t="shared" si="45"/>
        <v>15</v>
      </c>
      <c r="M68" s="2">
        <f t="shared" si="45"/>
        <v>15</v>
      </c>
      <c r="N68" s="2">
        <f t="shared" si="45"/>
        <v>15</v>
      </c>
      <c r="O68" s="2">
        <f t="shared" si="45"/>
        <v>15</v>
      </c>
      <c r="P68" s="2">
        <f t="shared" si="45"/>
        <v>15</v>
      </c>
      <c r="Q68" s="2">
        <f t="shared" si="45"/>
        <v>0</v>
      </c>
    </row>
    <row r="69" spans="1:17">
      <c r="A69" s="2">
        <v>6144</v>
      </c>
      <c r="B69" s="2">
        <f t="shared" ref="B69:Q69" si="46">C32-C50</f>
        <v>5</v>
      </c>
      <c r="C69" s="2">
        <f t="shared" si="46"/>
        <v>5</v>
      </c>
      <c r="D69" s="2">
        <f t="shared" si="46"/>
        <v>5</v>
      </c>
      <c r="E69" s="2">
        <f t="shared" si="46"/>
        <v>5</v>
      </c>
      <c r="F69" s="2">
        <f t="shared" si="46"/>
        <v>10</v>
      </c>
      <c r="G69" s="2">
        <f t="shared" si="46"/>
        <v>15</v>
      </c>
      <c r="H69" s="2">
        <f t="shared" si="46"/>
        <v>15</v>
      </c>
      <c r="I69" s="2">
        <f t="shared" si="46"/>
        <v>15</v>
      </c>
      <c r="J69" s="2">
        <f t="shared" si="46"/>
        <v>15</v>
      </c>
      <c r="K69" s="2">
        <f t="shared" si="46"/>
        <v>15</v>
      </c>
      <c r="L69" s="2">
        <f t="shared" si="46"/>
        <v>15</v>
      </c>
      <c r="M69" s="2">
        <f t="shared" si="46"/>
        <v>15</v>
      </c>
      <c r="N69" s="2">
        <f t="shared" si="46"/>
        <v>15</v>
      </c>
      <c r="O69" s="2">
        <f t="shared" si="46"/>
        <v>15</v>
      </c>
      <c r="P69" s="2">
        <f t="shared" si="46"/>
        <v>15</v>
      </c>
      <c r="Q69" s="2">
        <f t="shared" si="46"/>
        <v>0</v>
      </c>
    </row>
    <row r="70" spans="1:17">
      <c r="A70" s="2">
        <v>6656</v>
      </c>
      <c r="B70" s="2">
        <f t="shared" ref="B70:Q70" si="47">C33-C51</f>
        <v>5</v>
      </c>
      <c r="C70" s="2">
        <f t="shared" si="47"/>
        <v>5</v>
      </c>
      <c r="D70" s="2">
        <f t="shared" si="47"/>
        <v>5</v>
      </c>
      <c r="E70" s="2">
        <f t="shared" si="47"/>
        <v>5</v>
      </c>
      <c r="F70" s="2">
        <f t="shared" si="47"/>
        <v>10</v>
      </c>
      <c r="G70" s="2">
        <f t="shared" si="47"/>
        <v>15</v>
      </c>
      <c r="H70" s="2">
        <f t="shared" si="47"/>
        <v>15</v>
      </c>
      <c r="I70" s="2">
        <f t="shared" si="47"/>
        <v>15</v>
      </c>
      <c r="J70" s="2">
        <f t="shared" si="47"/>
        <v>15</v>
      </c>
      <c r="K70" s="2">
        <f t="shared" si="47"/>
        <v>15</v>
      </c>
      <c r="L70" s="2">
        <f t="shared" si="47"/>
        <v>15</v>
      </c>
      <c r="M70" s="2">
        <f t="shared" si="47"/>
        <v>15</v>
      </c>
      <c r="N70" s="2">
        <f t="shared" si="47"/>
        <v>15</v>
      </c>
      <c r="O70" s="2">
        <f t="shared" si="47"/>
        <v>15</v>
      </c>
      <c r="P70" s="2">
        <f t="shared" si="47"/>
        <v>15</v>
      </c>
      <c r="Q70" s="2">
        <f t="shared" si="47"/>
        <v>0</v>
      </c>
    </row>
    <row r="71" spans="1:17">
      <c r="A71" s="2">
        <v>7168</v>
      </c>
      <c r="B71" s="2">
        <f t="shared" ref="B71:Q71" si="48">C34-C52</f>
        <v>5</v>
      </c>
      <c r="C71" s="2">
        <f t="shared" si="48"/>
        <v>5</v>
      </c>
      <c r="D71" s="2">
        <f t="shared" si="48"/>
        <v>5</v>
      </c>
      <c r="E71" s="2">
        <f t="shared" si="48"/>
        <v>8</v>
      </c>
      <c r="F71" s="2">
        <f t="shared" si="48"/>
        <v>10</v>
      </c>
      <c r="G71" s="2">
        <f t="shared" si="48"/>
        <v>15</v>
      </c>
      <c r="H71" s="2">
        <f t="shared" si="48"/>
        <v>15</v>
      </c>
      <c r="I71" s="2">
        <f t="shared" si="48"/>
        <v>15</v>
      </c>
      <c r="J71" s="2">
        <f t="shared" si="48"/>
        <v>15</v>
      </c>
      <c r="K71" s="2">
        <f t="shared" si="48"/>
        <v>15</v>
      </c>
      <c r="L71" s="2">
        <f t="shared" si="48"/>
        <v>15</v>
      </c>
      <c r="M71" s="2">
        <f t="shared" si="48"/>
        <v>15</v>
      </c>
      <c r="N71" s="2">
        <f t="shared" si="48"/>
        <v>15</v>
      </c>
      <c r="O71" s="2">
        <f t="shared" si="48"/>
        <v>15</v>
      </c>
      <c r="P71" s="2">
        <f t="shared" si="48"/>
        <v>15</v>
      </c>
      <c r="Q71" s="2">
        <f t="shared" si="48"/>
        <v>0</v>
      </c>
    </row>
    <row r="72" spans="1:17">
      <c r="B72" s="2">
        <f t="shared" ref="B72:Q72" si="49">C35-C53</f>
        <v>5</v>
      </c>
      <c r="C72" s="2">
        <f t="shared" si="49"/>
        <v>5</v>
      </c>
      <c r="D72" s="2">
        <f t="shared" si="49"/>
        <v>5</v>
      </c>
      <c r="E72" s="2">
        <f t="shared" si="49"/>
        <v>8</v>
      </c>
      <c r="F72" s="2">
        <f t="shared" si="49"/>
        <v>10</v>
      </c>
      <c r="G72" s="2">
        <f t="shared" si="49"/>
        <v>15</v>
      </c>
      <c r="H72" s="2">
        <f t="shared" si="49"/>
        <v>15</v>
      </c>
      <c r="I72" s="2">
        <f t="shared" si="49"/>
        <v>15</v>
      </c>
      <c r="J72" s="2">
        <f t="shared" si="49"/>
        <v>15</v>
      </c>
      <c r="K72" s="2">
        <f t="shared" si="49"/>
        <v>15</v>
      </c>
      <c r="L72" s="2">
        <f t="shared" si="49"/>
        <v>15</v>
      </c>
      <c r="M72" s="2">
        <f t="shared" si="49"/>
        <v>15</v>
      </c>
      <c r="N72" s="2">
        <f t="shared" si="49"/>
        <v>15</v>
      </c>
      <c r="O72" s="2">
        <f t="shared" si="49"/>
        <v>15</v>
      </c>
      <c r="P72" s="2">
        <f t="shared" si="49"/>
        <v>15</v>
      </c>
      <c r="Q72" s="2">
        <f t="shared" si="49"/>
        <v>0</v>
      </c>
    </row>
    <row r="73" spans="1:17">
      <c r="B73" s="2">
        <f t="shared" ref="B73:Q73" si="50">C36-C54</f>
        <v>5</v>
      </c>
      <c r="C73" s="2">
        <f t="shared" si="50"/>
        <v>5</v>
      </c>
      <c r="D73" s="2">
        <f t="shared" si="50"/>
        <v>5</v>
      </c>
      <c r="E73" s="2">
        <f t="shared" si="50"/>
        <v>8</v>
      </c>
      <c r="F73" s="2">
        <f t="shared" si="50"/>
        <v>10</v>
      </c>
      <c r="G73" s="2">
        <f t="shared" si="50"/>
        <v>15</v>
      </c>
      <c r="H73" s="2">
        <f t="shared" si="50"/>
        <v>15</v>
      </c>
      <c r="I73" s="2">
        <f t="shared" si="50"/>
        <v>15</v>
      </c>
      <c r="J73" s="2">
        <f t="shared" si="50"/>
        <v>15</v>
      </c>
      <c r="K73" s="2">
        <f t="shared" si="50"/>
        <v>15</v>
      </c>
      <c r="L73" s="2">
        <f t="shared" si="50"/>
        <v>15</v>
      </c>
      <c r="M73" s="2">
        <f t="shared" si="50"/>
        <v>15</v>
      </c>
      <c r="N73" s="2">
        <f t="shared" si="50"/>
        <v>15</v>
      </c>
      <c r="O73" s="2">
        <f t="shared" si="50"/>
        <v>15</v>
      </c>
      <c r="P73" s="2">
        <f t="shared" si="50"/>
        <v>15</v>
      </c>
      <c r="Q73" s="2">
        <f t="shared" si="50"/>
        <v>0</v>
      </c>
    </row>
    <row r="74" spans="1:17">
      <c r="B74" s="2">
        <f t="shared" ref="B74:Q74" si="51">C37-C55</f>
        <v>0</v>
      </c>
      <c r="C74" s="2">
        <f t="shared" si="51"/>
        <v>0</v>
      </c>
      <c r="D74" s="2">
        <f t="shared" si="51"/>
        <v>0</v>
      </c>
      <c r="E74" s="2">
        <f t="shared" si="51"/>
        <v>0</v>
      </c>
      <c r="F74" s="2">
        <f t="shared" si="51"/>
        <v>0</v>
      </c>
      <c r="G74" s="2">
        <f t="shared" si="51"/>
        <v>0</v>
      </c>
      <c r="H74" s="2">
        <f t="shared" si="51"/>
        <v>0</v>
      </c>
      <c r="I74" s="2">
        <f t="shared" si="51"/>
        <v>0</v>
      </c>
      <c r="J74" s="2">
        <f t="shared" si="51"/>
        <v>0</v>
      </c>
      <c r="K74" s="2">
        <f t="shared" si="51"/>
        <v>0</v>
      </c>
      <c r="L74" s="2">
        <f t="shared" si="51"/>
        <v>0</v>
      </c>
      <c r="M74" s="2">
        <f t="shared" si="51"/>
        <v>0</v>
      </c>
      <c r="N74" s="2">
        <f t="shared" si="51"/>
        <v>0</v>
      </c>
      <c r="O74" s="2">
        <f t="shared" si="51"/>
        <v>0</v>
      </c>
      <c r="P74" s="2">
        <f t="shared" si="51"/>
        <v>0</v>
      </c>
      <c r="Q74" s="2">
        <f t="shared" si="51"/>
        <v>0</v>
      </c>
    </row>
    <row r="75" spans="1:17">
      <c r="B75" s="2">
        <f t="shared" ref="B75:Q75" si="52">C38-C56</f>
        <v>0.16443850267379684</v>
      </c>
      <c r="C75" s="2">
        <f t="shared" si="52"/>
        <v>0.3317326930772308</v>
      </c>
      <c r="D75" s="2">
        <f t="shared" si="52"/>
        <v>0.4987995198079232</v>
      </c>
      <c r="E75" s="2">
        <f t="shared" si="52"/>
        <v>0.66586634653861543</v>
      </c>
      <c r="F75" s="2">
        <f t="shared" si="52"/>
        <v>0.8329331732693076</v>
      </c>
      <c r="G75" s="2">
        <f t="shared" si="52"/>
        <v>1</v>
      </c>
      <c r="H75" s="2">
        <f t="shared" si="52"/>
        <v>1.1360544217687074</v>
      </c>
      <c r="I75" s="2">
        <f t="shared" si="52"/>
        <v>1.272108843537415</v>
      </c>
      <c r="J75" s="2">
        <f t="shared" si="52"/>
        <v>1.4081632653061225</v>
      </c>
      <c r="K75" s="2">
        <f t="shared" si="52"/>
        <v>1.5442176870748299</v>
      </c>
      <c r="L75" s="2">
        <f t="shared" si="52"/>
        <v>1.6802721088435375</v>
      </c>
      <c r="M75" s="2">
        <f t="shared" si="52"/>
        <v>1.9523809523809523</v>
      </c>
      <c r="N75" s="2">
        <f t="shared" si="52"/>
        <v>2.0884353741496597</v>
      </c>
      <c r="O75" s="2">
        <f t="shared" si="52"/>
        <v>2.2244897959183678</v>
      </c>
      <c r="P75" s="2">
        <f t="shared" si="52"/>
        <v>2.360544217687075</v>
      </c>
      <c r="Q75" s="2">
        <f t="shared" si="52"/>
        <v>0</v>
      </c>
    </row>
  </sheetData>
  <pageMargins left="0.7" right="0.7" top="0.75" bottom="0.75" header="0.3" footer="0.3"/>
  <pageSetup scale="53" orientation="landscape" horizontalDpi="4294967293" verticalDpi="4294967293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35"/>
  <sheetViews>
    <sheetView topLeftCell="A98" workbookViewId="0">
      <selection activeCell="B122" sqref="B122:P135"/>
    </sheetView>
  </sheetViews>
  <sheetFormatPr defaultRowHeight="15"/>
  <sheetData>
    <row r="1" spans="1:20">
      <c r="A1" t="s">
        <v>14</v>
      </c>
      <c r="T1" t="s">
        <v>71</v>
      </c>
    </row>
    <row r="2" spans="1:20">
      <c r="B2">
        <v>1024</v>
      </c>
      <c r="C2">
        <v>1280</v>
      </c>
      <c r="D2">
        <v>1536</v>
      </c>
      <c r="E2">
        <v>2048</v>
      </c>
      <c r="F2">
        <v>2560</v>
      </c>
      <c r="G2">
        <v>3072</v>
      </c>
      <c r="H2">
        <v>3584</v>
      </c>
      <c r="I2">
        <v>4096</v>
      </c>
      <c r="J2">
        <v>4608</v>
      </c>
      <c r="K2">
        <v>5120</v>
      </c>
      <c r="L2">
        <v>5632</v>
      </c>
      <c r="M2">
        <v>6144</v>
      </c>
      <c r="N2">
        <v>6656</v>
      </c>
      <c r="O2">
        <v>7168</v>
      </c>
    </row>
    <row r="3" spans="1:20">
      <c r="A3">
        <f>((P3+14.696)*9.7/10)/14.696</f>
        <v>2.0260696788241699</v>
      </c>
      <c r="B3">
        <v>0</v>
      </c>
      <c r="C3">
        <v>0</v>
      </c>
      <c r="D3">
        <v>0</v>
      </c>
      <c r="E3">
        <v>0</v>
      </c>
      <c r="F3">
        <v>3</v>
      </c>
      <c r="G3">
        <v>5</v>
      </c>
      <c r="H3">
        <v>6</v>
      </c>
      <c r="I3">
        <v>6</v>
      </c>
      <c r="J3">
        <v>6</v>
      </c>
      <c r="K3">
        <v>6</v>
      </c>
      <c r="L3">
        <v>8</v>
      </c>
      <c r="M3">
        <v>8</v>
      </c>
      <c r="N3">
        <v>11</v>
      </c>
      <c r="O3">
        <v>11</v>
      </c>
      <c r="P3" s="21">
        <v>16</v>
      </c>
    </row>
    <row r="4" spans="1:20">
      <c r="A4">
        <f t="shared" ref="A4:A17" si="0">((P4+14.696)*9.7/10)/14.696</f>
        <v>1.9270631464344037</v>
      </c>
      <c r="B4">
        <v>0</v>
      </c>
      <c r="C4">
        <v>0</v>
      </c>
      <c r="D4">
        <v>0</v>
      </c>
      <c r="E4">
        <v>0</v>
      </c>
      <c r="F4">
        <v>1</v>
      </c>
      <c r="G4">
        <v>3</v>
      </c>
      <c r="H4">
        <v>7</v>
      </c>
      <c r="I4">
        <v>7</v>
      </c>
      <c r="J4">
        <v>7</v>
      </c>
      <c r="K4">
        <v>7</v>
      </c>
      <c r="L4">
        <v>9</v>
      </c>
      <c r="M4">
        <v>9</v>
      </c>
      <c r="N4">
        <v>12</v>
      </c>
      <c r="O4">
        <v>12</v>
      </c>
      <c r="P4">
        <v>14.5</v>
      </c>
    </row>
    <row r="5" spans="1:20">
      <c r="A5">
        <f t="shared" si="0"/>
        <v>1.8280566140446379</v>
      </c>
      <c r="B5">
        <v>0</v>
      </c>
      <c r="C5">
        <v>0</v>
      </c>
      <c r="D5">
        <v>0</v>
      </c>
      <c r="E5">
        <v>0</v>
      </c>
      <c r="F5">
        <v>3</v>
      </c>
      <c r="G5">
        <v>5</v>
      </c>
      <c r="H5">
        <v>8</v>
      </c>
      <c r="I5">
        <v>8</v>
      </c>
      <c r="J5">
        <v>8</v>
      </c>
      <c r="K5">
        <v>8</v>
      </c>
      <c r="L5">
        <v>10</v>
      </c>
      <c r="M5">
        <v>10</v>
      </c>
      <c r="N5">
        <v>13</v>
      </c>
      <c r="O5">
        <v>13</v>
      </c>
      <c r="P5">
        <v>13</v>
      </c>
    </row>
    <row r="6" spans="1:20">
      <c r="A6">
        <f t="shared" si="0"/>
        <v>1.7290500816548717</v>
      </c>
      <c r="B6">
        <v>0</v>
      </c>
      <c r="C6">
        <v>0</v>
      </c>
      <c r="D6">
        <v>0</v>
      </c>
      <c r="E6">
        <v>1</v>
      </c>
      <c r="F6">
        <v>2</v>
      </c>
      <c r="G6">
        <v>4</v>
      </c>
      <c r="H6">
        <v>9</v>
      </c>
      <c r="I6">
        <v>9</v>
      </c>
      <c r="J6">
        <v>9</v>
      </c>
      <c r="K6">
        <v>9</v>
      </c>
      <c r="L6">
        <v>11</v>
      </c>
      <c r="M6">
        <v>11</v>
      </c>
      <c r="N6">
        <v>14</v>
      </c>
      <c r="O6">
        <v>14</v>
      </c>
      <c r="P6">
        <v>11.5</v>
      </c>
    </row>
    <row r="7" spans="1:20">
      <c r="A7">
        <f t="shared" si="0"/>
        <v>1.630043549265106</v>
      </c>
      <c r="B7">
        <v>0</v>
      </c>
      <c r="C7">
        <v>0</v>
      </c>
      <c r="D7">
        <v>0</v>
      </c>
      <c r="E7">
        <v>2</v>
      </c>
      <c r="F7">
        <v>3</v>
      </c>
      <c r="G7">
        <v>5</v>
      </c>
      <c r="H7">
        <v>10</v>
      </c>
      <c r="I7">
        <v>10</v>
      </c>
      <c r="J7">
        <v>10</v>
      </c>
      <c r="K7">
        <v>10</v>
      </c>
      <c r="L7">
        <v>12</v>
      </c>
      <c r="M7">
        <v>12</v>
      </c>
      <c r="N7">
        <v>15</v>
      </c>
      <c r="O7">
        <v>15</v>
      </c>
      <c r="P7">
        <v>10</v>
      </c>
    </row>
    <row r="8" spans="1:20">
      <c r="A8">
        <f t="shared" si="0"/>
        <v>1.53103701687534</v>
      </c>
      <c r="B8">
        <v>0</v>
      </c>
      <c r="C8">
        <v>0</v>
      </c>
      <c r="D8">
        <v>1</v>
      </c>
      <c r="E8">
        <v>2</v>
      </c>
      <c r="F8">
        <v>4</v>
      </c>
      <c r="G8">
        <v>6</v>
      </c>
      <c r="H8">
        <v>1</v>
      </c>
      <c r="I8">
        <v>11</v>
      </c>
      <c r="J8">
        <v>11</v>
      </c>
      <c r="K8">
        <v>11</v>
      </c>
      <c r="L8">
        <v>12</v>
      </c>
      <c r="M8">
        <v>12</v>
      </c>
      <c r="N8">
        <v>17</v>
      </c>
      <c r="O8">
        <v>17</v>
      </c>
      <c r="P8">
        <v>8.5</v>
      </c>
    </row>
    <row r="9" spans="1:20">
      <c r="A9">
        <f t="shared" si="0"/>
        <v>1.4320304844855742</v>
      </c>
      <c r="B9">
        <v>0</v>
      </c>
      <c r="C9">
        <v>1</v>
      </c>
      <c r="D9">
        <v>1</v>
      </c>
      <c r="E9">
        <v>4</v>
      </c>
      <c r="F9">
        <v>6</v>
      </c>
      <c r="G9">
        <v>9</v>
      </c>
      <c r="H9">
        <v>13</v>
      </c>
      <c r="I9">
        <v>13</v>
      </c>
      <c r="J9">
        <v>13</v>
      </c>
      <c r="K9">
        <v>13</v>
      </c>
      <c r="L9">
        <v>14</v>
      </c>
      <c r="M9">
        <v>14</v>
      </c>
      <c r="N9">
        <v>18</v>
      </c>
      <c r="O9">
        <v>18</v>
      </c>
      <c r="P9">
        <v>7</v>
      </c>
    </row>
    <row r="10" spans="1:20">
      <c r="A10">
        <f t="shared" si="0"/>
        <v>1.333023952095808</v>
      </c>
      <c r="B10">
        <v>4</v>
      </c>
      <c r="C10">
        <v>5</v>
      </c>
      <c r="D10">
        <v>6</v>
      </c>
      <c r="E10">
        <v>8</v>
      </c>
      <c r="F10">
        <v>12</v>
      </c>
      <c r="G10">
        <v>14</v>
      </c>
      <c r="H10">
        <v>19</v>
      </c>
      <c r="I10">
        <v>19</v>
      </c>
      <c r="J10">
        <v>19</v>
      </c>
      <c r="K10">
        <v>21</v>
      </c>
      <c r="L10">
        <v>21</v>
      </c>
      <c r="M10">
        <v>21</v>
      </c>
      <c r="N10">
        <v>21</v>
      </c>
      <c r="O10">
        <v>21</v>
      </c>
      <c r="P10">
        <v>5.5</v>
      </c>
    </row>
    <row r="11" spans="1:20">
      <c r="A11">
        <f t="shared" si="0"/>
        <v>1.2340174197060423</v>
      </c>
      <c r="B11">
        <v>6</v>
      </c>
      <c r="C11">
        <v>7</v>
      </c>
      <c r="D11">
        <v>9</v>
      </c>
      <c r="E11">
        <v>11</v>
      </c>
      <c r="F11">
        <v>15</v>
      </c>
      <c r="G11">
        <v>18</v>
      </c>
      <c r="H11">
        <v>22</v>
      </c>
      <c r="I11">
        <v>22</v>
      </c>
      <c r="J11">
        <v>22</v>
      </c>
      <c r="K11">
        <v>23</v>
      </c>
      <c r="L11">
        <v>23</v>
      </c>
      <c r="M11">
        <v>23</v>
      </c>
      <c r="N11">
        <v>24</v>
      </c>
      <c r="O11">
        <v>24</v>
      </c>
      <c r="P11">
        <v>4</v>
      </c>
    </row>
    <row r="12" spans="1:20">
      <c r="A12">
        <f t="shared" si="0"/>
        <v>1.1350108873162763</v>
      </c>
      <c r="B12">
        <v>8</v>
      </c>
      <c r="C12">
        <v>10</v>
      </c>
      <c r="D12">
        <v>12</v>
      </c>
      <c r="E12">
        <v>14</v>
      </c>
      <c r="F12">
        <v>18</v>
      </c>
      <c r="G12">
        <v>20</v>
      </c>
      <c r="H12">
        <v>23</v>
      </c>
      <c r="I12">
        <v>23</v>
      </c>
      <c r="J12">
        <v>23</v>
      </c>
      <c r="K12">
        <v>24</v>
      </c>
      <c r="L12">
        <v>24</v>
      </c>
      <c r="M12">
        <v>24</v>
      </c>
      <c r="N12">
        <v>26</v>
      </c>
      <c r="O12">
        <v>26</v>
      </c>
      <c r="P12">
        <v>2.5</v>
      </c>
    </row>
    <row r="13" spans="1:20">
      <c r="A13">
        <f t="shared" si="0"/>
        <v>1.0360043549265106</v>
      </c>
      <c r="B13">
        <v>12</v>
      </c>
      <c r="C13">
        <v>14</v>
      </c>
      <c r="D13">
        <v>15</v>
      </c>
      <c r="E13">
        <v>21</v>
      </c>
      <c r="F13">
        <v>25</v>
      </c>
      <c r="G13">
        <v>29</v>
      </c>
      <c r="H13">
        <v>30</v>
      </c>
      <c r="I13">
        <v>30</v>
      </c>
      <c r="J13">
        <v>31</v>
      </c>
      <c r="K13">
        <v>32</v>
      </c>
      <c r="L13">
        <v>32</v>
      </c>
      <c r="M13">
        <v>32</v>
      </c>
      <c r="N13">
        <v>32</v>
      </c>
      <c r="O13">
        <v>32</v>
      </c>
      <c r="P13">
        <v>1</v>
      </c>
    </row>
    <row r="14" spans="1:20">
      <c r="A14">
        <f t="shared" si="0"/>
        <v>0.69938214480130645</v>
      </c>
      <c r="B14">
        <v>14</v>
      </c>
      <c r="C14">
        <v>15</v>
      </c>
      <c r="D14">
        <v>17</v>
      </c>
      <c r="E14">
        <v>21</v>
      </c>
      <c r="F14">
        <v>28</v>
      </c>
      <c r="G14">
        <v>32</v>
      </c>
      <c r="H14">
        <v>34</v>
      </c>
      <c r="I14">
        <v>35</v>
      </c>
      <c r="J14">
        <v>35</v>
      </c>
      <c r="K14">
        <v>36</v>
      </c>
      <c r="L14">
        <v>38</v>
      </c>
      <c r="M14">
        <v>36</v>
      </c>
      <c r="N14">
        <v>36</v>
      </c>
      <c r="O14">
        <v>36</v>
      </c>
      <c r="P14">
        <v>-4.0999999999999996</v>
      </c>
    </row>
    <row r="15" spans="1:20">
      <c r="A15">
        <f t="shared" si="0"/>
        <v>0.5013690800217746</v>
      </c>
      <c r="B15">
        <v>14</v>
      </c>
      <c r="C15">
        <v>15</v>
      </c>
      <c r="D15">
        <v>17</v>
      </c>
      <c r="E15">
        <v>21</v>
      </c>
      <c r="F15">
        <v>28</v>
      </c>
      <c r="G15">
        <v>32</v>
      </c>
      <c r="H15">
        <v>34</v>
      </c>
      <c r="I15">
        <v>36</v>
      </c>
      <c r="J15">
        <v>37</v>
      </c>
      <c r="K15">
        <v>38</v>
      </c>
      <c r="L15">
        <v>40</v>
      </c>
      <c r="M15">
        <v>38</v>
      </c>
      <c r="N15">
        <v>36</v>
      </c>
      <c r="O15">
        <v>38</v>
      </c>
      <c r="P15">
        <v>-7.1</v>
      </c>
    </row>
    <row r="16" spans="1:20">
      <c r="A16">
        <f t="shared" si="0"/>
        <v>0.29675557974959177</v>
      </c>
      <c r="B16">
        <v>14</v>
      </c>
      <c r="C16">
        <v>17</v>
      </c>
      <c r="D16">
        <v>19</v>
      </c>
      <c r="E16">
        <v>23</v>
      </c>
      <c r="F16">
        <v>30</v>
      </c>
      <c r="G16">
        <v>34</v>
      </c>
      <c r="H16">
        <v>36</v>
      </c>
      <c r="I16">
        <v>38</v>
      </c>
      <c r="J16">
        <v>39</v>
      </c>
      <c r="K16">
        <v>40</v>
      </c>
      <c r="L16">
        <v>42</v>
      </c>
      <c r="M16">
        <v>38</v>
      </c>
      <c r="N16">
        <v>38</v>
      </c>
      <c r="O16">
        <v>38</v>
      </c>
      <c r="P16">
        <v>-10.199999999999999</v>
      </c>
    </row>
    <row r="17" spans="1:16">
      <c r="A17">
        <f t="shared" si="0"/>
        <v>9.2142079477408739E-2</v>
      </c>
      <c r="B17">
        <v>14</v>
      </c>
      <c r="C17">
        <v>17</v>
      </c>
      <c r="D17">
        <v>19</v>
      </c>
      <c r="E17">
        <v>23</v>
      </c>
      <c r="F17">
        <v>30</v>
      </c>
      <c r="G17">
        <v>34</v>
      </c>
      <c r="H17">
        <v>36</v>
      </c>
      <c r="I17">
        <v>38</v>
      </c>
      <c r="J17">
        <v>39</v>
      </c>
      <c r="K17">
        <v>40</v>
      </c>
      <c r="L17">
        <v>42</v>
      </c>
      <c r="M17">
        <v>38</v>
      </c>
      <c r="N17">
        <v>38</v>
      </c>
      <c r="O17">
        <v>38</v>
      </c>
      <c r="P17">
        <v>-13.3</v>
      </c>
    </row>
    <row r="20" spans="1:16">
      <c r="A20" t="s">
        <v>60</v>
      </c>
    </row>
    <row r="21" spans="1:16">
      <c r="B21">
        <v>1024</v>
      </c>
      <c r="C21">
        <v>1280</v>
      </c>
      <c r="D21">
        <v>1536</v>
      </c>
      <c r="E21">
        <v>2048</v>
      </c>
      <c r="F21">
        <v>2560</v>
      </c>
      <c r="G21">
        <v>3072</v>
      </c>
      <c r="H21">
        <v>3584</v>
      </c>
      <c r="I21">
        <v>4096</v>
      </c>
      <c r="J21">
        <v>4608</v>
      </c>
      <c r="K21">
        <v>5120</v>
      </c>
      <c r="L21">
        <v>5632</v>
      </c>
      <c r="M21">
        <v>6144</v>
      </c>
      <c r="N21">
        <v>6656</v>
      </c>
      <c r="O21">
        <v>7168</v>
      </c>
    </row>
    <row r="22" spans="1:16">
      <c r="A22" s="21">
        <v>16</v>
      </c>
      <c r="B22">
        <v>15</v>
      </c>
      <c r="C22">
        <v>15</v>
      </c>
      <c r="D22">
        <v>15</v>
      </c>
      <c r="E22">
        <v>15</v>
      </c>
      <c r="F22">
        <v>15</v>
      </c>
      <c r="G22">
        <v>15</v>
      </c>
      <c r="H22">
        <v>15</v>
      </c>
      <c r="I22">
        <v>15</v>
      </c>
      <c r="J22">
        <v>15</v>
      </c>
      <c r="K22">
        <v>15</v>
      </c>
      <c r="L22">
        <v>15</v>
      </c>
      <c r="M22">
        <v>15</v>
      </c>
      <c r="N22">
        <v>15</v>
      </c>
      <c r="O22">
        <v>15</v>
      </c>
    </row>
    <row r="23" spans="1:16">
      <c r="A23">
        <v>14.5</v>
      </c>
      <c r="B23">
        <v>15</v>
      </c>
      <c r="C23">
        <v>15</v>
      </c>
      <c r="D23">
        <v>15</v>
      </c>
      <c r="E23">
        <v>15</v>
      </c>
      <c r="F23">
        <v>15</v>
      </c>
      <c r="G23">
        <v>15</v>
      </c>
      <c r="H23">
        <v>15</v>
      </c>
      <c r="I23">
        <v>15</v>
      </c>
      <c r="J23">
        <v>15</v>
      </c>
      <c r="K23">
        <v>15</v>
      </c>
      <c r="L23">
        <v>15</v>
      </c>
      <c r="M23">
        <v>15</v>
      </c>
      <c r="N23">
        <v>15</v>
      </c>
      <c r="O23">
        <v>15</v>
      </c>
    </row>
    <row r="24" spans="1:16">
      <c r="A24">
        <v>13</v>
      </c>
      <c r="B24">
        <v>15</v>
      </c>
      <c r="C24">
        <v>15</v>
      </c>
      <c r="D24">
        <v>15</v>
      </c>
      <c r="E24">
        <v>15</v>
      </c>
      <c r="F24">
        <v>15</v>
      </c>
      <c r="G24">
        <v>15</v>
      </c>
      <c r="H24">
        <v>15</v>
      </c>
      <c r="I24">
        <v>15</v>
      </c>
      <c r="J24">
        <v>15</v>
      </c>
      <c r="K24">
        <v>15</v>
      </c>
      <c r="L24">
        <v>15</v>
      </c>
      <c r="M24">
        <v>15</v>
      </c>
      <c r="N24">
        <v>15</v>
      </c>
      <c r="O24">
        <v>15</v>
      </c>
    </row>
    <row r="25" spans="1:16">
      <c r="A25">
        <v>11.5</v>
      </c>
      <c r="B25">
        <v>15</v>
      </c>
      <c r="C25">
        <v>15</v>
      </c>
      <c r="D25">
        <v>15</v>
      </c>
      <c r="E25">
        <v>15</v>
      </c>
      <c r="F25">
        <v>15</v>
      </c>
      <c r="G25">
        <v>15</v>
      </c>
      <c r="H25">
        <v>15</v>
      </c>
      <c r="I25">
        <v>15</v>
      </c>
      <c r="J25">
        <v>15</v>
      </c>
      <c r="K25">
        <v>15</v>
      </c>
      <c r="L25">
        <v>15</v>
      </c>
      <c r="M25">
        <v>15</v>
      </c>
      <c r="N25">
        <v>15</v>
      </c>
      <c r="O25">
        <v>15</v>
      </c>
    </row>
    <row r="26" spans="1:16">
      <c r="A26">
        <v>10</v>
      </c>
      <c r="B26">
        <v>15</v>
      </c>
      <c r="C26">
        <v>15</v>
      </c>
      <c r="D26">
        <v>15</v>
      </c>
      <c r="E26">
        <v>15</v>
      </c>
      <c r="F26">
        <v>15</v>
      </c>
      <c r="G26">
        <v>15</v>
      </c>
      <c r="H26">
        <v>15</v>
      </c>
      <c r="I26">
        <v>15</v>
      </c>
      <c r="J26">
        <v>15</v>
      </c>
      <c r="K26">
        <v>15</v>
      </c>
      <c r="L26">
        <v>15</v>
      </c>
      <c r="M26">
        <v>15</v>
      </c>
      <c r="N26">
        <v>15</v>
      </c>
      <c r="O26">
        <v>15</v>
      </c>
    </row>
    <row r="27" spans="1:16">
      <c r="A27">
        <v>8.5</v>
      </c>
      <c r="B27">
        <v>15</v>
      </c>
      <c r="C27">
        <v>15</v>
      </c>
      <c r="D27">
        <v>15</v>
      </c>
      <c r="E27">
        <v>15</v>
      </c>
      <c r="F27">
        <v>15</v>
      </c>
      <c r="G27">
        <v>15</v>
      </c>
      <c r="H27">
        <v>15</v>
      </c>
      <c r="I27">
        <v>15</v>
      </c>
      <c r="J27">
        <v>15</v>
      </c>
      <c r="K27">
        <v>15</v>
      </c>
      <c r="L27">
        <v>15</v>
      </c>
      <c r="M27">
        <v>15</v>
      </c>
      <c r="N27">
        <v>15</v>
      </c>
      <c r="O27">
        <v>15</v>
      </c>
    </row>
    <row r="28" spans="1:16">
      <c r="A28">
        <v>7</v>
      </c>
      <c r="B28">
        <v>15</v>
      </c>
      <c r="C28">
        <v>15</v>
      </c>
      <c r="D28">
        <v>15</v>
      </c>
      <c r="E28">
        <v>15</v>
      </c>
      <c r="F28">
        <v>15</v>
      </c>
      <c r="G28">
        <v>15</v>
      </c>
      <c r="H28">
        <v>15</v>
      </c>
      <c r="I28">
        <v>15</v>
      </c>
      <c r="J28">
        <v>15</v>
      </c>
      <c r="K28">
        <v>15</v>
      </c>
      <c r="L28">
        <v>15</v>
      </c>
      <c r="M28">
        <v>15</v>
      </c>
      <c r="N28">
        <v>15</v>
      </c>
      <c r="O28">
        <v>15</v>
      </c>
    </row>
    <row r="29" spans="1:16">
      <c r="A29">
        <v>5.5</v>
      </c>
      <c r="B29">
        <v>12</v>
      </c>
      <c r="C29">
        <v>12</v>
      </c>
      <c r="D29">
        <v>12</v>
      </c>
      <c r="E29">
        <v>12</v>
      </c>
      <c r="F29">
        <v>12</v>
      </c>
      <c r="G29">
        <v>12</v>
      </c>
      <c r="H29">
        <v>12</v>
      </c>
      <c r="I29">
        <v>12</v>
      </c>
      <c r="J29">
        <v>12</v>
      </c>
      <c r="K29">
        <v>12</v>
      </c>
      <c r="L29">
        <v>12</v>
      </c>
      <c r="M29">
        <v>12</v>
      </c>
      <c r="N29">
        <v>12</v>
      </c>
      <c r="O29">
        <v>12</v>
      </c>
    </row>
    <row r="30" spans="1:16">
      <c r="A30">
        <v>4</v>
      </c>
      <c r="B30">
        <v>12</v>
      </c>
      <c r="C30">
        <v>12</v>
      </c>
      <c r="D30">
        <v>12</v>
      </c>
      <c r="E30">
        <v>12</v>
      </c>
      <c r="F30">
        <v>12</v>
      </c>
      <c r="G30">
        <v>12</v>
      </c>
      <c r="H30">
        <v>12</v>
      </c>
      <c r="I30">
        <v>12</v>
      </c>
      <c r="J30">
        <v>12</v>
      </c>
      <c r="K30">
        <v>12</v>
      </c>
      <c r="L30">
        <v>12</v>
      </c>
      <c r="M30">
        <v>12</v>
      </c>
      <c r="N30">
        <v>12</v>
      </c>
      <c r="O30">
        <v>12</v>
      </c>
    </row>
    <row r="31" spans="1:16">
      <c r="A31">
        <v>2.5</v>
      </c>
      <c r="B31">
        <v>8</v>
      </c>
      <c r="C31">
        <v>8</v>
      </c>
      <c r="D31">
        <v>8</v>
      </c>
      <c r="E31">
        <v>8</v>
      </c>
      <c r="F31">
        <v>8</v>
      </c>
      <c r="G31">
        <v>8</v>
      </c>
      <c r="H31">
        <v>8</v>
      </c>
      <c r="I31">
        <v>8</v>
      </c>
      <c r="J31">
        <v>8</v>
      </c>
      <c r="K31">
        <v>8</v>
      </c>
      <c r="L31">
        <v>8</v>
      </c>
      <c r="M31">
        <v>8</v>
      </c>
      <c r="N31">
        <v>8</v>
      </c>
      <c r="O31">
        <v>8</v>
      </c>
    </row>
    <row r="32" spans="1:16">
      <c r="A32">
        <v>1</v>
      </c>
      <c r="B32">
        <v>3</v>
      </c>
      <c r="C32">
        <v>3</v>
      </c>
      <c r="D32">
        <v>3</v>
      </c>
      <c r="E32">
        <v>3</v>
      </c>
      <c r="F32">
        <v>3</v>
      </c>
      <c r="G32">
        <v>3</v>
      </c>
      <c r="H32">
        <v>3</v>
      </c>
      <c r="I32">
        <v>3</v>
      </c>
      <c r="J32">
        <v>3</v>
      </c>
      <c r="K32">
        <v>3</v>
      </c>
      <c r="L32">
        <v>3</v>
      </c>
      <c r="M32">
        <v>3</v>
      </c>
      <c r="N32">
        <v>3</v>
      </c>
      <c r="O32">
        <v>3</v>
      </c>
    </row>
    <row r="33" spans="1:15">
      <c r="A33">
        <v>-4.0999999999999996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3</v>
      </c>
      <c r="L33">
        <v>3</v>
      </c>
      <c r="M33">
        <v>3</v>
      </c>
      <c r="N33">
        <v>3</v>
      </c>
      <c r="O33">
        <v>3</v>
      </c>
    </row>
    <row r="34" spans="1:15">
      <c r="A34">
        <v>-7.1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3</v>
      </c>
      <c r="L34">
        <v>3</v>
      </c>
      <c r="M34">
        <v>3</v>
      </c>
      <c r="N34">
        <v>3</v>
      </c>
      <c r="O34">
        <v>3</v>
      </c>
    </row>
    <row r="35" spans="1:15">
      <c r="A35">
        <v>-10.199999999999999</v>
      </c>
      <c r="B35">
        <v>2</v>
      </c>
      <c r="C35">
        <v>2</v>
      </c>
      <c r="D35">
        <v>2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3</v>
      </c>
      <c r="L35">
        <v>3</v>
      </c>
      <c r="M35">
        <v>3</v>
      </c>
      <c r="N35">
        <v>3</v>
      </c>
      <c r="O35">
        <v>3</v>
      </c>
    </row>
    <row r="36" spans="1:15">
      <c r="A36">
        <v>-13.3</v>
      </c>
      <c r="B36">
        <v>2</v>
      </c>
      <c r="C36">
        <v>2</v>
      </c>
      <c r="D36">
        <v>2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3</v>
      </c>
      <c r="L36">
        <v>3</v>
      </c>
      <c r="M36">
        <v>3</v>
      </c>
      <c r="N36">
        <v>3</v>
      </c>
      <c r="O36">
        <v>3</v>
      </c>
    </row>
    <row r="39" spans="1:15">
      <c r="A39" t="s">
        <v>13</v>
      </c>
    </row>
    <row r="40" spans="1:15">
      <c r="B40">
        <v>1024</v>
      </c>
      <c r="C40">
        <v>1280</v>
      </c>
      <c r="D40">
        <v>1536</v>
      </c>
      <c r="E40">
        <v>2048</v>
      </c>
      <c r="F40">
        <v>2560</v>
      </c>
      <c r="G40">
        <v>3072</v>
      </c>
      <c r="H40">
        <v>3584</v>
      </c>
      <c r="I40">
        <v>4096</v>
      </c>
      <c r="J40">
        <v>4608</v>
      </c>
      <c r="K40">
        <v>5120</v>
      </c>
      <c r="L40">
        <v>5632</v>
      </c>
      <c r="M40">
        <v>6144</v>
      </c>
      <c r="N40">
        <v>6656</v>
      </c>
      <c r="O40">
        <v>7168</v>
      </c>
    </row>
    <row r="41" spans="1:15">
      <c r="A41" s="21">
        <f>A3</f>
        <v>2.0260696788241699</v>
      </c>
      <c r="B41">
        <v>-15</v>
      </c>
      <c r="C41">
        <v>-15</v>
      </c>
      <c r="D41">
        <v>-15</v>
      </c>
      <c r="E41">
        <v>-15</v>
      </c>
      <c r="F41">
        <v>-12</v>
      </c>
      <c r="G41">
        <v>-10</v>
      </c>
      <c r="H41">
        <v>-9</v>
      </c>
      <c r="I41">
        <v>-9</v>
      </c>
      <c r="J41">
        <v>-9</v>
      </c>
      <c r="K41">
        <v>-9</v>
      </c>
      <c r="L41">
        <v>-7</v>
      </c>
      <c r="M41">
        <v>-7</v>
      </c>
      <c r="N41">
        <v>-4</v>
      </c>
      <c r="O41">
        <v>-4</v>
      </c>
    </row>
    <row r="42" spans="1:15">
      <c r="A42" s="21">
        <f t="shared" ref="A42:A55" si="1">A4</f>
        <v>1.9270631464344037</v>
      </c>
      <c r="B42">
        <v>-15</v>
      </c>
      <c r="C42">
        <v>-15</v>
      </c>
      <c r="D42">
        <v>-15</v>
      </c>
      <c r="E42">
        <v>-15</v>
      </c>
      <c r="F42">
        <v>-14</v>
      </c>
      <c r="G42">
        <v>-12</v>
      </c>
      <c r="H42">
        <v>-8</v>
      </c>
      <c r="I42">
        <v>-8</v>
      </c>
      <c r="J42">
        <v>-8</v>
      </c>
      <c r="K42">
        <v>-8</v>
      </c>
      <c r="L42">
        <v>-6</v>
      </c>
      <c r="M42">
        <v>-6</v>
      </c>
      <c r="N42">
        <v>-3</v>
      </c>
      <c r="O42">
        <v>-3</v>
      </c>
    </row>
    <row r="43" spans="1:15">
      <c r="A43" s="21">
        <f t="shared" si="1"/>
        <v>1.8280566140446379</v>
      </c>
      <c r="B43">
        <v>-15</v>
      </c>
      <c r="C43">
        <v>-15</v>
      </c>
      <c r="D43">
        <v>-15</v>
      </c>
      <c r="E43">
        <v>-15</v>
      </c>
      <c r="F43">
        <v>-12</v>
      </c>
      <c r="G43">
        <v>-10</v>
      </c>
      <c r="H43">
        <v>-7</v>
      </c>
      <c r="I43">
        <v>-7</v>
      </c>
      <c r="J43">
        <v>-7</v>
      </c>
      <c r="K43">
        <v>-7</v>
      </c>
      <c r="L43">
        <v>-5</v>
      </c>
      <c r="M43">
        <v>-5</v>
      </c>
      <c r="N43">
        <v>-2</v>
      </c>
      <c r="O43">
        <v>-2</v>
      </c>
    </row>
    <row r="44" spans="1:15">
      <c r="A44" s="21">
        <f t="shared" si="1"/>
        <v>1.7290500816548717</v>
      </c>
      <c r="B44">
        <v>-15</v>
      </c>
      <c r="C44">
        <v>-15</v>
      </c>
      <c r="D44">
        <v>-15</v>
      </c>
      <c r="E44">
        <v>-14</v>
      </c>
      <c r="F44">
        <v>-13</v>
      </c>
      <c r="G44">
        <v>-11</v>
      </c>
      <c r="H44">
        <v>-6</v>
      </c>
      <c r="I44">
        <v>-6</v>
      </c>
      <c r="J44">
        <v>-6</v>
      </c>
      <c r="K44">
        <v>-6</v>
      </c>
      <c r="L44">
        <v>-4</v>
      </c>
      <c r="M44">
        <v>-4</v>
      </c>
      <c r="N44">
        <v>-1</v>
      </c>
      <c r="O44">
        <v>-1</v>
      </c>
    </row>
    <row r="45" spans="1:15">
      <c r="A45" s="21">
        <f t="shared" si="1"/>
        <v>1.630043549265106</v>
      </c>
      <c r="B45">
        <v>-15</v>
      </c>
      <c r="C45">
        <v>-15</v>
      </c>
      <c r="D45">
        <v>-15</v>
      </c>
      <c r="E45">
        <v>-13</v>
      </c>
      <c r="F45">
        <v>-12</v>
      </c>
      <c r="G45">
        <v>-10</v>
      </c>
      <c r="H45">
        <v>-5</v>
      </c>
      <c r="I45">
        <v>-5</v>
      </c>
      <c r="J45">
        <v>-5</v>
      </c>
      <c r="K45">
        <v>-5</v>
      </c>
      <c r="L45">
        <v>-3</v>
      </c>
      <c r="M45">
        <v>-3</v>
      </c>
      <c r="N45">
        <v>0</v>
      </c>
      <c r="O45">
        <v>0</v>
      </c>
    </row>
    <row r="46" spans="1:15">
      <c r="A46" s="21">
        <f t="shared" si="1"/>
        <v>1.53103701687534</v>
      </c>
      <c r="B46">
        <v>-15</v>
      </c>
      <c r="C46">
        <v>-15</v>
      </c>
      <c r="D46">
        <v>-14</v>
      </c>
      <c r="E46">
        <v>-13</v>
      </c>
      <c r="F46">
        <v>-11</v>
      </c>
      <c r="G46">
        <v>-9</v>
      </c>
      <c r="H46">
        <v>-14</v>
      </c>
      <c r="I46">
        <v>-4</v>
      </c>
      <c r="J46">
        <v>-4</v>
      </c>
      <c r="K46">
        <v>-4</v>
      </c>
      <c r="L46">
        <v>-3</v>
      </c>
      <c r="M46">
        <v>-3</v>
      </c>
      <c r="N46">
        <v>2</v>
      </c>
      <c r="O46">
        <v>2</v>
      </c>
    </row>
    <row r="47" spans="1:15">
      <c r="A47" s="21">
        <f t="shared" si="1"/>
        <v>1.4320304844855742</v>
      </c>
      <c r="B47">
        <v>-15</v>
      </c>
      <c r="C47">
        <v>-14</v>
      </c>
      <c r="D47">
        <v>-14</v>
      </c>
      <c r="E47">
        <v>-11</v>
      </c>
      <c r="F47">
        <v>-9</v>
      </c>
      <c r="G47">
        <v>-6</v>
      </c>
      <c r="H47">
        <v>-2</v>
      </c>
      <c r="I47">
        <v>-2</v>
      </c>
      <c r="J47">
        <v>-2</v>
      </c>
      <c r="K47">
        <v>-2</v>
      </c>
      <c r="L47">
        <v>-1</v>
      </c>
      <c r="M47">
        <v>-1</v>
      </c>
      <c r="N47">
        <v>3</v>
      </c>
      <c r="O47">
        <v>3</v>
      </c>
    </row>
    <row r="48" spans="1:15">
      <c r="A48" s="21">
        <f t="shared" si="1"/>
        <v>1.333023952095808</v>
      </c>
      <c r="B48">
        <v>-8</v>
      </c>
      <c r="C48">
        <v>-7</v>
      </c>
      <c r="D48">
        <v>-6</v>
      </c>
      <c r="E48">
        <v>-4</v>
      </c>
      <c r="F48">
        <v>0</v>
      </c>
      <c r="G48">
        <v>2</v>
      </c>
      <c r="H48">
        <v>7</v>
      </c>
      <c r="I48">
        <v>7</v>
      </c>
      <c r="J48">
        <v>7</v>
      </c>
      <c r="K48">
        <v>9</v>
      </c>
      <c r="L48">
        <v>9</v>
      </c>
      <c r="M48">
        <v>9</v>
      </c>
      <c r="N48">
        <v>9</v>
      </c>
      <c r="O48">
        <v>9</v>
      </c>
    </row>
    <row r="49" spans="1:17">
      <c r="A49" s="21">
        <f t="shared" si="1"/>
        <v>1.2340174197060423</v>
      </c>
      <c r="B49">
        <v>-6</v>
      </c>
      <c r="C49">
        <v>-5</v>
      </c>
      <c r="D49">
        <v>-3</v>
      </c>
      <c r="E49">
        <v>-1</v>
      </c>
      <c r="F49">
        <v>3</v>
      </c>
      <c r="G49">
        <v>6</v>
      </c>
      <c r="H49">
        <v>10</v>
      </c>
      <c r="I49">
        <v>10</v>
      </c>
      <c r="J49">
        <v>10</v>
      </c>
      <c r="K49">
        <v>11</v>
      </c>
      <c r="L49">
        <v>11</v>
      </c>
      <c r="M49">
        <v>11</v>
      </c>
      <c r="N49">
        <v>12</v>
      </c>
      <c r="O49">
        <v>12</v>
      </c>
    </row>
    <row r="50" spans="1:17">
      <c r="A50" s="21">
        <f t="shared" si="1"/>
        <v>1.1350108873162763</v>
      </c>
      <c r="B50">
        <v>0</v>
      </c>
      <c r="C50">
        <v>2</v>
      </c>
      <c r="D50">
        <v>4</v>
      </c>
      <c r="E50">
        <v>6</v>
      </c>
      <c r="F50">
        <v>10</v>
      </c>
      <c r="G50">
        <v>12</v>
      </c>
      <c r="H50">
        <v>15</v>
      </c>
      <c r="I50">
        <v>15</v>
      </c>
      <c r="J50">
        <v>15</v>
      </c>
      <c r="K50">
        <v>16</v>
      </c>
      <c r="L50">
        <v>16</v>
      </c>
      <c r="M50">
        <v>16</v>
      </c>
      <c r="N50">
        <v>18</v>
      </c>
      <c r="O50">
        <v>18</v>
      </c>
    </row>
    <row r="51" spans="1:17">
      <c r="A51" s="21">
        <f t="shared" si="1"/>
        <v>1.0360043549265106</v>
      </c>
      <c r="B51">
        <v>9</v>
      </c>
      <c r="C51">
        <v>11</v>
      </c>
      <c r="D51">
        <v>12</v>
      </c>
      <c r="E51">
        <v>18</v>
      </c>
      <c r="F51">
        <v>22</v>
      </c>
      <c r="G51">
        <v>26</v>
      </c>
      <c r="H51">
        <v>27</v>
      </c>
      <c r="I51">
        <v>27</v>
      </c>
      <c r="J51">
        <v>28</v>
      </c>
      <c r="K51">
        <v>29</v>
      </c>
      <c r="L51">
        <v>29</v>
      </c>
      <c r="M51">
        <v>29</v>
      </c>
      <c r="N51">
        <v>29</v>
      </c>
      <c r="O51">
        <v>29</v>
      </c>
    </row>
    <row r="52" spans="1:17">
      <c r="A52" s="21">
        <f t="shared" si="1"/>
        <v>0.69938214480130645</v>
      </c>
      <c r="B52">
        <v>14</v>
      </c>
      <c r="C52">
        <v>15</v>
      </c>
      <c r="D52">
        <v>17</v>
      </c>
      <c r="E52">
        <v>21</v>
      </c>
      <c r="F52">
        <v>28</v>
      </c>
      <c r="G52">
        <v>32</v>
      </c>
      <c r="H52">
        <v>34</v>
      </c>
      <c r="I52">
        <v>35</v>
      </c>
      <c r="J52">
        <v>35</v>
      </c>
      <c r="K52">
        <v>33</v>
      </c>
      <c r="L52">
        <v>35</v>
      </c>
      <c r="M52">
        <v>33</v>
      </c>
      <c r="N52">
        <v>33</v>
      </c>
      <c r="O52">
        <v>33</v>
      </c>
    </row>
    <row r="53" spans="1:17">
      <c r="A53" s="21">
        <f t="shared" si="1"/>
        <v>0.5013690800217746</v>
      </c>
      <c r="B53">
        <v>14</v>
      </c>
      <c r="C53">
        <v>15</v>
      </c>
      <c r="D53">
        <v>17</v>
      </c>
      <c r="E53">
        <v>21</v>
      </c>
      <c r="F53">
        <v>28</v>
      </c>
      <c r="G53">
        <v>32</v>
      </c>
      <c r="H53">
        <v>34</v>
      </c>
      <c r="I53">
        <v>36</v>
      </c>
      <c r="J53">
        <v>37</v>
      </c>
      <c r="K53">
        <v>35</v>
      </c>
      <c r="L53">
        <v>37</v>
      </c>
      <c r="M53">
        <v>35</v>
      </c>
      <c r="N53">
        <v>33</v>
      </c>
      <c r="O53">
        <v>35</v>
      </c>
    </row>
    <row r="54" spans="1:17">
      <c r="A54" s="21">
        <f t="shared" si="1"/>
        <v>0.29675557974959177</v>
      </c>
      <c r="B54">
        <v>12</v>
      </c>
      <c r="C54">
        <v>15</v>
      </c>
      <c r="D54">
        <v>17</v>
      </c>
      <c r="E54">
        <v>23</v>
      </c>
      <c r="F54">
        <v>30</v>
      </c>
      <c r="G54">
        <v>34</v>
      </c>
      <c r="H54">
        <v>36</v>
      </c>
      <c r="I54">
        <v>38</v>
      </c>
      <c r="J54">
        <v>39</v>
      </c>
      <c r="K54">
        <v>37</v>
      </c>
      <c r="L54">
        <v>39</v>
      </c>
      <c r="M54">
        <v>35</v>
      </c>
      <c r="N54">
        <v>35</v>
      </c>
      <c r="O54">
        <v>35</v>
      </c>
    </row>
    <row r="55" spans="1:17">
      <c r="A55" s="21">
        <f t="shared" si="1"/>
        <v>9.2142079477408739E-2</v>
      </c>
      <c r="B55">
        <v>12</v>
      </c>
      <c r="C55">
        <v>15</v>
      </c>
      <c r="D55">
        <v>17</v>
      </c>
      <c r="E55">
        <v>23</v>
      </c>
      <c r="F55">
        <v>30</v>
      </c>
      <c r="G55">
        <v>34</v>
      </c>
      <c r="H55">
        <v>36</v>
      </c>
      <c r="I55">
        <v>38</v>
      </c>
      <c r="J55">
        <v>39</v>
      </c>
      <c r="K55">
        <v>37</v>
      </c>
      <c r="L55">
        <v>39</v>
      </c>
      <c r="M55">
        <v>35</v>
      </c>
      <c r="N55">
        <v>35</v>
      </c>
      <c r="O55">
        <v>35</v>
      </c>
    </row>
    <row r="57" spans="1:17">
      <c r="B57">
        <f>A41</f>
        <v>2.0260696788241699</v>
      </c>
      <c r="C57">
        <f>A42</f>
        <v>1.9270631464344037</v>
      </c>
      <c r="D57">
        <f>A43</f>
        <v>1.8280566140446379</v>
      </c>
      <c r="E57">
        <f>A44</f>
        <v>1.7290500816548717</v>
      </c>
      <c r="F57">
        <f>A45</f>
        <v>1.630043549265106</v>
      </c>
      <c r="G57">
        <f>A46</f>
        <v>1.53103701687534</v>
      </c>
      <c r="H57">
        <f>A47</f>
        <v>1.4320304844855742</v>
      </c>
      <c r="I57">
        <f>A48</f>
        <v>1.333023952095808</v>
      </c>
      <c r="J57">
        <f>A49</f>
        <v>1.2340174197060423</v>
      </c>
      <c r="K57">
        <f>A50</f>
        <v>1.1350108873162763</v>
      </c>
      <c r="L57">
        <f>A51</f>
        <v>1.0360043549265106</v>
      </c>
      <c r="M57">
        <f>A52</f>
        <v>0.69938214480130645</v>
      </c>
      <c r="N57">
        <f>A53</f>
        <v>0.5013690800217746</v>
      </c>
      <c r="O57">
        <f>A54</f>
        <v>0.29675557974959177</v>
      </c>
      <c r="P57">
        <f>A55</f>
        <v>9.2142079477408739E-2</v>
      </c>
      <c r="Q57" t="s">
        <v>14</v>
      </c>
    </row>
    <row r="58" spans="1:17">
      <c r="A58">
        <v>1024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4</v>
      </c>
      <c r="J58">
        <v>6</v>
      </c>
      <c r="K58">
        <v>8</v>
      </c>
      <c r="L58">
        <v>12</v>
      </c>
      <c r="M58">
        <v>14</v>
      </c>
      <c r="N58">
        <v>14</v>
      </c>
      <c r="O58">
        <v>14</v>
      </c>
      <c r="P58">
        <v>14</v>
      </c>
    </row>
    <row r="59" spans="1:17">
      <c r="A59">
        <v>1280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1</v>
      </c>
      <c r="I59">
        <v>5</v>
      </c>
      <c r="J59">
        <v>7</v>
      </c>
      <c r="K59">
        <v>10</v>
      </c>
      <c r="L59">
        <v>14</v>
      </c>
      <c r="M59">
        <v>15</v>
      </c>
      <c r="N59">
        <v>15</v>
      </c>
      <c r="O59">
        <v>17</v>
      </c>
      <c r="P59">
        <v>17</v>
      </c>
    </row>
    <row r="60" spans="1:17">
      <c r="A60">
        <v>1536</v>
      </c>
      <c r="B60">
        <v>0</v>
      </c>
      <c r="C60">
        <v>0</v>
      </c>
      <c r="D60">
        <v>0</v>
      </c>
      <c r="E60">
        <v>0</v>
      </c>
      <c r="F60">
        <v>0</v>
      </c>
      <c r="G60">
        <v>1</v>
      </c>
      <c r="H60">
        <v>1</v>
      </c>
      <c r="I60">
        <v>6</v>
      </c>
      <c r="J60">
        <v>9</v>
      </c>
      <c r="K60">
        <v>12</v>
      </c>
      <c r="L60">
        <v>15</v>
      </c>
      <c r="M60">
        <v>17</v>
      </c>
      <c r="N60">
        <v>17</v>
      </c>
      <c r="O60">
        <v>19</v>
      </c>
      <c r="P60">
        <v>19</v>
      </c>
    </row>
    <row r="61" spans="1:17">
      <c r="A61">
        <v>2048</v>
      </c>
      <c r="B61">
        <v>0</v>
      </c>
      <c r="C61">
        <v>0</v>
      </c>
      <c r="D61">
        <v>0</v>
      </c>
      <c r="E61">
        <v>1</v>
      </c>
      <c r="F61">
        <v>2</v>
      </c>
      <c r="G61">
        <v>2</v>
      </c>
      <c r="H61">
        <v>4</v>
      </c>
      <c r="I61">
        <v>8</v>
      </c>
      <c r="J61">
        <v>11</v>
      </c>
      <c r="K61">
        <v>14</v>
      </c>
      <c r="L61">
        <v>21</v>
      </c>
      <c r="M61">
        <v>21</v>
      </c>
      <c r="N61">
        <v>21</v>
      </c>
      <c r="O61">
        <v>23</v>
      </c>
      <c r="P61">
        <v>23</v>
      </c>
    </row>
    <row r="62" spans="1:17">
      <c r="A62">
        <v>2560</v>
      </c>
      <c r="B62">
        <v>3</v>
      </c>
      <c r="C62">
        <v>1</v>
      </c>
      <c r="D62">
        <v>3</v>
      </c>
      <c r="E62">
        <v>2</v>
      </c>
      <c r="F62">
        <v>3</v>
      </c>
      <c r="G62">
        <v>4</v>
      </c>
      <c r="H62">
        <v>6</v>
      </c>
      <c r="I62">
        <v>12</v>
      </c>
      <c r="J62">
        <v>15</v>
      </c>
      <c r="K62">
        <v>18</v>
      </c>
      <c r="L62">
        <v>25</v>
      </c>
      <c r="M62">
        <v>28</v>
      </c>
      <c r="N62">
        <v>28</v>
      </c>
      <c r="O62">
        <v>30</v>
      </c>
      <c r="P62">
        <v>30</v>
      </c>
    </row>
    <row r="63" spans="1:17">
      <c r="A63">
        <v>3072</v>
      </c>
      <c r="B63">
        <v>5</v>
      </c>
      <c r="C63">
        <v>3</v>
      </c>
      <c r="D63">
        <v>5</v>
      </c>
      <c r="E63">
        <v>4</v>
      </c>
      <c r="F63">
        <v>5</v>
      </c>
      <c r="G63">
        <v>6</v>
      </c>
      <c r="H63">
        <v>9</v>
      </c>
      <c r="I63">
        <v>14</v>
      </c>
      <c r="J63">
        <v>18</v>
      </c>
      <c r="K63">
        <v>20</v>
      </c>
      <c r="L63">
        <v>29</v>
      </c>
      <c r="M63">
        <v>32</v>
      </c>
      <c r="N63">
        <v>32</v>
      </c>
      <c r="O63">
        <v>34</v>
      </c>
      <c r="P63">
        <v>34</v>
      </c>
    </row>
    <row r="64" spans="1:17">
      <c r="A64">
        <v>3584</v>
      </c>
      <c r="B64">
        <v>6</v>
      </c>
      <c r="C64">
        <v>7</v>
      </c>
      <c r="D64">
        <v>8</v>
      </c>
      <c r="E64">
        <v>9</v>
      </c>
      <c r="F64">
        <v>10</v>
      </c>
      <c r="G64">
        <v>1</v>
      </c>
      <c r="H64">
        <v>13</v>
      </c>
      <c r="I64">
        <v>19</v>
      </c>
      <c r="J64">
        <v>22</v>
      </c>
      <c r="K64">
        <v>23</v>
      </c>
      <c r="L64">
        <v>30</v>
      </c>
      <c r="M64">
        <v>34</v>
      </c>
      <c r="N64">
        <v>34</v>
      </c>
      <c r="O64">
        <v>36</v>
      </c>
      <c r="P64">
        <v>36</v>
      </c>
    </row>
    <row r="65" spans="1:17">
      <c r="A65">
        <v>4096</v>
      </c>
      <c r="B65">
        <v>6</v>
      </c>
      <c r="C65">
        <v>7</v>
      </c>
      <c r="D65">
        <v>8</v>
      </c>
      <c r="E65">
        <v>9</v>
      </c>
      <c r="F65">
        <v>10</v>
      </c>
      <c r="G65">
        <v>11</v>
      </c>
      <c r="H65">
        <v>13</v>
      </c>
      <c r="I65">
        <v>19</v>
      </c>
      <c r="J65">
        <v>22</v>
      </c>
      <c r="K65">
        <v>23</v>
      </c>
      <c r="L65">
        <v>30</v>
      </c>
      <c r="M65">
        <v>35</v>
      </c>
      <c r="N65">
        <v>36</v>
      </c>
      <c r="O65">
        <v>38</v>
      </c>
      <c r="P65">
        <v>38</v>
      </c>
    </row>
    <row r="66" spans="1:17">
      <c r="A66">
        <v>4608</v>
      </c>
      <c r="B66">
        <v>6</v>
      </c>
      <c r="C66">
        <v>7</v>
      </c>
      <c r="D66">
        <v>8</v>
      </c>
      <c r="E66">
        <v>9</v>
      </c>
      <c r="F66">
        <v>10</v>
      </c>
      <c r="G66">
        <v>11</v>
      </c>
      <c r="H66">
        <v>13</v>
      </c>
      <c r="I66">
        <v>19</v>
      </c>
      <c r="J66">
        <v>22</v>
      </c>
      <c r="K66">
        <v>23</v>
      </c>
      <c r="L66">
        <v>31</v>
      </c>
      <c r="M66">
        <v>35</v>
      </c>
      <c r="N66">
        <v>37</v>
      </c>
      <c r="O66">
        <v>39</v>
      </c>
      <c r="P66">
        <v>39</v>
      </c>
    </row>
    <row r="67" spans="1:17">
      <c r="A67">
        <v>5120</v>
      </c>
      <c r="B67">
        <v>6</v>
      </c>
      <c r="C67">
        <v>7</v>
      </c>
      <c r="D67">
        <v>8</v>
      </c>
      <c r="E67">
        <v>9</v>
      </c>
      <c r="F67">
        <v>10</v>
      </c>
      <c r="G67">
        <v>11</v>
      </c>
      <c r="H67">
        <v>13</v>
      </c>
      <c r="I67">
        <v>21</v>
      </c>
      <c r="J67">
        <v>23</v>
      </c>
      <c r="K67">
        <v>24</v>
      </c>
      <c r="L67">
        <v>32</v>
      </c>
      <c r="M67">
        <v>36</v>
      </c>
      <c r="N67">
        <v>38</v>
      </c>
      <c r="O67">
        <v>40</v>
      </c>
      <c r="P67">
        <v>40</v>
      </c>
    </row>
    <row r="68" spans="1:17">
      <c r="A68">
        <v>5632</v>
      </c>
      <c r="B68">
        <v>8</v>
      </c>
      <c r="C68">
        <v>9</v>
      </c>
      <c r="D68">
        <v>10</v>
      </c>
      <c r="E68">
        <v>11</v>
      </c>
      <c r="F68">
        <v>12</v>
      </c>
      <c r="G68">
        <v>12</v>
      </c>
      <c r="H68">
        <v>14</v>
      </c>
      <c r="I68">
        <v>21</v>
      </c>
      <c r="J68">
        <v>23</v>
      </c>
      <c r="K68">
        <v>24</v>
      </c>
      <c r="L68">
        <v>32</v>
      </c>
      <c r="M68">
        <v>38</v>
      </c>
      <c r="N68">
        <v>40</v>
      </c>
      <c r="O68">
        <v>42</v>
      </c>
      <c r="P68">
        <v>42</v>
      </c>
    </row>
    <row r="69" spans="1:17">
      <c r="A69">
        <v>6144</v>
      </c>
      <c r="B69">
        <v>8</v>
      </c>
      <c r="C69">
        <v>9</v>
      </c>
      <c r="D69">
        <v>10</v>
      </c>
      <c r="E69">
        <v>11</v>
      </c>
      <c r="F69">
        <v>12</v>
      </c>
      <c r="G69">
        <v>12</v>
      </c>
      <c r="H69">
        <v>14</v>
      </c>
      <c r="I69">
        <v>21</v>
      </c>
      <c r="J69">
        <v>23</v>
      </c>
      <c r="K69">
        <v>24</v>
      </c>
      <c r="L69">
        <v>32</v>
      </c>
      <c r="M69">
        <v>36</v>
      </c>
      <c r="N69">
        <v>38</v>
      </c>
      <c r="O69">
        <v>38</v>
      </c>
      <c r="P69">
        <v>38</v>
      </c>
    </row>
    <row r="70" spans="1:17">
      <c r="A70">
        <v>6656</v>
      </c>
      <c r="B70">
        <v>11</v>
      </c>
      <c r="C70">
        <v>12</v>
      </c>
      <c r="D70">
        <v>13</v>
      </c>
      <c r="E70">
        <v>14</v>
      </c>
      <c r="F70">
        <v>15</v>
      </c>
      <c r="G70">
        <v>17</v>
      </c>
      <c r="H70">
        <v>18</v>
      </c>
      <c r="I70">
        <v>21</v>
      </c>
      <c r="J70">
        <v>24</v>
      </c>
      <c r="K70">
        <v>26</v>
      </c>
      <c r="L70">
        <v>32</v>
      </c>
      <c r="M70">
        <v>36</v>
      </c>
      <c r="N70">
        <v>36</v>
      </c>
      <c r="O70">
        <v>38</v>
      </c>
      <c r="P70">
        <v>38</v>
      </c>
    </row>
    <row r="71" spans="1:17">
      <c r="A71">
        <v>7168</v>
      </c>
      <c r="B71">
        <v>11</v>
      </c>
      <c r="C71">
        <v>12</v>
      </c>
      <c r="D71">
        <v>13</v>
      </c>
      <c r="E71">
        <v>14</v>
      </c>
      <c r="F71">
        <v>15</v>
      </c>
      <c r="G71">
        <v>17</v>
      </c>
      <c r="H71">
        <v>18</v>
      </c>
      <c r="I71">
        <v>21</v>
      </c>
      <c r="J71">
        <v>24</v>
      </c>
      <c r="K71">
        <v>26</v>
      </c>
      <c r="L71">
        <v>32</v>
      </c>
      <c r="M71">
        <v>36</v>
      </c>
      <c r="N71">
        <v>38</v>
      </c>
      <c r="O71">
        <v>38</v>
      </c>
      <c r="P71">
        <v>38</v>
      </c>
    </row>
    <row r="73" spans="1:17">
      <c r="B73">
        <f>B57</f>
        <v>2.0260696788241699</v>
      </c>
      <c r="C73">
        <f t="shared" ref="C73:P73" si="2">C57</f>
        <v>1.9270631464344037</v>
      </c>
      <c r="D73">
        <f t="shared" si="2"/>
        <v>1.8280566140446379</v>
      </c>
      <c r="E73">
        <f t="shared" si="2"/>
        <v>1.7290500816548717</v>
      </c>
      <c r="F73">
        <f t="shared" si="2"/>
        <v>1.630043549265106</v>
      </c>
      <c r="G73">
        <f t="shared" si="2"/>
        <v>1.53103701687534</v>
      </c>
      <c r="H73">
        <f t="shared" si="2"/>
        <v>1.4320304844855742</v>
      </c>
      <c r="I73">
        <f t="shared" si="2"/>
        <v>1.333023952095808</v>
      </c>
      <c r="J73">
        <f t="shared" si="2"/>
        <v>1.2340174197060423</v>
      </c>
      <c r="K73">
        <f t="shared" si="2"/>
        <v>1.1350108873162763</v>
      </c>
      <c r="L73">
        <f t="shared" si="2"/>
        <v>1.0360043549265106</v>
      </c>
      <c r="M73">
        <f t="shared" si="2"/>
        <v>0.69938214480130645</v>
      </c>
      <c r="N73">
        <f t="shared" si="2"/>
        <v>0.5013690800217746</v>
      </c>
      <c r="O73">
        <f t="shared" si="2"/>
        <v>0.29675557974959177</v>
      </c>
      <c r="P73">
        <f t="shared" si="2"/>
        <v>9.2142079477408739E-2</v>
      </c>
    </row>
    <row r="74" spans="1:17">
      <c r="A74">
        <v>1024</v>
      </c>
      <c r="B74">
        <v>-15</v>
      </c>
      <c r="C74">
        <v>-15</v>
      </c>
      <c r="D74">
        <v>-15</v>
      </c>
      <c r="E74">
        <v>-15</v>
      </c>
      <c r="F74">
        <v>-15</v>
      </c>
      <c r="G74">
        <v>-15</v>
      </c>
      <c r="H74">
        <v>-15</v>
      </c>
      <c r="I74">
        <v>-8</v>
      </c>
      <c r="J74">
        <v>-6</v>
      </c>
      <c r="K74">
        <v>0</v>
      </c>
      <c r="L74">
        <v>9</v>
      </c>
      <c r="M74">
        <v>14</v>
      </c>
      <c r="N74">
        <v>14</v>
      </c>
      <c r="O74">
        <v>12</v>
      </c>
      <c r="P74">
        <v>12</v>
      </c>
      <c r="Q74" t="s">
        <v>69</v>
      </c>
    </row>
    <row r="75" spans="1:17">
      <c r="A75">
        <v>1280</v>
      </c>
      <c r="B75">
        <v>-15</v>
      </c>
      <c r="C75">
        <v>-15</v>
      </c>
      <c r="D75">
        <v>-15</v>
      </c>
      <c r="E75">
        <v>-15</v>
      </c>
      <c r="F75">
        <v>-15</v>
      </c>
      <c r="G75">
        <v>-15</v>
      </c>
      <c r="H75">
        <v>-14</v>
      </c>
      <c r="I75">
        <v>-7</v>
      </c>
      <c r="J75">
        <v>-5</v>
      </c>
      <c r="K75">
        <v>2</v>
      </c>
      <c r="L75">
        <v>11</v>
      </c>
      <c r="M75">
        <v>15</v>
      </c>
      <c r="N75">
        <v>15</v>
      </c>
      <c r="O75">
        <v>15</v>
      </c>
      <c r="P75">
        <v>15</v>
      </c>
    </row>
    <row r="76" spans="1:17">
      <c r="A76">
        <v>1536</v>
      </c>
      <c r="B76">
        <v>-15</v>
      </c>
      <c r="C76">
        <v>-15</v>
      </c>
      <c r="D76">
        <v>-15</v>
      </c>
      <c r="E76">
        <v>-15</v>
      </c>
      <c r="F76">
        <v>-15</v>
      </c>
      <c r="G76">
        <v>-14</v>
      </c>
      <c r="H76">
        <v>-14</v>
      </c>
      <c r="I76">
        <v>-6</v>
      </c>
      <c r="J76">
        <v>-3</v>
      </c>
      <c r="K76">
        <v>4</v>
      </c>
      <c r="L76">
        <v>12</v>
      </c>
      <c r="M76">
        <v>17</v>
      </c>
      <c r="N76">
        <v>17</v>
      </c>
      <c r="O76">
        <v>17</v>
      </c>
      <c r="P76">
        <v>17</v>
      </c>
    </row>
    <row r="77" spans="1:17">
      <c r="A77">
        <v>2048</v>
      </c>
      <c r="B77">
        <v>-15</v>
      </c>
      <c r="C77">
        <v>-15</v>
      </c>
      <c r="D77">
        <v>-15</v>
      </c>
      <c r="E77">
        <v>-14</v>
      </c>
      <c r="F77">
        <v>-13</v>
      </c>
      <c r="G77">
        <v>-13</v>
      </c>
      <c r="H77">
        <v>-11</v>
      </c>
      <c r="I77">
        <v>-4</v>
      </c>
      <c r="J77">
        <v>-1</v>
      </c>
      <c r="K77">
        <v>6</v>
      </c>
      <c r="L77">
        <v>18</v>
      </c>
      <c r="M77">
        <v>21</v>
      </c>
      <c r="N77">
        <v>21</v>
      </c>
      <c r="O77">
        <v>23</v>
      </c>
      <c r="P77">
        <v>23</v>
      </c>
    </row>
    <row r="78" spans="1:17">
      <c r="A78">
        <v>2560</v>
      </c>
      <c r="B78">
        <v>-12</v>
      </c>
      <c r="C78">
        <v>-14</v>
      </c>
      <c r="D78">
        <v>-12</v>
      </c>
      <c r="E78">
        <v>-13</v>
      </c>
      <c r="F78">
        <v>-12</v>
      </c>
      <c r="G78">
        <v>-11</v>
      </c>
      <c r="H78">
        <v>-9</v>
      </c>
      <c r="I78">
        <v>0</v>
      </c>
      <c r="J78">
        <v>3</v>
      </c>
      <c r="K78">
        <v>10</v>
      </c>
      <c r="L78">
        <v>22</v>
      </c>
      <c r="M78">
        <v>28</v>
      </c>
      <c r="N78">
        <v>28</v>
      </c>
      <c r="O78">
        <v>30</v>
      </c>
      <c r="P78">
        <v>30</v>
      </c>
    </row>
    <row r="79" spans="1:17">
      <c r="A79">
        <v>3072</v>
      </c>
      <c r="B79">
        <v>-10</v>
      </c>
      <c r="C79">
        <v>-12</v>
      </c>
      <c r="D79">
        <v>-10</v>
      </c>
      <c r="E79">
        <v>-11</v>
      </c>
      <c r="F79">
        <v>-10</v>
      </c>
      <c r="G79">
        <v>-9</v>
      </c>
      <c r="H79">
        <v>-6</v>
      </c>
      <c r="I79">
        <v>2</v>
      </c>
      <c r="J79">
        <v>6</v>
      </c>
      <c r="K79">
        <v>12</v>
      </c>
      <c r="L79">
        <v>26</v>
      </c>
      <c r="M79">
        <v>32</v>
      </c>
      <c r="N79">
        <v>32</v>
      </c>
      <c r="O79">
        <v>34</v>
      </c>
      <c r="P79">
        <v>34</v>
      </c>
    </row>
    <row r="80" spans="1:17">
      <c r="A80">
        <v>3584</v>
      </c>
      <c r="B80">
        <v>-9</v>
      </c>
      <c r="C80">
        <v>-8</v>
      </c>
      <c r="D80">
        <v>-7</v>
      </c>
      <c r="E80">
        <v>-6</v>
      </c>
      <c r="F80">
        <v>-5</v>
      </c>
      <c r="G80">
        <v>-14</v>
      </c>
      <c r="H80">
        <v>-2</v>
      </c>
      <c r="I80">
        <v>7</v>
      </c>
      <c r="J80">
        <v>10</v>
      </c>
      <c r="K80">
        <v>15</v>
      </c>
      <c r="L80">
        <v>27</v>
      </c>
      <c r="M80">
        <v>34</v>
      </c>
      <c r="N80">
        <v>34</v>
      </c>
      <c r="O80">
        <v>36</v>
      </c>
      <c r="P80">
        <v>36</v>
      </c>
    </row>
    <row r="81" spans="1:17">
      <c r="A81">
        <v>4096</v>
      </c>
      <c r="B81">
        <v>-9</v>
      </c>
      <c r="C81">
        <v>-8</v>
      </c>
      <c r="D81">
        <v>-7</v>
      </c>
      <c r="E81">
        <v>-6</v>
      </c>
      <c r="F81">
        <v>-5</v>
      </c>
      <c r="G81">
        <v>-4</v>
      </c>
      <c r="H81">
        <v>-2</v>
      </c>
      <c r="I81">
        <v>7</v>
      </c>
      <c r="J81">
        <v>10</v>
      </c>
      <c r="K81">
        <v>15</v>
      </c>
      <c r="L81">
        <v>27</v>
      </c>
      <c r="M81">
        <v>35</v>
      </c>
      <c r="N81">
        <v>36</v>
      </c>
      <c r="O81">
        <v>38</v>
      </c>
      <c r="P81">
        <v>38</v>
      </c>
    </row>
    <row r="82" spans="1:17">
      <c r="A82">
        <v>4608</v>
      </c>
      <c r="B82">
        <v>-9</v>
      </c>
      <c r="C82">
        <v>-8</v>
      </c>
      <c r="D82">
        <v>-7</v>
      </c>
      <c r="E82">
        <v>-6</v>
      </c>
      <c r="F82">
        <v>-5</v>
      </c>
      <c r="G82">
        <v>-4</v>
      </c>
      <c r="H82">
        <v>-2</v>
      </c>
      <c r="I82">
        <v>7</v>
      </c>
      <c r="J82">
        <v>10</v>
      </c>
      <c r="K82">
        <v>15</v>
      </c>
      <c r="L82">
        <v>28</v>
      </c>
      <c r="M82">
        <v>35</v>
      </c>
      <c r="N82">
        <v>37</v>
      </c>
      <c r="O82">
        <v>39</v>
      </c>
      <c r="P82">
        <v>39</v>
      </c>
    </row>
    <row r="83" spans="1:17">
      <c r="A83">
        <v>5120</v>
      </c>
      <c r="B83">
        <v>-9</v>
      </c>
      <c r="C83">
        <v>-8</v>
      </c>
      <c r="D83">
        <v>-7</v>
      </c>
      <c r="E83">
        <v>-6</v>
      </c>
      <c r="F83">
        <v>-5</v>
      </c>
      <c r="G83">
        <v>-4</v>
      </c>
      <c r="H83">
        <v>-2</v>
      </c>
      <c r="I83">
        <v>9</v>
      </c>
      <c r="J83">
        <v>11</v>
      </c>
      <c r="K83">
        <v>16</v>
      </c>
      <c r="L83">
        <v>29</v>
      </c>
      <c r="M83">
        <v>33</v>
      </c>
      <c r="N83">
        <v>35</v>
      </c>
      <c r="O83">
        <v>37</v>
      </c>
      <c r="P83">
        <v>37</v>
      </c>
    </row>
    <row r="84" spans="1:17">
      <c r="A84">
        <v>5632</v>
      </c>
      <c r="B84">
        <v>-7</v>
      </c>
      <c r="C84">
        <v>-6</v>
      </c>
      <c r="D84">
        <v>-5</v>
      </c>
      <c r="E84">
        <v>-4</v>
      </c>
      <c r="F84">
        <v>-3</v>
      </c>
      <c r="G84">
        <v>-3</v>
      </c>
      <c r="H84">
        <v>-1</v>
      </c>
      <c r="I84">
        <v>9</v>
      </c>
      <c r="J84">
        <v>11</v>
      </c>
      <c r="K84">
        <v>16</v>
      </c>
      <c r="L84">
        <v>29</v>
      </c>
      <c r="M84">
        <v>35</v>
      </c>
      <c r="N84">
        <v>37</v>
      </c>
      <c r="O84">
        <v>39</v>
      </c>
      <c r="P84">
        <v>39</v>
      </c>
    </row>
    <row r="85" spans="1:17">
      <c r="A85">
        <v>6144</v>
      </c>
      <c r="B85">
        <v>-7</v>
      </c>
      <c r="C85">
        <v>-6</v>
      </c>
      <c r="D85">
        <v>-5</v>
      </c>
      <c r="E85">
        <v>-4</v>
      </c>
      <c r="F85">
        <v>-3</v>
      </c>
      <c r="G85">
        <v>-3</v>
      </c>
      <c r="H85">
        <v>-1</v>
      </c>
      <c r="I85">
        <v>9</v>
      </c>
      <c r="J85">
        <v>11</v>
      </c>
      <c r="K85">
        <v>16</v>
      </c>
      <c r="L85">
        <v>29</v>
      </c>
      <c r="M85">
        <v>33</v>
      </c>
      <c r="N85">
        <v>35</v>
      </c>
      <c r="O85">
        <v>35</v>
      </c>
      <c r="P85">
        <v>35</v>
      </c>
    </row>
    <row r="86" spans="1:17">
      <c r="A86">
        <v>6656</v>
      </c>
      <c r="B86">
        <v>-4</v>
      </c>
      <c r="C86">
        <v>-3</v>
      </c>
      <c r="D86">
        <v>-2</v>
      </c>
      <c r="E86">
        <v>-1</v>
      </c>
      <c r="F86">
        <v>0</v>
      </c>
      <c r="G86">
        <v>2</v>
      </c>
      <c r="H86">
        <v>3</v>
      </c>
      <c r="I86">
        <v>9</v>
      </c>
      <c r="J86">
        <v>12</v>
      </c>
      <c r="K86">
        <v>18</v>
      </c>
      <c r="L86">
        <v>29</v>
      </c>
      <c r="M86">
        <v>33</v>
      </c>
      <c r="N86">
        <v>33</v>
      </c>
      <c r="O86">
        <v>35</v>
      </c>
      <c r="P86">
        <v>35</v>
      </c>
    </row>
    <row r="87" spans="1:17">
      <c r="A87">
        <v>7168</v>
      </c>
      <c r="B87">
        <v>-4</v>
      </c>
      <c r="C87">
        <v>-3</v>
      </c>
      <c r="D87">
        <v>-2</v>
      </c>
      <c r="E87">
        <v>-1</v>
      </c>
      <c r="F87">
        <v>0</v>
      </c>
      <c r="G87">
        <v>2</v>
      </c>
      <c r="H87">
        <v>3</v>
      </c>
      <c r="I87">
        <v>9</v>
      </c>
      <c r="J87">
        <v>12</v>
      </c>
      <c r="K87">
        <v>18</v>
      </c>
      <c r="L87">
        <v>29</v>
      </c>
      <c r="M87">
        <v>33</v>
      </c>
      <c r="N87">
        <v>35</v>
      </c>
      <c r="O87">
        <v>35</v>
      </c>
      <c r="P87">
        <v>35</v>
      </c>
    </row>
    <row r="88" spans="1:17">
      <c r="A88" t="s">
        <v>11</v>
      </c>
    </row>
    <row r="89" spans="1:17">
      <c r="A89" s="25"/>
      <c r="B89" s="25">
        <f>P73</f>
        <v>9.2142079477408739E-2</v>
      </c>
      <c r="C89" s="25">
        <f>O73</f>
        <v>0.29675557974959177</v>
      </c>
      <c r="D89" s="25">
        <f>N73</f>
        <v>0.5013690800217746</v>
      </c>
      <c r="E89" s="25">
        <f>M73</f>
        <v>0.69938214480130645</v>
      </c>
      <c r="F89" s="25">
        <f>L73</f>
        <v>1.0360043549265106</v>
      </c>
      <c r="G89" s="25">
        <f>K73</f>
        <v>1.1350108873162763</v>
      </c>
      <c r="H89" s="25">
        <f>J73</f>
        <v>1.2340174197060423</v>
      </c>
      <c r="I89" s="25">
        <f>I73</f>
        <v>1.333023952095808</v>
      </c>
      <c r="J89" s="25">
        <f>H73</f>
        <v>1.4320304844855742</v>
      </c>
      <c r="K89" s="25">
        <f>G73</f>
        <v>1.53103701687534</v>
      </c>
      <c r="L89" s="25">
        <f>F73</f>
        <v>1.630043549265106</v>
      </c>
      <c r="M89" s="25">
        <f>E73</f>
        <v>1.7290500816548717</v>
      </c>
      <c r="N89" s="25">
        <f>D73</f>
        <v>1.8280566140446379</v>
      </c>
      <c r="O89" s="25">
        <f>C73</f>
        <v>1.9270631464344037</v>
      </c>
      <c r="P89" s="25">
        <f>B73</f>
        <v>2.0260696788241699</v>
      </c>
      <c r="Q89" s="25" t="s">
        <v>14</v>
      </c>
    </row>
    <row r="90" spans="1:17">
      <c r="A90" s="25">
        <v>1024</v>
      </c>
      <c r="B90" s="25">
        <v>14</v>
      </c>
      <c r="C90" s="25">
        <v>14</v>
      </c>
      <c r="D90" s="25">
        <v>14</v>
      </c>
      <c r="E90" s="25">
        <v>14</v>
      </c>
      <c r="F90" s="25">
        <v>12</v>
      </c>
      <c r="G90" s="25">
        <v>8</v>
      </c>
      <c r="H90" s="25">
        <v>6</v>
      </c>
      <c r="I90" s="25">
        <v>4</v>
      </c>
      <c r="J90" s="25">
        <v>0</v>
      </c>
      <c r="K90" s="25">
        <v>0</v>
      </c>
      <c r="L90" s="25">
        <v>0</v>
      </c>
      <c r="M90" s="25">
        <v>0</v>
      </c>
      <c r="N90" s="25">
        <v>0</v>
      </c>
      <c r="O90" s="25">
        <v>0</v>
      </c>
      <c r="P90" s="25">
        <v>0</v>
      </c>
      <c r="Q90" s="25"/>
    </row>
    <row r="91" spans="1:17">
      <c r="A91" s="25">
        <v>1280</v>
      </c>
      <c r="B91" s="25">
        <v>17</v>
      </c>
      <c r="C91" s="25">
        <v>17</v>
      </c>
      <c r="D91" s="25">
        <v>15</v>
      </c>
      <c r="E91" s="25">
        <v>15</v>
      </c>
      <c r="F91" s="25">
        <v>14</v>
      </c>
      <c r="G91" s="25">
        <v>10</v>
      </c>
      <c r="H91" s="25">
        <v>7</v>
      </c>
      <c r="I91" s="25">
        <v>5</v>
      </c>
      <c r="J91" s="25">
        <v>1</v>
      </c>
      <c r="K91" s="25">
        <v>0</v>
      </c>
      <c r="L91" s="25">
        <v>0</v>
      </c>
      <c r="M91" s="25">
        <v>0</v>
      </c>
      <c r="N91" s="25">
        <v>0</v>
      </c>
      <c r="O91" s="25">
        <v>0</v>
      </c>
      <c r="P91" s="25">
        <v>0</v>
      </c>
      <c r="Q91" s="25"/>
    </row>
    <row r="92" spans="1:17">
      <c r="A92" s="25">
        <v>1536</v>
      </c>
      <c r="B92" s="25">
        <v>19</v>
      </c>
      <c r="C92" s="25">
        <v>19</v>
      </c>
      <c r="D92" s="25">
        <v>17</v>
      </c>
      <c r="E92" s="25">
        <v>17</v>
      </c>
      <c r="F92" s="25">
        <v>15</v>
      </c>
      <c r="G92" s="25">
        <v>12</v>
      </c>
      <c r="H92" s="25">
        <v>9</v>
      </c>
      <c r="I92" s="25">
        <v>6</v>
      </c>
      <c r="J92" s="25">
        <v>1</v>
      </c>
      <c r="K92" s="25">
        <v>1</v>
      </c>
      <c r="L92" s="25">
        <v>0</v>
      </c>
      <c r="M92" s="25">
        <v>0</v>
      </c>
      <c r="N92" s="25">
        <v>0</v>
      </c>
      <c r="O92" s="25">
        <v>0</v>
      </c>
      <c r="P92" s="25">
        <v>0</v>
      </c>
      <c r="Q92" s="25"/>
    </row>
    <row r="93" spans="1:17">
      <c r="A93" s="25">
        <v>2048</v>
      </c>
      <c r="B93" s="25">
        <v>23</v>
      </c>
      <c r="C93" s="25">
        <v>23</v>
      </c>
      <c r="D93" s="25">
        <v>21</v>
      </c>
      <c r="E93" s="25">
        <v>21</v>
      </c>
      <c r="F93" s="25">
        <v>21</v>
      </c>
      <c r="G93" s="25">
        <v>14</v>
      </c>
      <c r="H93" s="25">
        <v>11</v>
      </c>
      <c r="I93" s="25">
        <v>8</v>
      </c>
      <c r="J93" s="25">
        <v>4</v>
      </c>
      <c r="K93" s="25">
        <v>2</v>
      </c>
      <c r="L93" s="25">
        <v>2</v>
      </c>
      <c r="M93" s="25">
        <v>1</v>
      </c>
      <c r="N93" s="25">
        <v>0</v>
      </c>
      <c r="O93" s="25">
        <v>0</v>
      </c>
      <c r="P93" s="25">
        <v>0</v>
      </c>
      <c r="Q93" s="25"/>
    </row>
    <row r="94" spans="1:17">
      <c r="A94" s="25">
        <v>2560</v>
      </c>
      <c r="B94" s="25">
        <v>30</v>
      </c>
      <c r="C94" s="25">
        <v>30</v>
      </c>
      <c r="D94" s="25">
        <v>28</v>
      </c>
      <c r="E94" s="25">
        <v>28</v>
      </c>
      <c r="F94" s="25">
        <v>25</v>
      </c>
      <c r="G94" s="25">
        <v>18</v>
      </c>
      <c r="H94" s="25">
        <v>15</v>
      </c>
      <c r="I94" s="25">
        <v>12</v>
      </c>
      <c r="J94" s="25">
        <v>6</v>
      </c>
      <c r="K94" s="25">
        <v>4</v>
      </c>
      <c r="L94" s="25">
        <v>3</v>
      </c>
      <c r="M94" s="25">
        <v>2</v>
      </c>
      <c r="N94" s="25">
        <v>3</v>
      </c>
      <c r="O94" s="25">
        <v>1</v>
      </c>
      <c r="P94" s="25">
        <v>3</v>
      </c>
      <c r="Q94" s="25"/>
    </row>
    <row r="95" spans="1:17">
      <c r="A95" s="25">
        <v>3072</v>
      </c>
      <c r="B95" s="25">
        <v>34</v>
      </c>
      <c r="C95" s="25">
        <v>34</v>
      </c>
      <c r="D95" s="25">
        <v>32</v>
      </c>
      <c r="E95" s="25">
        <v>32</v>
      </c>
      <c r="F95" s="25">
        <v>29</v>
      </c>
      <c r="G95" s="25">
        <v>20</v>
      </c>
      <c r="H95" s="25">
        <v>18</v>
      </c>
      <c r="I95" s="25">
        <v>14</v>
      </c>
      <c r="J95" s="25">
        <v>9</v>
      </c>
      <c r="K95" s="25">
        <v>6</v>
      </c>
      <c r="L95" s="25">
        <v>5</v>
      </c>
      <c r="M95" s="25">
        <v>4</v>
      </c>
      <c r="N95" s="25">
        <v>5</v>
      </c>
      <c r="O95" s="25">
        <v>3</v>
      </c>
      <c r="P95" s="25">
        <v>5</v>
      </c>
      <c r="Q95" s="25"/>
    </row>
    <row r="96" spans="1:17">
      <c r="A96" s="25">
        <v>3584</v>
      </c>
      <c r="B96" s="25">
        <v>36</v>
      </c>
      <c r="C96" s="25">
        <v>36</v>
      </c>
      <c r="D96" s="25">
        <v>34</v>
      </c>
      <c r="E96" s="25">
        <v>34</v>
      </c>
      <c r="F96" s="25">
        <v>30</v>
      </c>
      <c r="G96" s="25">
        <v>23</v>
      </c>
      <c r="H96" s="25">
        <v>22</v>
      </c>
      <c r="I96" s="25">
        <v>19</v>
      </c>
      <c r="J96" s="25">
        <v>13</v>
      </c>
      <c r="K96" s="25">
        <v>1</v>
      </c>
      <c r="L96" s="25">
        <v>10</v>
      </c>
      <c r="M96" s="25">
        <v>9</v>
      </c>
      <c r="N96" s="25">
        <v>8</v>
      </c>
      <c r="O96" s="25">
        <v>7</v>
      </c>
      <c r="P96" s="25">
        <v>6</v>
      </c>
      <c r="Q96" s="25"/>
    </row>
    <row r="97" spans="1:17">
      <c r="A97" s="25">
        <v>4096</v>
      </c>
      <c r="B97" s="25">
        <v>38</v>
      </c>
      <c r="C97" s="25">
        <v>38</v>
      </c>
      <c r="D97" s="25">
        <v>36</v>
      </c>
      <c r="E97" s="25">
        <v>35</v>
      </c>
      <c r="F97" s="25">
        <v>30</v>
      </c>
      <c r="G97" s="25">
        <v>23</v>
      </c>
      <c r="H97" s="25">
        <v>22</v>
      </c>
      <c r="I97" s="25">
        <v>19</v>
      </c>
      <c r="J97" s="25">
        <v>13</v>
      </c>
      <c r="K97" s="25">
        <v>11</v>
      </c>
      <c r="L97" s="25">
        <v>10</v>
      </c>
      <c r="M97" s="25">
        <v>9</v>
      </c>
      <c r="N97" s="25">
        <v>8</v>
      </c>
      <c r="O97" s="25">
        <v>7</v>
      </c>
      <c r="P97" s="25">
        <v>6</v>
      </c>
      <c r="Q97" s="25"/>
    </row>
    <row r="98" spans="1:17">
      <c r="A98" s="25">
        <v>4608</v>
      </c>
      <c r="B98" s="25">
        <v>39</v>
      </c>
      <c r="C98" s="25">
        <v>39</v>
      </c>
      <c r="D98" s="25">
        <v>37</v>
      </c>
      <c r="E98" s="25">
        <v>35</v>
      </c>
      <c r="F98" s="25">
        <v>31</v>
      </c>
      <c r="G98" s="25">
        <v>23</v>
      </c>
      <c r="H98" s="25">
        <v>22</v>
      </c>
      <c r="I98" s="25">
        <v>19</v>
      </c>
      <c r="J98" s="25">
        <v>13</v>
      </c>
      <c r="K98" s="25">
        <v>11</v>
      </c>
      <c r="L98" s="25">
        <v>10</v>
      </c>
      <c r="M98" s="25">
        <v>9</v>
      </c>
      <c r="N98" s="25">
        <v>8</v>
      </c>
      <c r="O98" s="25">
        <v>7</v>
      </c>
      <c r="P98" s="25">
        <v>6</v>
      </c>
      <c r="Q98" s="25"/>
    </row>
    <row r="99" spans="1:17">
      <c r="A99" s="25">
        <v>5120</v>
      </c>
      <c r="B99" s="25">
        <v>40</v>
      </c>
      <c r="C99" s="25">
        <v>40</v>
      </c>
      <c r="D99" s="25">
        <v>38</v>
      </c>
      <c r="E99" s="25">
        <v>36</v>
      </c>
      <c r="F99" s="25">
        <v>32</v>
      </c>
      <c r="G99" s="25">
        <v>24</v>
      </c>
      <c r="H99" s="25">
        <v>23</v>
      </c>
      <c r="I99" s="25">
        <v>21</v>
      </c>
      <c r="J99" s="25">
        <v>13</v>
      </c>
      <c r="K99" s="25">
        <v>11</v>
      </c>
      <c r="L99" s="25">
        <v>10</v>
      </c>
      <c r="M99" s="25">
        <v>9</v>
      </c>
      <c r="N99" s="25">
        <v>8</v>
      </c>
      <c r="O99" s="25">
        <v>7</v>
      </c>
      <c r="P99" s="25">
        <v>6</v>
      </c>
      <c r="Q99" s="25"/>
    </row>
    <row r="100" spans="1:17">
      <c r="A100" s="25">
        <v>5632</v>
      </c>
      <c r="B100" s="25">
        <v>42</v>
      </c>
      <c r="C100" s="25">
        <v>42</v>
      </c>
      <c r="D100" s="25">
        <v>40</v>
      </c>
      <c r="E100" s="25">
        <v>38</v>
      </c>
      <c r="F100" s="25">
        <v>32</v>
      </c>
      <c r="G100" s="25">
        <v>24</v>
      </c>
      <c r="H100" s="25">
        <v>23</v>
      </c>
      <c r="I100" s="25">
        <v>21</v>
      </c>
      <c r="J100" s="25">
        <v>14</v>
      </c>
      <c r="K100" s="25">
        <v>12</v>
      </c>
      <c r="L100" s="25">
        <v>12</v>
      </c>
      <c r="M100" s="25">
        <v>11</v>
      </c>
      <c r="N100" s="25">
        <v>10</v>
      </c>
      <c r="O100" s="25">
        <v>9</v>
      </c>
      <c r="P100" s="25">
        <v>8</v>
      </c>
      <c r="Q100" s="25"/>
    </row>
    <row r="101" spans="1:17">
      <c r="A101" s="25">
        <v>6144</v>
      </c>
      <c r="B101" s="25">
        <v>38</v>
      </c>
      <c r="C101" s="25">
        <v>38</v>
      </c>
      <c r="D101" s="25">
        <v>38</v>
      </c>
      <c r="E101" s="25">
        <v>36</v>
      </c>
      <c r="F101" s="25">
        <v>32</v>
      </c>
      <c r="G101" s="25">
        <v>24</v>
      </c>
      <c r="H101" s="25">
        <v>23</v>
      </c>
      <c r="I101" s="25">
        <v>21</v>
      </c>
      <c r="J101" s="25">
        <v>14</v>
      </c>
      <c r="K101" s="25">
        <v>12</v>
      </c>
      <c r="L101" s="25">
        <v>12</v>
      </c>
      <c r="M101" s="25">
        <v>11</v>
      </c>
      <c r="N101" s="25">
        <v>10</v>
      </c>
      <c r="O101" s="25">
        <v>9</v>
      </c>
      <c r="P101" s="25">
        <v>8</v>
      </c>
      <c r="Q101" s="25"/>
    </row>
    <row r="102" spans="1:17">
      <c r="A102" s="25">
        <v>6656</v>
      </c>
      <c r="B102" s="25">
        <v>38</v>
      </c>
      <c r="C102" s="25">
        <v>38</v>
      </c>
      <c r="D102" s="25">
        <v>36</v>
      </c>
      <c r="E102" s="25">
        <v>36</v>
      </c>
      <c r="F102" s="25">
        <v>32</v>
      </c>
      <c r="G102" s="25">
        <v>26</v>
      </c>
      <c r="H102" s="25">
        <v>24</v>
      </c>
      <c r="I102" s="25">
        <v>21</v>
      </c>
      <c r="J102" s="25">
        <v>18</v>
      </c>
      <c r="K102" s="25">
        <v>17</v>
      </c>
      <c r="L102" s="25">
        <v>15</v>
      </c>
      <c r="M102" s="25">
        <v>14</v>
      </c>
      <c r="N102" s="25">
        <v>13</v>
      </c>
      <c r="O102" s="25">
        <v>12</v>
      </c>
      <c r="P102" s="25">
        <v>11</v>
      </c>
      <c r="Q102" s="25"/>
    </row>
    <row r="103" spans="1:17">
      <c r="A103" s="25">
        <v>7168</v>
      </c>
      <c r="B103" s="25">
        <v>38</v>
      </c>
      <c r="C103" s="25">
        <v>38</v>
      </c>
      <c r="D103" s="25">
        <v>38</v>
      </c>
      <c r="E103" s="25">
        <v>36</v>
      </c>
      <c r="F103" s="25">
        <v>32</v>
      </c>
      <c r="G103" s="25">
        <v>26</v>
      </c>
      <c r="H103" s="25">
        <v>24</v>
      </c>
      <c r="I103" s="25">
        <v>21</v>
      </c>
      <c r="J103" s="25">
        <v>18</v>
      </c>
      <c r="K103" s="25">
        <v>17</v>
      </c>
      <c r="L103" s="25">
        <v>15</v>
      </c>
      <c r="M103" s="25">
        <v>14</v>
      </c>
      <c r="N103" s="25">
        <v>13</v>
      </c>
      <c r="O103" s="25">
        <v>12</v>
      </c>
      <c r="P103" s="25">
        <v>11</v>
      </c>
      <c r="Q103" s="25"/>
    </row>
    <row r="104" spans="1:17">
      <c r="A104" s="25" t="s">
        <v>69</v>
      </c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</row>
    <row r="105" spans="1:17">
      <c r="A105" s="25"/>
      <c r="B105" s="25">
        <f>B89</f>
        <v>9.2142079477408739E-2</v>
      </c>
      <c r="C105" s="25">
        <f t="shared" ref="C105:P105" si="3">C89</f>
        <v>0.29675557974959177</v>
      </c>
      <c r="D105" s="25">
        <f t="shared" si="3"/>
        <v>0.5013690800217746</v>
      </c>
      <c r="E105" s="25">
        <f t="shared" si="3"/>
        <v>0.69938214480130645</v>
      </c>
      <c r="F105" s="25">
        <f t="shared" si="3"/>
        <v>1.0360043549265106</v>
      </c>
      <c r="G105" s="25">
        <f t="shared" si="3"/>
        <v>1.1350108873162763</v>
      </c>
      <c r="H105" s="25">
        <f t="shared" si="3"/>
        <v>1.2340174197060423</v>
      </c>
      <c r="I105" s="25">
        <f t="shared" si="3"/>
        <v>1.333023952095808</v>
      </c>
      <c r="J105" s="25">
        <f t="shared" si="3"/>
        <v>1.4320304844855742</v>
      </c>
      <c r="K105" s="25">
        <f t="shared" si="3"/>
        <v>1.53103701687534</v>
      </c>
      <c r="L105" s="25">
        <f t="shared" si="3"/>
        <v>1.630043549265106</v>
      </c>
      <c r="M105" s="25">
        <f t="shared" si="3"/>
        <v>1.7290500816548717</v>
      </c>
      <c r="N105" s="25">
        <f t="shared" si="3"/>
        <v>1.8280566140446379</v>
      </c>
      <c r="O105" s="25">
        <f t="shared" si="3"/>
        <v>1.9270631464344037</v>
      </c>
      <c r="P105" s="25">
        <f t="shared" si="3"/>
        <v>2.0260696788241699</v>
      </c>
      <c r="Q105" s="25" t="s">
        <v>69</v>
      </c>
    </row>
    <row r="106" spans="1:17">
      <c r="A106" s="25">
        <v>1024</v>
      </c>
      <c r="B106" s="25">
        <v>12</v>
      </c>
      <c r="C106" s="25">
        <v>12</v>
      </c>
      <c r="D106" s="25">
        <v>14</v>
      </c>
      <c r="E106" s="25">
        <v>14</v>
      </c>
      <c r="F106" s="25">
        <v>9</v>
      </c>
      <c r="G106" s="25">
        <v>0</v>
      </c>
      <c r="H106" s="25">
        <v>-6</v>
      </c>
      <c r="I106" s="25">
        <v>-8</v>
      </c>
      <c r="J106" s="25">
        <v>-15</v>
      </c>
      <c r="K106" s="25">
        <v>-15</v>
      </c>
      <c r="L106" s="25">
        <v>-15</v>
      </c>
      <c r="M106" s="25">
        <v>-15</v>
      </c>
      <c r="N106" s="25">
        <v>-15</v>
      </c>
      <c r="O106" s="25">
        <v>-15</v>
      </c>
      <c r="P106" s="25">
        <v>-15</v>
      </c>
      <c r="Q106" s="25"/>
    </row>
    <row r="107" spans="1:17">
      <c r="A107" s="25">
        <v>1280</v>
      </c>
      <c r="B107" s="25">
        <v>15</v>
      </c>
      <c r="C107" s="25">
        <v>15</v>
      </c>
      <c r="D107" s="25">
        <v>15</v>
      </c>
      <c r="E107" s="25">
        <v>15</v>
      </c>
      <c r="F107" s="25">
        <v>11</v>
      </c>
      <c r="G107" s="25">
        <v>2</v>
      </c>
      <c r="H107" s="25">
        <v>-5</v>
      </c>
      <c r="I107" s="25">
        <v>-7</v>
      </c>
      <c r="J107" s="25">
        <v>-14</v>
      </c>
      <c r="K107" s="25">
        <v>-15</v>
      </c>
      <c r="L107" s="25">
        <v>-15</v>
      </c>
      <c r="M107" s="25">
        <v>-15</v>
      </c>
      <c r="N107" s="25">
        <v>-15</v>
      </c>
      <c r="O107" s="25">
        <v>-15</v>
      </c>
      <c r="P107" s="25">
        <v>-15</v>
      </c>
      <c r="Q107" s="25"/>
    </row>
    <row r="108" spans="1:17">
      <c r="A108" s="25">
        <v>1536</v>
      </c>
      <c r="B108" s="25">
        <v>17</v>
      </c>
      <c r="C108" s="25">
        <v>17</v>
      </c>
      <c r="D108" s="25">
        <v>17</v>
      </c>
      <c r="E108" s="25">
        <v>17</v>
      </c>
      <c r="F108" s="25">
        <v>12</v>
      </c>
      <c r="G108" s="25">
        <v>4</v>
      </c>
      <c r="H108" s="25">
        <v>-3</v>
      </c>
      <c r="I108" s="25">
        <v>-6</v>
      </c>
      <c r="J108" s="25">
        <v>-14</v>
      </c>
      <c r="K108" s="25">
        <v>-14</v>
      </c>
      <c r="L108" s="25">
        <v>-15</v>
      </c>
      <c r="M108" s="25">
        <v>-15</v>
      </c>
      <c r="N108" s="25">
        <v>-15</v>
      </c>
      <c r="O108" s="25">
        <v>-15</v>
      </c>
      <c r="P108" s="25">
        <v>-15</v>
      </c>
      <c r="Q108" s="25"/>
    </row>
    <row r="109" spans="1:17">
      <c r="A109" s="25">
        <v>2048</v>
      </c>
      <c r="B109" s="25">
        <v>23</v>
      </c>
      <c r="C109" s="25">
        <v>23</v>
      </c>
      <c r="D109" s="25">
        <v>21</v>
      </c>
      <c r="E109" s="25">
        <v>21</v>
      </c>
      <c r="F109" s="25">
        <v>18</v>
      </c>
      <c r="G109" s="25">
        <v>6</v>
      </c>
      <c r="H109" s="25">
        <v>-1</v>
      </c>
      <c r="I109" s="25">
        <v>-4</v>
      </c>
      <c r="J109" s="25">
        <v>-11</v>
      </c>
      <c r="K109" s="25">
        <v>-13</v>
      </c>
      <c r="L109" s="25">
        <v>-13</v>
      </c>
      <c r="M109" s="25">
        <v>-14</v>
      </c>
      <c r="N109" s="25">
        <v>-15</v>
      </c>
      <c r="O109" s="25">
        <v>-15</v>
      </c>
      <c r="P109" s="25">
        <v>-15</v>
      </c>
      <c r="Q109" s="25"/>
    </row>
    <row r="110" spans="1:17">
      <c r="A110" s="25">
        <v>2560</v>
      </c>
      <c r="B110" s="25">
        <v>30</v>
      </c>
      <c r="C110" s="25">
        <v>30</v>
      </c>
      <c r="D110" s="25">
        <v>28</v>
      </c>
      <c r="E110" s="25">
        <v>28</v>
      </c>
      <c r="F110" s="25">
        <v>22</v>
      </c>
      <c r="G110" s="25">
        <v>10</v>
      </c>
      <c r="H110" s="25">
        <v>3</v>
      </c>
      <c r="I110" s="25">
        <v>0</v>
      </c>
      <c r="J110" s="25">
        <v>-9</v>
      </c>
      <c r="K110" s="25">
        <v>-11</v>
      </c>
      <c r="L110" s="25">
        <v>-12</v>
      </c>
      <c r="M110" s="25">
        <v>-13</v>
      </c>
      <c r="N110" s="25">
        <v>-12</v>
      </c>
      <c r="O110" s="25">
        <v>-14</v>
      </c>
      <c r="P110" s="25">
        <v>-12</v>
      </c>
      <c r="Q110" s="25"/>
    </row>
    <row r="111" spans="1:17">
      <c r="A111" s="25">
        <v>3072</v>
      </c>
      <c r="B111" s="25">
        <v>34</v>
      </c>
      <c r="C111" s="25">
        <v>34</v>
      </c>
      <c r="D111" s="25">
        <v>32</v>
      </c>
      <c r="E111" s="25">
        <v>32</v>
      </c>
      <c r="F111" s="25">
        <v>26</v>
      </c>
      <c r="G111" s="25">
        <v>12</v>
      </c>
      <c r="H111" s="25">
        <v>6</v>
      </c>
      <c r="I111" s="25">
        <v>2</v>
      </c>
      <c r="J111" s="25">
        <v>-6</v>
      </c>
      <c r="K111" s="25">
        <v>-9</v>
      </c>
      <c r="L111" s="25">
        <v>-10</v>
      </c>
      <c r="M111" s="25">
        <v>-11</v>
      </c>
      <c r="N111" s="25">
        <v>-10</v>
      </c>
      <c r="O111" s="25">
        <v>-12</v>
      </c>
      <c r="P111" s="25">
        <v>-10</v>
      </c>
      <c r="Q111" s="25"/>
    </row>
    <row r="112" spans="1:17">
      <c r="A112" s="25">
        <v>3584</v>
      </c>
      <c r="B112" s="25">
        <v>36</v>
      </c>
      <c r="C112" s="25">
        <v>36</v>
      </c>
      <c r="D112" s="25">
        <v>34</v>
      </c>
      <c r="E112" s="25">
        <v>34</v>
      </c>
      <c r="F112" s="25">
        <v>27</v>
      </c>
      <c r="G112" s="25">
        <v>15</v>
      </c>
      <c r="H112" s="25">
        <v>10</v>
      </c>
      <c r="I112" s="25">
        <v>7</v>
      </c>
      <c r="J112" s="25">
        <v>-2</v>
      </c>
      <c r="K112" s="25">
        <v>-14</v>
      </c>
      <c r="L112" s="25">
        <v>-5</v>
      </c>
      <c r="M112" s="25">
        <v>-6</v>
      </c>
      <c r="N112" s="25">
        <v>-7</v>
      </c>
      <c r="O112" s="25">
        <v>-8</v>
      </c>
      <c r="P112" s="25">
        <v>-9</v>
      </c>
      <c r="Q112" s="25"/>
    </row>
    <row r="113" spans="1:17">
      <c r="A113" s="25">
        <v>4096</v>
      </c>
      <c r="B113" s="25">
        <v>38</v>
      </c>
      <c r="C113" s="25">
        <v>38</v>
      </c>
      <c r="D113" s="25">
        <v>36</v>
      </c>
      <c r="E113" s="25">
        <v>35</v>
      </c>
      <c r="F113" s="25">
        <v>27</v>
      </c>
      <c r="G113" s="25">
        <v>15</v>
      </c>
      <c r="H113" s="25">
        <v>10</v>
      </c>
      <c r="I113" s="25">
        <v>7</v>
      </c>
      <c r="J113" s="25">
        <v>-2</v>
      </c>
      <c r="K113" s="25">
        <v>-4</v>
      </c>
      <c r="L113" s="25">
        <v>-5</v>
      </c>
      <c r="M113" s="25">
        <v>-6</v>
      </c>
      <c r="N113" s="25">
        <v>-7</v>
      </c>
      <c r="O113" s="25">
        <v>-8</v>
      </c>
      <c r="P113" s="25">
        <v>-9</v>
      </c>
      <c r="Q113" s="25"/>
    </row>
    <row r="114" spans="1:17">
      <c r="A114" s="25">
        <v>4608</v>
      </c>
      <c r="B114" s="25">
        <v>39</v>
      </c>
      <c r="C114" s="25">
        <v>39</v>
      </c>
      <c r="D114" s="25">
        <v>37</v>
      </c>
      <c r="E114" s="25">
        <v>35</v>
      </c>
      <c r="F114" s="25">
        <v>28</v>
      </c>
      <c r="G114" s="25">
        <v>15</v>
      </c>
      <c r="H114" s="25">
        <v>10</v>
      </c>
      <c r="I114" s="25">
        <v>7</v>
      </c>
      <c r="J114" s="25">
        <v>-2</v>
      </c>
      <c r="K114" s="25">
        <v>-4</v>
      </c>
      <c r="L114" s="25">
        <v>-5</v>
      </c>
      <c r="M114" s="25">
        <v>-6</v>
      </c>
      <c r="N114" s="25">
        <v>-7</v>
      </c>
      <c r="O114" s="25">
        <v>-8</v>
      </c>
      <c r="P114" s="25">
        <v>-9</v>
      </c>
      <c r="Q114" s="25"/>
    </row>
    <row r="115" spans="1:17">
      <c r="A115" s="25">
        <v>5120</v>
      </c>
      <c r="B115" s="25">
        <v>37</v>
      </c>
      <c r="C115" s="25">
        <v>37</v>
      </c>
      <c r="D115" s="25">
        <v>35</v>
      </c>
      <c r="E115" s="25">
        <v>33</v>
      </c>
      <c r="F115" s="25">
        <v>29</v>
      </c>
      <c r="G115" s="25">
        <v>16</v>
      </c>
      <c r="H115" s="25">
        <v>11</v>
      </c>
      <c r="I115" s="25">
        <v>9</v>
      </c>
      <c r="J115" s="25">
        <v>-2</v>
      </c>
      <c r="K115" s="25">
        <v>-4</v>
      </c>
      <c r="L115" s="25">
        <v>-5</v>
      </c>
      <c r="M115" s="25">
        <v>-6</v>
      </c>
      <c r="N115" s="25">
        <v>-7</v>
      </c>
      <c r="O115" s="25">
        <v>-8</v>
      </c>
      <c r="P115" s="25">
        <v>-9</v>
      </c>
      <c r="Q115" s="25"/>
    </row>
    <row r="116" spans="1:17">
      <c r="A116" s="25">
        <v>5632</v>
      </c>
      <c r="B116" s="25">
        <v>39</v>
      </c>
      <c r="C116" s="25">
        <v>39</v>
      </c>
      <c r="D116" s="25">
        <v>37</v>
      </c>
      <c r="E116" s="25">
        <v>35</v>
      </c>
      <c r="F116" s="25">
        <v>29</v>
      </c>
      <c r="G116" s="25">
        <v>16</v>
      </c>
      <c r="H116" s="25">
        <v>11</v>
      </c>
      <c r="I116" s="25">
        <v>9</v>
      </c>
      <c r="J116" s="25">
        <v>-1</v>
      </c>
      <c r="K116" s="25">
        <v>-3</v>
      </c>
      <c r="L116" s="25">
        <v>-3</v>
      </c>
      <c r="M116" s="25">
        <v>-4</v>
      </c>
      <c r="N116" s="25">
        <v>-5</v>
      </c>
      <c r="O116" s="25">
        <v>-6</v>
      </c>
      <c r="P116" s="25">
        <v>-7</v>
      </c>
      <c r="Q116" s="25"/>
    </row>
    <row r="117" spans="1:17">
      <c r="A117" s="25">
        <v>6144</v>
      </c>
      <c r="B117" s="25">
        <v>35</v>
      </c>
      <c r="C117" s="25">
        <v>35</v>
      </c>
      <c r="D117" s="25">
        <v>35</v>
      </c>
      <c r="E117" s="25">
        <v>33</v>
      </c>
      <c r="F117" s="25">
        <v>29</v>
      </c>
      <c r="G117" s="25">
        <v>16</v>
      </c>
      <c r="H117" s="25">
        <v>11</v>
      </c>
      <c r="I117" s="25">
        <v>9</v>
      </c>
      <c r="J117" s="25">
        <v>-1</v>
      </c>
      <c r="K117" s="25">
        <v>-3</v>
      </c>
      <c r="L117" s="25">
        <v>-3</v>
      </c>
      <c r="M117" s="25">
        <v>-4</v>
      </c>
      <c r="N117" s="25">
        <v>-5</v>
      </c>
      <c r="O117" s="25">
        <v>-6</v>
      </c>
      <c r="P117" s="25">
        <v>-7</v>
      </c>
      <c r="Q117" s="25"/>
    </row>
    <row r="118" spans="1:17">
      <c r="A118" s="25">
        <v>6656</v>
      </c>
      <c r="B118" s="25">
        <v>35</v>
      </c>
      <c r="C118" s="25">
        <v>35</v>
      </c>
      <c r="D118" s="25">
        <v>33</v>
      </c>
      <c r="E118" s="25">
        <v>33</v>
      </c>
      <c r="F118" s="25">
        <v>29</v>
      </c>
      <c r="G118" s="25">
        <v>18</v>
      </c>
      <c r="H118" s="25">
        <v>12</v>
      </c>
      <c r="I118" s="25">
        <v>9</v>
      </c>
      <c r="J118" s="25">
        <v>3</v>
      </c>
      <c r="K118" s="25">
        <v>2</v>
      </c>
      <c r="L118" s="25">
        <v>0</v>
      </c>
      <c r="M118" s="25">
        <v>-1</v>
      </c>
      <c r="N118" s="25">
        <v>-2</v>
      </c>
      <c r="O118" s="25">
        <v>-3</v>
      </c>
      <c r="P118" s="25">
        <v>-4</v>
      </c>
      <c r="Q118" s="25"/>
    </row>
    <row r="119" spans="1:17">
      <c r="A119" s="25">
        <v>7168</v>
      </c>
      <c r="B119" s="25">
        <v>35</v>
      </c>
      <c r="C119" s="25">
        <v>35</v>
      </c>
      <c r="D119" s="25">
        <v>35</v>
      </c>
      <c r="E119" s="25">
        <v>33</v>
      </c>
      <c r="F119" s="25">
        <v>29</v>
      </c>
      <c r="G119" s="25">
        <v>18</v>
      </c>
      <c r="H119" s="25">
        <v>12</v>
      </c>
      <c r="I119" s="25">
        <v>9</v>
      </c>
      <c r="J119" s="25">
        <v>3</v>
      </c>
      <c r="K119" s="25">
        <v>2</v>
      </c>
      <c r="L119" s="25">
        <v>0</v>
      </c>
      <c r="M119" s="25">
        <v>-1</v>
      </c>
      <c r="N119" s="25">
        <v>-2</v>
      </c>
      <c r="O119" s="25">
        <v>-3</v>
      </c>
      <c r="P119" s="25">
        <v>-4</v>
      </c>
      <c r="Q119" s="25"/>
    </row>
    <row r="120" spans="1:17">
      <c r="A120" t="s">
        <v>60</v>
      </c>
    </row>
    <row r="121" spans="1:17">
      <c r="A121" s="25"/>
      <c r="B121" s="25">
        <f>B105</f>
        <v>9.2142079477408739E-2</v>
      </c>
      <c r="C121" s="25">
        <f t="shared" ref="C121:P121" si="4">C105</f>
        <v>0.29675557974959177</v>
      </c>
      <c r="D121" s="25">
        <f t="shared" si="4"/>
        <v>0.5013690800217746</v>
      </c>
      <c r="E121" s="25">
        <f t="shared" si="4"/>
        <v>0.69938214480130645</v>
      </c>
      <c r="F121" s="25">
        <f t="shared" si="4"/>
        <v>1.0360043549265106</v>
      </c>
      <c r="G121" s="25">
        <f t="shared" si="4"/>
        <v>1.1350108873162763</v>
      </c>
      <c r="H121" s="25">
        <f t="shared" si="4"/>
        <v>1.2340174197060423</v>
      </c>
      <c r="I121" s="25">
        <f t="shared" si="4"/>
        <v>1.333023952095808</v>
      </c>
      <c r="J121" s="25">
        <f t="shared" si="4"/>
        <v>1.4320304844855742</v>
      </c>
      <c r="K121" s="25">
        <f t="shared" si="4"/>
        <v>1.53103701687534</v>
      </c>
      <c r="L121" s="25">
        <f t="shared" si="4"/>
        <v>1.630043549265106</v>
      </c>
      <c r="M121" s="25">
        <f t="shared" si="4"/>
        <v>1.7290500816548717</v>
      </c>
      <c r="N121" s="25">
        <f t="shared" si="4"/>
        <v>1.8280566140446379</v>
      </c>
      <c r="O121" s="25">
        <f t="shared" si="4"/>
        <v>1.9270631464344037</v>
      </c>
      <c r="P121" s="25">
        <f t="shared" si="4"/>
        <v>2.0260696788241699</v>
      </c>
      <c r="Q121" s="25" t="s">
        <v>60</v>
      </c>
    </row>
    <row r="122" spans="1:17">
      <c r="A122" s="25">
        <v>1024</v>
      </c>
      <c r="B122" s="25">
        <f>B90-B106</f>
        <v>2</v>
      </c>
      <c r="C122" s="25">
        <f t="shared" ref="C122:P122" si="5">C90-C106</f>
        <v>2</v>
      </c>
      <c r="D122" s="25">
        <f t="shared" si="5"/>
        <v>0</v>
      </c>
      <c r="E122" s="25">
        <f t="shared" si="5"/>
        <v>0</v>
      </c>
      <c r="F122" s="25">
        <f t="shared" si="5"/>
        <v>3</v>
      </c>
      <c r="G122" s="25">
        <f t="shared" si="5"/>
        <v>8</v>
      </c>
      <c r="H122" s="25">
        <f t="shared" si="5"/>
        <v>12</v>
      </c>
      <c r="I122" s="25">
        <f t="shared" si="5"/>
        <v>12</v>
      </c>
      <c r="J122" s="25">
        <f t="shared" si="5"/>
        <v>15</v>
      </c>
      <c r="K122" s="25">
        <f t="shared" si="5"/>
        <v>15</v>
      </c>
      <c r="L122" s="25">
        <f t="shared" si="5"/>
        <v>15</v>
      </c>
      <c r="M122" s="25">
        <f t="shared" si="5"/>
        <v>15</v>
      </c>
      <c r="N122" s="25">
        <f t="shared" si="5"/>
        <v>15</v>
      </c>
      <c r="O122" s="25">
        <f t="shared" si="5"/>
        <v>15</v>
      </c>
      <c r="P122" s="25">
        <f t="shared" si="5"/>
        <v>15</v>
      </c>
      <c r="Q122" s="25"/>
    </row>
    <row r="123" spans="1:17">
      <c r="A123" s="25">
        <v>1280</v>
      </c>
      <c r="B123" s="25">
        <f t="shared" ref="B123:P123" si="6">B91-B107</f>
        <v>2</v>
      </c>
      <c r="C123" s="25">
        <f t="shared" si="6"/>
        <v>2</v>
      </c>
      <c r="D123" s="25">
        <f t="shared" si="6"/>
        <v>0</v>
      </c>
      <c r="E123" s="25">
        <f t="shared" si="6"/>
        <v>0</v>
      </c>
      <c r="F123" s="25">
        <f t="shared" si="6"/>
        <v>3</v>
      </c>
      <c r="G123" s="25">
        <f t="shared" si="6"/>
        <v>8</v>
      </c>
      <c r="H123" s="25">
        <f t="shared" si="6"/>
        <v>12</v>
      </c>
      <c r="I123" s="25">
        <f t="shared" si="6"/>
        <v>12</v>
      </c>
      <c r="J123" s="25">
        <f t="shared" si="6"/>
        <v>15</v>
      </c>
      <c r="K123" s="25">
        <f t="shared" si="6"/>
        <v>15</v>
      </c>
      <c r="L123" s="25">
        <f t="shared" si="6"/>
        <v>15</v>
      </c>
      <c r="M123" s="25">
        <f t="shared" si="6"/>
        <v>15</v>
      </c>
      <c r="N123" s="25">
        <f t="shared" si="6"/>
        <v>15</v>
      </c>
      <c r="O123" s="25">
        <f t="shared" si="6"/>
        <v>15</v>
      </c>
      <c r="P123" s="25">
        <f t="shared" si="6"/>
        <v>15</v>
      </c>
      <c r="Q123" s="25"/>
    </row>
    <row r="124" spans="1:17">
      <c r="A124" s="25">
        <v>1536</v>
      </c>
      <c r="B124" s="25">
        <f t="shared" ref="B124:P124" si="7">B92-B108</f>
        <v>2</v>
      </c>
      <c r="C124" s="25">
        <f t="shared" si="7"/>
        <v>2</v>
      </c>
      <c r="D124" s="25">
        <f t="shared" si="7"/>
        <v>0</v>
      </c>
      <c r="E124" s="25">
        <f t="shared" si="7"/>
        <v>0</v>
      </c>
      <c r="F124" s="25">
        <f t="shared" si="7"/>
        <v>3</v>
      </c>
      <c r="G124" s="25">
        <f t="shared" si="7"/>
        <v>8</v>
      </c>
      <c r="H124" s="25">
        <f t="shared" si="7"/>
        <v>12</v>
      </c>
      <c r="I124" s="25">
        <f t="shared" si="7"/>
        <v>12</v>
      </c>
      <c r="J124" s="25">
        <f t="shared" si="7"/>
        <v>15</v>
      </c>
      <c r="K124" s="25">
        <f t="shared" si="7"/>
        <v>15</v>
      </c>
      <c r="L124" s="25">
        <f t="shared" si="7"/>
        <v>15</v>
      </c>
      <c r="M124" s="25">
        <f t="shared" si="7"/>
        <v>15</v>
      </c>
      <c r="N124" s="25">
        <f t="shared" si="7"/>
        <v>15</v>
      </c>
      <c r="O124" s="25">
        <f t="shared" si="7"/>
        <v>15</v>
      </c>
      <c r="P124" s="25">
        <f t="shared" si="7"/>
        <v>15</v>
      </c>
      <c r="Q124" s="25"/>
    </row>
    <row r="125" spans="1:17">
      <c r="A125" s="25">
        <v>2048</v>
      </c>
      <c r="B125" s="25">
        <f t="shared" ref="B125:P125" si="8">B93-B109</f>
        <v>0</v>
      </c>
      <c r="C125" s="25">
        <f t="shared" si="8"/>
        <v>0</v>
      </c>
      <c r="D125" s="25">
        <f t="shared" si="8"/>
        <v>0</v>
      </c>
      <c r="E125" s="25">
        <f t="shared" si="8"/>
        <v>0</v>
      </c>
      <c r="F125" s="25">
        <f t="shared" si="8"/>
        <v>3</v>
      </c>
      <c r="G125" s="25">
        <f t="shared" si="8"/>
        <v>8</v>
      </c>
      <c r="H125" s="25">
        <f t="shared" si="8"/>
        <v>12</v>
      </c>
      <c r="I125" s="25">
        <f t="shared" si="8"/>
        <v>12</v>
      </c>
      <c r="J125" s="25">
        <f t="shared" si="8"/>
        <v>15</v>
      </c>
      <c r="K125" s="25">
        <f t="shared" si="8"/>
        <v>15</v>
      </c>
      <c r="L125" s="25">
        <f t="shared" si="8"/>
        <v>15</v>
      </c>
      <c r="M125" s="25">
        <f t="shared" si="8"/>
        <v>15</v>
      </c>
      <c r="N125" s="25">
        <f t="shared" si="8"/>
        <v>15</v>
      </c>
      <c r="O125" s="25">
        <f t="shared" si="8"/>
        <v>15</v>
      </c>
      <c r="P125" s="25">
        <f t="shared" si="8"/>
        <v>15</v>
      </c>
      <c r="Q125" s="25"/>
    </row>
    <row r="126" spans="1:17">
      <c r="A126" s="25">
        <v>2560</v>
      </c>
      <c r="B126" s="25">
        <f t="shared" ref="B126:P126" si="9">B94-B110</f>
        <v>0</v>
      </c>
      <c r="C126" s="25">
        <f t="shared" si="9"/>
        <v>0</v>
      </c>
      <c r="D126" s="25">
        <f t="shared" si="9"/>
        <v>0</v>
      </c>
      <c r="E126" s="25">
        <f t="shared" si="9"/>
        <v>0</v>
      </c>
      <c r="F126" s="25">
        <f t="shared" si="9"/>
        <v>3</v>
      </c>
      <c r="G126" s="25">
        <f t="shared" si="9"/>
        <v>8</v>
      </c>
      <c r="H126" s="25">
        <f t="shared" si="9"/>
        <v>12</v>
      </c>
      <c r="I126" s="25">
        <f t="shared" si="9"/>
        <v>12</v>
      </c>
      <c r="J126" s="25">
        <f t="shared" si="9"/>
        <v>15</v>
      </c>
      <c r="K126" s="25">
        <f t="shared" si="9"/>
        <v>15</v>
      </c>
      <c r="L126" s="25">
        <f t="shared" si="9"/>
        <v>15</v>
      </c>
      <c r="M126" s="25">
        <f t="shared" si="9"/>
        <v>15</v>
      </c>
      <c r="N126" s="25">
        <f t="shared" si="9"/>
        <v>15</v>
      </c>
      <c r="O126" s="25">
        <f t="shared" si="9"/>
        <v>15</v>
      </c>
      <c r="P126" s="25">
        <f t="shared" si="9"/>
        <v>15</v>
      </c>
      <c r="Q126" s="25"/>
    </row>
    <row r="127" spans="1:17">
      <c r="A127" s="25">
        <v>3072</v>
      </c>
      <c r="B127" s="25">
        <f t="shared" ref="B127:P127" si="10">B95-B111</f>
        <v>0</v>
      </c>
      <c r="C127" s="25">
        <f t="shared" si="10"/>
        <v>0</v>
      </c>
      <c r="D127" s="25">
        <f t="shared" si="10"/>
        <v>0</v>
      </c>
      <c r="E127" s="25">
        <f t="shared" si="10"/>
        <v>0</v>
      </c>
      <c r="F127" s="25">
        <f t="shared" si="10"/>
        <v>3</v>
      </c>
      <c r="G127" s="25">
        <f t="shared" si="10"/>
        <v>8</v>
      </c>
      <c r="H127" s="25">
        <f t="shared" si="10"/>
        <v>12</v>
      </c>
      <c r="I127" s="25">
        <f t="shared" si="10"/>
        <v>12</v>
      </c>
      <c r="J127" s="25">
        <f t="shared" si="10"/>
        <v>15</v>
      </c>
      <c r="K127" s="25">
        <f t="shared" si="10"/>
        <v>15</v>
      </c>
      <c r="L127" s="25">
        <f t="shared" si="10"/>
        <v>15</v>
      </c>
      <c r="M127" s="25">
        <f t="shared" si="10"/>
        <v>15</v>
      </c>
      <c r="N127" s="25">
        <f t="shared" si="10"/>
        <v>15</v>
      </c>
      <c r="O127" s="25">
        <f t="shared" si="10"/>
        <v>15</v>
      </c>
      <c r="P127" s="25">
        <f t="shared" si="10"/>
        <v>15</v>
      </c>
      <c r="Q127" s="25"/>
    </row>
    <row r="128" spans="1:17">
      <c r="A128" s="25">
        <v>3584</v>
      </c>
      <c r="B128" s="25">
        <f t="shared" ref="B128:P128" si="11">B96-B112</f>
        <v>0</v>
      </c>
      <c r="C128" s="25">
        <f t="shared" si="11"/>
        <v>0</v>
      </c>
      <c r="D128" s="25">
        <f t="shared" si="11"/>
        <v>0</v>
      </c>
      <c r="E128" s="25">
        <f t="shared" si="11"/>
        <v>0</v>
      </c>
      <c r="F128" s="25">
        <f t="shared" si="11"/>
        <v>3</v>
      </c>
      <c r="G128" s="25">
        <f t="shared" si="11"/>
        <v>8</v>
      </c>
      <c r="H128" s="25">
        <f t="shared" si="11"/>
        <v>12</v>
      </c>
      <c r="I128" s="25">
        <f t="shared" si="11"/>
        <v>12</v>
      </c>
      <c r="J128" s="25">
        <f t="shared" si="11"/>
        <v>15</v>
      </c>
      <c r="K128" s="25">
        <f t="shared" si="11"/>
        <v>15</v>
      </c>
      <c r="L128" s="25">
        <f t="shared" si="11"/>
        <v>15</v>
      </c>
      <c r="M128" s="25">
        <f t="shared" si="11"/>
        <v>15</v>
      </c>
      <c r="N128" s="25">
        <f t="shared" si="11"/>
        <v>15</v>
      </c>
      <c r="O128" s="25">
        <f t="shared" si="11"/>
        <v>15</v>
      </c>
      <c r="P128" s="25">
        <f t="shared" si="11"/>
        <v>15</v>
      </c>
      <c r="Q128" s="25"/>
    </row>
    <row r="129" spans="1:17">
      <c r="A129" s="25">
        <v>4096</v>
      </c>
      <c r="B129" s="25">
        <f t="shared" ref="B129:P129" si="12">B97-B113</f>
        <v>0</v>
      </c>
      <c r="C129" s="25">
        <f t="shared" si="12"/>
        <v>0</v>
      </c>
      <c r="D129" s="25">
        <f t="shared" si="12"/>
        <v>0</v>
      </c>
      <c r="E129" s="25">
        <f t="shared" si="12"/>
        <v>0</v>
      </c>
      <c r="F129" s="25">
        <f t="shared" si="12"/>
        <v>3</v>
      </c>
      <c r="G129" s="25">
        <f t="shared" si="12"/>
        <v>8</v>
      </c>
      <c r="H129" s="25">
        <f t="shared" si="12"/>
        <v>12</v>
      </c>
      <c r="I129" s="25">
        <f t="shared" si="12"/>
        <v>12</v>
      </c>
      <c r="J129" s="25">
        <f t="shared" si="12"/>
        <v>15</v>
      </c>
      <c r="K129" s="25">
        <f t="shared" si="12"/>
        <v>15</v>
      </c>
      <c r="L129" s="25">
        <f t="shared" si="12"/>
        <v>15</v>
      </c>
      <c r="M129" s="25">
        <f t="shared" si="12"/>
        <v>15</v>
      </c>
      <c r="N129" s="25">
        <f t="shared" si="12"/>
        <v>15</v>
      </c>
      <c r="O129" s="25">
        <f t="shared" si="12"/>
        <v>15</v>
      </c>
      <c r="P129" s="25">
        <f t="shared" si="12"/>
        <v>15</v>
      </c>
      <c r="Q129" s="25"/>
    </row>
    <row r="130" spans="1:17">
      <c r="A130" s="25">
        <v>4608</v>
      </c>
      <c r="B130" s="25">
        <f t="shared" ref="B130:P130" si="13">B98-B114</f>
        <v>0</v>
      </c>
      <c r="C130" s="25">
        <f t="shared" si="13"/>
        <v>0</v>
      </c>
      <c r="D130" s="25">
        <f t="shared" si="13"/>
        <v>0</v>
      </c>
      <c r="E130" s="25">
        <f t="shared" si="13"/>
        <v>0</v>
      </c>
      <c r="F130" s="25">
        <f t="shared" si="13"/>
        <v>3</v>
      </c>
      <c r="G130" s="25">
        <f t="shared" si="13"/>
        <v>8</v>
      </c>
      <c r="H130" s="25">
        <f t="shared" si="13"/>
        <v>12</v>
      </c>
      <c r="I130" s="25">
        <f t="shared" si="13"/>
        <v>12</v>
      </c>
      <c r="J130" s="25">
        <f t="shared" si="13"/>
        <v>15</v>
      </c>
      <c r="K130" s="25">
        <f t="shared" si="13"/>
        <v>15</v>
      </c>
      <c r="L130" s="25">
        <f t="shared" si="13"/>
        <v>15</v>
      </c>
      <c r="M130" s="25">
        <f t="shared" si="13"/>
        <v>15</v>
      </c>
      <c r="N130" s="25">
        <f t="shared" si="13"/>
        <v>15</v>
      </c>
      <c r="O130" s="25">
        <f t="shared" si="13"/>
        <v>15</v>
      </c>
      <c r="P130" s="25">
        <f t="shared" si="13"/>
        <v>15</v>
      </c>
      <c r="Q130" s="25"/>
    </row>
    <row r="131" spans="1:17">
      <c r="A131" s="25">
        <v>5120</v>
      </c>
      <c r="B131" s="25">
        <f t="shared" ref="B131:P131" si="14">B99-B115</f>
        <v>3</v>
      </c>
      <c r="C131" s="25">
        <f t="shared" si="14"/>
        <v>3</v>
      </c>
      <c r="D131" s="25">
        <f t="shared" si="14"/>
        <v>3</v>
      </c>
      <c r="E131" s="25">
        <f t="shared" si="14"/>
        <v>3</v>
      </c>
      <c r="F131" s="25">
        <f t="shared" si="14"/>
        <v>3</v>
      </c>
      <c r="G131" s="25">
        <f t="shared" si="14"/>
        <v>8</v>
      </c>
      <c r="H131" s="25">
        <f t="shared" si="14"/>
        <v>12</v>
      </c>
      <c r="I131" s="25">
        <f t="shared" si="14"/>
        <v>12</v>
      </c>
      <c r="J131" s="25">
        <f t="shared" si="14"/>
        <v>15</v>
      </c>
      <c r="K131" s="25">
        <f t="shared" si="14"/>
        <v>15</v>
      </c>
      <c r="L131" s="25">
        <f t="shared" si="14"/>
        <v>15</v>
      </c>
      <c r="M131" s="25">
        <f t="shared" si="14"/>
        <v>15</v>
      </c>
      <c r="N131" s="25">
        <f t="shared" si="14"/>
        <v>15</v>
      </c>
      <c r="O131" s="25">
        <f t="shared" si="14"/>
        <v>15</v>
      </c>
      <c r="P131" s="25">
        <f t="shared" si="14"/>
        <v>15</v>
      </c>
      <c r="Q131" s="25"/>
    </row>
    <row r="132" spans="1:17">
      <c r="A132" s="25">
        <v>5632</v>
      </c>
      <c r="B132" s="25">
        <f t="shared" ref="B132:P132" si="15">B100-B116</f>
        <v>3</v>
      </c>
      <c r="C132" s="25">
        <f t="shared" si="15"/>
        <v>3</v>
      </c>
      <c r="D132" s="25">
        <f t="shared" si="15"/>
        <v>3</v>
      </c>
      <c r="E132" s="25">
        <f t="shared" si="15"/>
        <v>3</v>
      </c>
      <c r="F132" s="25">
        <f t="shared" si="15"/>
        <v>3</v>
      </c>
      <c r="G132" s="25">
        <f t="shared" si="15"/>
        <v>8</v>
      </c>
      <c r="H132" s="25">
        <f t="shared" si="15"/>
        <v>12</v>
      </c>
      <c r="I132" s="25">
        <f t="shared" si="15"/>
        <v>12</v>
      </c>
      <c r="J132" s="25">
        <f t="shared" si="15"/>
        <v>15</v>
      </c>
      <c r="K132" s="25">
        <f t="shared" si="15"/>
        <v>15</v>
      </c>
      <c r="L132" s="25">
        <f t="shared" si="15"/>
        <v>15</v>
      </c>
      <c r="M132" s="25">
        <f t="shared" si="15"/>
        <v>15</v>
      </c>
      <c r="N132" s="25">
        <f t="shared" si="15"/>
        <v>15</v>
      </c>
      <c r="O132" s="25">
        <f t="shared" si="15"/>
        <v>15</v>
      </c>
      <c r="P132" s="25">
        <f t="shared" si="15"/>
        <v>15</v>
      </c>
      <c r="Q132" s="25"/>
    </row>
    <row r="133" spans="1:17">
      <c r="A133" s="25">
        <v>6144</v>
      </c>
      <c r="B133" s="25">
        <f t="shared" ref="B133:P133" si="16">B101-B117</f>
        <v>3</v>
      </c>
      <c r="C133" s="25">
        <f t="shared" si="16"/>
        <v>3</v>
      </c>
      <c r="D133" s="25">
        <f t="shared" si="16"/>
        <v>3</v>
      </c>
      <c r="E133" s="25">
        <f t="shared" si="16"/>
        <v>3</v>
      </c>
      <c r="F133" s="25">
        <f t="shared" si="16"/>
        <v>3</v>
      </c>
      <c r="G133" s="25">
        <f t="shared" si="16"/>
        <v>8</v>
      </c>
      <c r="H133" s="25">
        <f t="shared" si="16"/>
        <v>12</v>
      </c>
      <c r="I133" s="25">
        <f t="shared" si="16"/>
        <v>12</v>
      </c>
      <c r="J133" s="25">
        <f t="shared" si="16"/>
        <v>15</v>
      </c>
      <c r="K133" s="25">
        <f t="shared" si="16"/>
        <v>15</v>
      </c>
      <c r="L133" s="25">
        <f t="shared" si="16"/>
        <v>15</v>
      </c>
      <c r="M133" s="25">
        <f t="shared" si="16"/>
        <v>15</v>
      </c>
      <c r="N133" s="25">
        <f t="shared" si="16"/>
        <v>15</v>
      </c>
      <c r="O133" s="25">
        <f t="shared" si="16"/>
        <v>15</v>
      </c>
      <c r="P133" s="25">
        <f t="shared" si="16"/>
        <v>15</v>
      </c>
      <c r="Q133" s="25"/>
    </row>
    <row r="134" spans="1:17">
      <c r="A134" s="25">
        <v>6656</v>
      </c>
      <c r="B134" s="25">
        <f t="shared" ref="B134:P134" si="17">B102-B118</f>
        <v>3</v>
      </c>
      <c r="C134" s="25">
        <f t="shared" si="17"/>
        <v>3</v>
      </c>
      <c r="D134" s="25">
        <f t="shared" si="17"/>
        <v>3</v>
      </c>
      <c r="E134" s="25">
        <f t="shared" si="17"/>
        <v>3</v>
      </c>
      <c r="F134" s="25">
        <f t="shared" si="17"/>
        <v>3</v>
      </c>
      <c r="G134" s="25">
        <f t="shared" si="17"/>
        <v>8</v>
      </c>
      <c r="H134" s="25">
        <f t="shared" si="17"/>
        <v>12</v>
      </c>
      <c r="I134" s="25">
        <f t="shared" si="17"/>
        <v>12</v>
      </c>
      <c r="J134" s="25">
        <f t="shared" si="17"/>
        <v>15</v>
      </c>
      <c r="K134" s="25">
        <f t="shared" si="17"/>
        <v>15</v>
      </c>
      <c r="L134" s="25">
        <f t="shared" si="17"/>
        <v>15</v>
      </c>
      <c r="M134" s="25">
        <f t="shared" si="17"/>
        <v>15</v>
      </c>
      <c r="N134" s="25">
        <f t="shared" si="17"/>
        <v>15</v>
      </c>
      <c r="O134" s="25">
        <f t="shared" si="17"/>
        <v>15</v>
      </c>
      <c r="P134" s="25">
        <f t="shared" si="17"/>
        <v>15</v>
      </c>
      <c r="Q134" s="25"/>
    </row>
    <row r="135" spans="1:17">
      <c r="A135" s="25">
        <v>7168</v>
      </c>
      <c r="B135" s="25">
        <f t="shared" ref="B135:P135" si="18">B103-B119</f>
        <v>3</v>
      </c>
      <c r="C135" s="25">
        <f t="shared" si="18"/>
        <v>3</v>
      </c>
      <c r="D135" s="25">
        <f t="shared" si="18"/>
        <v>3</v>
      </c>
      <c r="E135" s="25">
        <f t="shared" si="18"/>
        <v>3</v>
      </c>
      <c r="F135" s="25">
        <f t="shared" si="18"/>
        <v>3</v>
      </c>
      <c r="G135" s="25">
        <f t="shared" si="18"/>
        <v>8</v>
      </c>
      <c r="H135" s="25">
        <f t="shared" si="18"/>
        <v>12</v>
      </c>
      <c r="I135" s="25">
        <f t="shared" si="18"/>
        <v>12</v>
      </c>
      <c r="J135" s="25">
        <f t="shared" si="18"/>
        <v>15</v>
      </c>
      <c r="K135" s="25">
        <f t="shared" si="18"/>
        <v>15</v>
      </c>
      <c r="L135" s="25">
        <f t="shared" si="18"/>
        <v>15</v>
      </c>
      <c r="M135" s="25">
        <f t="shared" si="18"/>
        <v>15</v>
      </c>
      <c r="N135" s="25">
        <f t="shared" si="18"/>
        <v>15</v>
      </c>
      <c r="O135" s="25">
        <f t="shared" si="18"/>
        <v>15</v>
      </c>
      <c r="P135" s="25">
        <f t="shared" si="18"/>
        <v>15</v>
      </c>
      <c r="Q135" s="25"/>
    </row>
  </sheetData>
  <pageMargins left="0.7" right="0.7" top="0.75" bottom="0.75" header="0.3" footer="0.3"/>
  <pageSetup scale="78" orientation="landscape" horizontalDpi="4294967293" verticalDpi="4294967293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42"/>
  <sheetViews>
    <sheetView workbookViewId="0">
      <pane xSplit="1" topLeftCell="B1" activePane="topRight" state="frozen"/>
      <selection pane="topRight" activeCell="AN40" sqref="AN23:AN40"/>
    </sheetView>
  </sheetViews>
  <sheetFormatPr defaultRowHeight="15"/>
  <cols>
    <col min="3" max="3" width="9.140625" style="26"/>
    <col min="5" max="5" width="9.140625" style="26"/>
    <col min="7" max="7" width="9.140625" style="26"/>
    <col min="9" max="9" width="9.140625" style="26"/>
    <col min="11" max="11" width="9.140625" style="26"/>
    <col min="13" max="13" width="9.140625" style="26"/>
    <col min="15" max="15" width="9.140625" style="26"/>
    <col min="17" max="17" width="9.140625" style="26"/>
    <col min="19" max="19" width="9.140625" style="26"/>
    <col min="21" max="21" width="9.140625" style="26"/>
    <col min="23" max="23" width="9.140625" style="26"/>
    <col min="25" max="25" width="9.140625" style="26"/>
    <col min="27" max="27" width="9.140625" style="26"/>
    <col min="29" max="29" width="9.140625" style="26"/>
    <col min="31" max="31" width="9.140625" style="26"/>
    <col min="33" max="33" width="9.140625" style="26"/>
    <col min="35" max="35" width="9.140625" style="26"/>
    <col min="37" max="37" width="9.140625" style="26"/>
  </cols>
  <sheetData>
    <row r="1" spans="1:42">
      <c r="B1" t="s">
        <v>86</v>
      </c>
      <c r="C1" s="26" t="s">
        <v>87</v>
      </c>
      <c r="D1" t="s">
        <v>86</v>
      </c>
      <c r="E1" s="26" t="s">
        <v>87</v>
      </c>
      <c r="F1" t="s">
        <v>86</v>
      </c>
      <c r="G1" s="26" t="s">
        <v>87</v>
      </c>
      <c r="H1" t="s">
        <v>86</v>
      </c>
      <c r="I1" s="26" t="s">
        <v>87</v>
      </c>
      <c r="J1" t="s">
        <v>86</v>
      </c>
      <c r="K1" s="26" t="s">
        <v>87</v>
      </c>
      <c r="L1" t="s">
        <v>86</v>
      </c>
      <c r="M1" s="26" t="s">
        <v>87</v>
      </c>
      <c r="N1" t="s">
        <v>86</v>
      </c>
      <c r="O1" s="26" t="s">
        <v>87</v>
      </c>
      <c r="P1" t="s">
        <v>86</v>
      </c>
      <c r="Q1" s="26" t="s">
        <v>87</v>
      </c>
      <c r="R1" t="s">
        <v>86</v>
      </c>
      <c r="S1" s="26" t="s">
        <v>87</v>
      </c>
      <c r="T1" t="s">
        <v>86</v>
      </c>
      <c r="U1" s="26" t="s">
        <v>87</v>
      </c>
      <c r="V1" t="s">
        <v>86</v>
      </c>
      <c r="W1" s="26" t="s">
        <v>87</v>
      </c>
      <c r="X1" t="s">
        <v>86</v>
      </c>
      <c r="Y1" s="26" t="s">
        <v>87</v>
      </c>
      <c r="Z1" t="s">
        <v>86</v>
      </c>
      <c r="AA1" s="26" t="s">
        <v>87</v>
      </c>
      <c r="AB1" t="s">
        <v>86</v>
      </c>
      <c r="AC1" s="26" t="s">
        <v>87</v>
      </c>
      <c r="AD1" t="s">
        <v>86</v>
      </c>
      <c r="AE1" s="26" t="s">
        <v>87</v>
      </c>
      <c r="AF1" t="s">
        <v>86</v>
      </c>
      <c r="AG1" s="26" t="s">
        <v>87</v>
      </c>
      <c r="AH1" t="s">
        <v>86</v>
      </c>
      <c r="AI1" s="26" t="s">
        <v>87</v>
      </c>
      <c r="AJ1" t="s">
        <v>86</v>
      </c>
      <c r="AK1" s="26" t="s">
        <v>87</v>
      </c>
      <c r="AL1" t="s">
        <v>86</v>
      </c>
      <c r="AM1" t="s">
        <v>87</v>
      </c>
      <c r="AN1" t="s">
        <v>86</v>
      </c>
      <c r="AO1" t="s">
        <v>87</v>
      </c>
    </row>
    <row r="2" spans="1:42">
      <c r="A2" s="7"/>
      <c r="B2" s="7">
        <v>0.125</v>
      </c>
      <c r="C2" s="26">
        <v>0.125</v>
      </c>
      <c r="D2" s="7">
        <v>0.25</v>
      </c>
      <c r="E2" s="26">
        <v>0.25</v>
      </c>
      <c r="F2" s="7">
        <v>0.375</v>
      </c>
      <c r="G2" s="26">
        <v>0.375</v>
      </c>
      <c r="H2" s="7">
        <v>0.5</v>
      </c>
      <c r="I2" s="26">
        <v>0.5</v>
      </c>
      <c r="J2" s="7">
        <v>0.625</v>
      </c>
      <c r="K2" s="26">
        <v>0.625</v>
      </c>
      <c r="L2">
        <v>0.75</v>
      </c>
      <c r="M2" s="26">
        <v>0.75</v>
      </c>
      <c r="N2">
        <v>0.875</v>
      </c>
      <c r="O2" s="26">
        <v>0.875</v>
      </c>
      <c r="P2">
        <v>1</v>
      </c>
      <c r="Q2" s="26">
        <v>1</v>
      </c>
      <c r="R2">
        <v>1.125</v>
      </c>
      <c r="S2" s="26">
        <v>1.125</v>
      </c>
      <c r="T2">
        <v>1.25</v>
      </c>
      <c r="U2" s="26">
        <v>1.25</v>
      </c>
      <c r="V2">
        <v>1.375</v>
      </c>
      <c r="W2" s="26">
        <v>1.375</v>
      </c>
      <c r="X2">
        <v>1.5</v>
      </c>
      <c r="Y2" s="26">
        <v>1.5</v>
      </c>
      <c r="Z2">
        <v>1.625</v>
      </c>
      <c r="AA2" s="26">
        <v>1.625</v>
      </c>
      <c r="AB2">
        <v>1.75</v>
      </c>
      <c r="AC2" s="26">
        <v>1.75</v>
      </c>
      <c r="AD2">
        <v>1.875</v>
      </c>
      <c r="AE2" s="26">
        <v>1.875</v>
      </c>
      <c r="AF2">
        <v>2</v>
      </c>
      <c r="AG2" s="26">
        <v>2</v>
      </c>
      <c r="AH2">
        <v>2.125</v>
      </c>
      <c r="AI2" s="26">
        <v>2.125</v>
      </c>
      <c r="AJ2">
        <v>2.25</v>
      </c>
      <c r="AK2" s="26">
        <v>2.25</v>
      </c>
      <c r="AL2">
        <v>2.375</v>
      </c>
      <c r="AM2">
        <v>2.375</v>
      </c>
      <c r="AN2">
        <v>2.5</v>
      </c>
      <c r="AO2">
        <v>2.5</v>
      </c>
      <c r="AP2" t="s">
        <v>11</v>
      </c>
    </row>
    <row r="3" spans="1:42">
      <c r="A3" s="7">
        <v>750</v>
      </c>
      <c r="B3" s="7">
        <v>13</v>
      </c>
      <c r="C3" s="26">
        <v>16</v>
      </c>
      <c r="D3" s="7">
        <v>14</v>
      </c>
      <c r="E3" s="26">
        <v>16</v>
      </c>
      <c r="F3" s="7">
        <v>8</v>
      </c>
      <c r="G3" s="26">
        <v>8</v>
      </c>
      <c r="H3" s="7">
        <v>3</v>
      </c>
      <c r="I3" s="26">
        <v>3.5</v>
      </c>
      <c r="J3" s="7">
        <v>-6</v>
      </c>
      <c r="K3" s="26">
        <v>3</v>
      </c>
      <c r="L3">
        <v>-11</v>
      </c>
      <c r="M3" s="26">
        <v>-6</v>
      </c>
      <c r="N3">
        <v>-10.5</v>
      </c>
      <c r="O3" s="26">
        <v>-11</v>
      </c>
      <c r="P3">
        <v>-11</v>
      </c>
      <c r="Q3" s="26">
        <v>-11</v>
      </c>
      <c r="R3">
        <v>-11</v>
      </c>
      <c r="S3" s="26">
        <v>-11</v>
      </c>
      <c r="T3">
        <v>-13</v>
      </c>
      <c r="U3" s="26">
        <v>-11</v>
      </c>
      <c r="V3">
        <v>-14</v>
      </c>
      <c r="W3" s="26">
        <v>-11</v>
      </c>
      <c r="X3">
        <v>-15.5</v>
      </c>
      <c r="Y3" s="26">
        <v>-11</v>
      </c>
      <c r="Z3">
        <v>-17</v>
      </c>
      <c r="AA3" s="26">
        <v>-11</v>
      </c>
      <c r="AB3">
        <v>-18.5</v>
      </c>
      <c r="AC3" s="26">
        <v>-11</v>
      </c>
      <c r="AD3">
        <v>-20</v>
      </c>
      <c r="AE3" s="26">
        <v>-11</v>
      </c>
      <c r="AF3">
        <v>-20.5</v>
      </c>
      <c r="AG3" s="26">
        <v>-11</v>
      </c>
      <c r="AH3">
        <v>-22</v>
      </c>
      <c r="AI3" s="26">
        <v>-11</v>
      </c>
      <c r="AJ3">
        <v>-24</v>
      </c>
      <c r="AK3" s="26">
        <v>-11</v>
      </c>
      <c r="AL3">
        <v>-25</v>
      </c>
      <c r="AM3">
        <v>-11</v>
      </c>
      <c r="AN3">
        <v>-26</v>
      </c>
      <c r="AO3">
        <v>-11</v>
      </c>
    </row>
    <row r="4" spans="1:42">
      <c r="A4" s="7">
        <v>1000</v>
      </c>
      <c r="B4" s="7">
        <v>17</v>
      </c>
      <c r="C4" s="26">
        <v>18.5</v>
      </c>
      <c r="D4" s="7">
        <v>17</v>
      </c>
      <c r="E4" s="26">
        <v>18.5</v>
      </c>
      <c r="F4" s="7">
        <v>12</v>
      </c>
      <c r="G4" s="26">
        <v>12</v>
      </c>
      <c r="H4" s="7">
        <v>5</v>
      </c>
      <c r="I4" s="26">
        <v>5.5</v>
      </c>
      <c r="J4" s="7">
        <v>-3</v>
      </c>
      <c r="K4" s="26">
        <v>5</v>
      </c>
      <c r="L4">
        <v>-11</v>
      </c>
      <c r="M4" s="26">
        <v>-3</v>
      </c>
      <c r="N4">
        <v>-10</v>
      </c>
      <c r="O4" s="26">
        <v>-11</v>
      </c>
      <c r="P4">
        <v>-11</v>
      </c>
      <c r="Q4" s="26">
        <v>-11</v>
      </c>
      <c r="R4">
        <v>-11</v>
      </c>
      <c r="S4" s="26">
        <v>-11</v>
      </c>
      <c r="T4">
        <v>-13</v>
      </c>
      <c r="U4" s="26">
        <v>-11</v>
      </c>
      <c r="V4">
        <v>-14</v>
      </c>
      <c r="W4" s="26">
        <v>-11</v>
      </c>
      <c r="X4">
        <v>-15.5</v>
      </c>
      <c r="Y4" s="26">
        <v>-11</v>
      </c>
      <c r="Z4">
        <v>-17</v>
      </c>
      <c r="AA4" s="26">
        <v>-11</v>
      </c>
      <c r="AB4">
        <v>-18.5</v>
      </c>
      <c r="AC4" s="26">
        <v>-11</v>
      </c>
      <c r="AD4">
        <v>-20</v>
      </c>
      <c r="AE4" s="26">
        <v>-11</v>
      </c>
      <c r="AF4">
        <v>-20.5</v>
      </c>
      <c r="AG4" s="26">
        <v>-11</v>
      </c>
      <c r="AH4">
        <v>-22</v>
      </c>
      <c r="AI4" s="26">
        <v>-11</v>
      </c>
      <c r="AJ4">
        <v>-24</v>
      </c>
      <c r="AK4" s="26">
        <v>-11</v>
      </c>
      <c r="AL4">
        <v>-25</v>
      </c>
      <c r="AM4">
        <v>-11</v>
      </c>
      <c r="AN4">
        <v>-26</v>
      </c>
      <c r="AO4">
        <v>-11</v>
      </c>
    </row>
    <row r="5" spans="1:42">
      <c r="A5" s="7">
        <v>1500</v>
      </c>
      <c r="B5" s="7">
        <v>19</v>
      </c>
      <c r="C5" s="26">
        <v>30</v>
      </c>
      <c r="D5" s="7">
        <v>26</v>
      </c>
      <c r="E5" s="26">
        <v>27</v>
      </c>
      <c r="F5" s="7">
        <v>17.5</v>
      </c>
      <c r="G5" s="26">
        <v>17.5</v>
      </c>
      <c r="H5" s="7">
        <v>10</v>
      </c>
      <c r="I5" s="26">
        <v>10.5</v>
      </c>
      <c r="J5" s="7">
        <v>5.5</v>
      </c>
      <c r="K5" s="26">
        <v>10</v>
      </c>
      <c r="L5">
        <v>1</v>
      </c>
      <c r="M5" s="26">
        <v>5.5</v>
      </c>
      <c r="N5">
        <v>0</v>
      </c>
      <c r="O5" s="26">
        <v>1</v>
      </c>
      <c r="P5">
        <v>0</v>
      </c>
      <c r="Q5" s="26">
        <v>2</v>
      </c>
      <c r="R5">
        <v>0</v>
      </c>
      <c r="S5" s="26">
        <v>0</v>
      </c>
      <c r="T5">
        <v>0</v>
      </c>
      <c r="U5" s="26">
        <v>3.5</v>
      </c>
      <c r="V5">
        <v>0</v>
      </c>
      <c r="W5" s="26">
        <v>4</v>
      </c>
      <c r="X5">
        <v>0</v>
      </c>
      <c r="Y5" s="26">
        <v>5.5</v>
      </c>
      <c r="Z5">
        <v>0</v>
      </c>
      <c r="AA5" s="26">
        <v>6</v>
      </c>
      <c r="AB5">
        <v>-7.5</v>
      </c>
      <c r="AC5" s="26">
        <v>0</v>
      </c>
      <c r="AD5">
        <v>-8.5</v>
      </c>
      <c r="AE5" s="26">
        <v>0</v>
      </c>
      <c r="AF5">
        <v>-9</v>
      </c>
      <c r="AG5" s="26">
        <v>0</v>
      </c>
      <c r="AH5">
        <v>-9.5</v>
      </c>
      <c r="AI5" s="26">
        <v>0</v>
      </c>
      <c r="AJ5">
        <v>-10</v>
      </c>
      <c r="AK5" s="26">
        <v>0</v>
      </c>
      <c r="AL5">
        <v>-11</v>
      </c>
      <c r="AM5">
        <v>0</v>
      </c>
      <c r="AN5">
        <v>-12</v>
      </c>
      <c r="AO5">
        <v>0</v>
      </c>
    </row>
    <row r="6" spans="1:42">
      <c r="A6" s="7">
        <v>2000</v>
      </c>
      <c r="B6" s="7">
        <v>23</v>
      </c>
      <c r="C6" s="26">
        <v>33</v>
      </c>
      <c r="D6" s="7">
        <v>31</v>
      </c>
      <c r="E6" s="26">
        <v>33</v>
      </c>
      <c r="F6" s="7">
        <v>22.5</v>
      </c>
      <c r="G6" s="26">
        <v>22.5</v>
      </c>
      <c r="H6" s="7">
        <v>18</v>
      </c>
      <c r="I6" s="26">
        <v>18.5</v>
      </c>
      <c r="J6" s="7">
        <v>9.5</v>
      </c>
      <c r="K6" s="26">
        <v>18</v>
      </c>
      <c r="L6">
        <v>4.5</v>
      </c>
      <c r="M6" s="26">
        <v>9.5</v>
      </c>
      <c r="N6">
        <v>5</v>
      </c>
      <c r="O6" s="26">
        <v>5</v>
      </c>
      <c r="P6">
        <v>4</v>
      </c>
      <c r="Q6" s="26">
        <v>6</v>
      </c>
      <c r="R6">
        <v>4</v>
      </c>
      <c r="S6" s="26">
        <v>5</v>
      </c>
      <c r="T6">
        <v>4</v>
      </c>
      <c r="U6" s="26">
        <v>7.5</v>
      </c>
      <c r="V6">
        <v>4</v>
      </c>
      <c r="W6" s="26">
        <v>8</v>
      </c>
      <c r="X6">
        <v>4</v>
      </c>
      <c r="Y6" s="26">
        <v>9</v>
      </c>
      <c r="Z6">
        <v>4</v>
      </c>
      <c r="AA6" s="26">
        <v>9</v>
      </c>
      <c r="AB6">
        <v>4</v>
      </c>
      <c r="AC6" s="26">
        <v>5</v>
      </c>
      <c r="AD6">
        <v>3.5</v>
      </c>
      <c r="AE6" s="26">
        <v>5</v>
      </c>
      <c r="AF6">
        <v>2</v>
      </c>
      <c r="AG6" s="26">
        <v>5</v>
      </c>
      <c r="AH6">
        <v>2</v>
      </c>
      <c r="AI6" s="26">
        <v>5</v>
      </c>
      <c r="AJ6">
        <v>2</v>
      </c>
      <c r="AK6" s="26">
        <v>5</v>
      </c>
      <c r="AL6">
        <v>2</v>
      </c>
      <c r="AM6">
        <v>5</v>
      </c>
      <c r="AN6">
        <v>2</v>
      </c>
      <c r="AO6">
        <v>5</v>
      </c>
    </row>
    <row r="7" spans="1:42">
      <c r="A7" s="7">
        <v>2500</v>
      </c>
      <c r="B7" s="7">
        <v>30</v>
      </c>
      <c r="C7" s="26">
        <v>38.5</v>
      </c>
      <c r="D7" s="7">
        <v>36</v>
      </c>
      <c r="E7" s="26">
        <v>38.5</v>
      </c>
      <c r="F7" s="7">
        <v>27</v>
      </c>
      <c r="G7" s="26">
        <v>27</v>
      </c>
      <c r="H7" s="7">
        <v>23</v>
      </c>
      <c r="I7" s="26">
        <v>23</v>
      </c>
      <c r="J7" s="7">
        <v>17</v>
      </c>
      <c r="K7" s="26">
        <v>22.5</v>
      </c>
      <c r="L7">
        <v>10</v>
      </c>
      <c r="M7" s="26">
        <v>17</v>
      </c>
      <c r="N7">
        <v>8</v>
      </c>
      <c r="O7" s="26">
        <v>12</v>
      </c>
      <c r="P7">
        <v>5</v>
      </c>
      <c r="Q7" s="26">
        <v>10</v>
      </c>
      <c r="R7">
        <v>5</v>
      </c>
      <c r="S7" s="26">
        <v>6.5</v>
      </c>
      <c r="T7">
        <v>5</v>
      </c>
      <c r="U7" s="26">
        <v>8</v>
      </c>
      <c r="V7">
        <v>5</v>
      </c>
      <c r="W7" s="26">
        <v>8</v>
      </c>
      <c r="X7">
        <v>4</v>
      </c>
      <c r="Y7" s="26">
        <v>8.5</v>
      </c>
      <c r="Z7">
        <v>4</v>
      </c>
      <c r="AA7" s="26">
        <v>8.5</v>
      </c>
      <c r="AB7">
        <v>3</v>
      </c>
      <c r="AC7" s="26">
        <v>10</v>
      </c>
      <c r="AD7">
        <v>3</v>
      </c>
      <c r="AE7" s="26">
        <v>9.5</v>
      </c>
      <c r="AF7">
        <v>3</v>
      </c>
      <c r="AG7" s="26">
        <v>9.5</v>
      </c>
      <c r="AH7">
        <v>2</v>
      </c>
      <c r="AI7" s="26">
        <v>10</v>
      </c>
      <c r="AJ7">
        <v>2</v>
      </c>
      <c r="AK7" s="26">
        <v>7.5</v>
      </c>
      <c r="AL7">
        <v>2</v>
      </c>
      <c r="AM7">
        <v>7.75</v>
      </c>
      <c r="AN7">
        <v>2</v>
      </c>
      <c r="AO7">
        <v>8</v>
      </c>
    </row>
    <row r="8" spans="1:42">
      <c r="A8" s="7">
        <v>3000</v>
      </c>
      <c r="B8" s="7">
        <v>34</v>
      </c>
      <c r="C8" s="26">
        <v>44</v>
      </c>
      <c r="D8" s="7">
        <v>42</v>
      </c>
      <c r="E8" s="26">
        <v>44</v>
      </c>
      <c r="F8" s="7">
        <v>34</v>
      </c>
      <c r="G8" s="26">
        <v>34</v>
      </c>
      <c r="H8" s="7">
        <v>26</v>
      </c>
      <c r="I8" s="26">
        <v>26.5</v>
      </c>
      <c r="J8" s="7">
        <v>21</v>
      </c>
      <c r="K8" s="26">
        <v>26</v>
      </c>
      <c r="L8">
        <v>11</v>
      </c>
      <c r="M8" s="26">
        <v>21</v>
      </c>
      <c r="N8">
        <v>8</v>
      </c>
      <c r="O8" s="26">
        <v>13</v>
      </c>
      <c r="P8">
        <v>8</v>
      </c>
      <c r="Q8" s="26">
        <v>11</v>
      </c>
      <c r="R8">
        <v>7</v>
      </c>
      <c r="S8" s="26">
        <v>8</v>
      </c>
      <c r="T8">
        <v>6</v>
      </c>
      <c r="U8" s="26">
        <v>8.5</v>
      </c>
      <c r="V8">
        <v>6</v>
      </c>
      <c r="W8" s="26">
        <v>9</v>
      </c>
      <c r="X8">
        <v>5.5</v>
      </c>
      <c r="Y8" s="26">
        <v>9</v>
      </c>
      <c r="Z8">
        <v>5</v>
      </c>
      <c r="AA8" s="26">
        <v>9</v>
      </c>
      <c r="AB8">
        <v>4</v>
      </c>
      <c r="AC8" s="26">
        <v>10</v>
      </c>
      <c r="AD8">
        <v>3.5</v>
      </c>
      <c r="AE8" s="26">
        <v>10</v>
      </c>
      <c r="AF8">
        <v>3</v>
      </c>
      <c r="AG8" s="26">
        <v>10</v>
      </c>
      <c r="AH8">
        <v>2</v>
      </c>
      <c r="AI8" s="26">
        <v>10</v>
      </c>
      <c r="AJ8">
        <v>2</v>
      </c>
      <c r="AK8" s="26">
        <v>11</v>
      </c>
      <c r="AL8">
        <v>2</v>
      </c>
      <c r="AM8">
        <v>12</v>
      </c>
      <c r="AN8">
        <v>2</v>
      </c>
      <c r="AO8">
        <v>13</v>
      </c>
    </row>
    <row r="9" spans="1:42">
      <c r="A9" s="7">
        <v>3500</v>
      </c>
      <c r="B9" s="7">
        <v>36</v>
      </c>
      <c r="C9" s="26">
        <v>44</v>
      </c>
      <c r="D9" s="7">
        <v>42</v>
      </c>
      <c r="E9" s="26">
        <v>44</v>
      </c>
      <c r="F9" s="7">
        <v>34.5</v>
      </c>
      <c r="G9" s="26">
        <v>34.5</v>
      </c>
      <c r="H9" s="7">
        <v>27</v>
      </c>
      <c r="I9" s="26">
        <v>27</v>
      </c>
      <c r="J9" s="7">
        <v>21.5</v>
      </c>
      <c r="K9" s="26">
        <v>26.5</v>
      </c>
      <c r="L9">
        <v>14</v>
      </c>
      <c r="M9" s="26">
        <v>21.5</v>
      </c>
      <c r="N9">
        <v>12</v>
      </c>
      <c r="O9" s="26">
        <v>16</v>
      </c>
      <c r="P9">
        <v>8.5</v>
      </c>
      <c r="Q9" s="26">
        <v>13.5</v>
      </c>
      <c r="R9">
        <v>8.5</v>
      </c>
      <c r="S9" s="26">
        <v>12</v>
      </c>
      <c r="T9">
        <v>8</v>
      </c>
      <c r="U9" s="26">
        <v>12</v>
      </c>
      <c r="V9">
        <v>7</v>
      </c>
      <c r="W9" s="26">
        <v>10.5</v>
      </c>
      <c r="X9">
        <v>6.5</v>
      </c>
      <c r="Y9" s="26">
        <v>10.5</v>
      </c>
      <c r="Z9">
        <v>6</v>
      </c>
      <c r="AA9" s="26">
        <v>10</v>
      </c>
      <c r="AB9">
        <v>6</v>
      </c>
      <c r="AC9" s="26">
        <v>11</v>
      </c>
      <c r="AD9">
        <v>5</v>
      </c>
      <c r="AE9" s="26">
        <v>10</v>
      </c>
      <c r="AF9">
        <v>4</v>
      </c>
      <c r="AG9" s="26">
        <v>10</v>
      </c>
      <c r="AH9">
        <v>3</v>
      </c>
      <c r="AI9" s="26">
        <v>10</v>
      </c>
      <c r="AJ9">
        <v>3</v>
      </c>
      <c r="AK9" s="26">
        <v>9</v>
      </c>
      <c r="AL9">
        <v>3</v>
      </c>
      <c r="AM9">
        <v>9</v>
      </c>
      <c r="AN9">
        <v>3</v>
      </c>
      <c r="AO9">
        <v>9</v>
      </c>
    </row>
    <row r="10" spans="1:42">
      <c r="A10" s="7">
        <v>4000</v>
      </c>
      <c r="B10" s="7">
        <v>38</v>
      </c>
      <c r="C10" s="26">
        <v>43.5</v>
      </c>
      <c r="D10" s="7">
        <v>41.5</v>
      </c>
      <c r="E10" s="26">
        <v>43.5</v>
      </c>
      <c r="F10" s="7">
        <v>36.5</v>
      </c>
      <c r="G10" s="26">
        <v>36.5</v>
      </c>
      <c r="H10" s="7">
        <v>27</v>
      </c>
      <c r="I10" s="26">
        <v>27</v>
      </c>
      <c r="J10" s="7">
        <v>21</v>
      </c>
      <c r="K10" s="26">
        <v>26.5</v>
      </c>
      <c r="L10">
        <v>14</v>
      </c>
      <c r="M10" s="26">
        <v>21</v>
      </c>
      <c r="N10">
        <v>12</v>
      </c>
      <c r="O10" s="26">
        <v>14</v>
      </c>
      <c r="P10">
        <v>9.5</v>
      </c>
      <c r="Q10" s="26">
        <v>15</v>
      </c>
      <c r="R10">
        <v>9.5</v>
      </c>
      <c r="S10" s="26">
        <v>14</v>
      </c>
      <c r="T10">
        <v>9.5</v>
      </c>
      <c r="U10" s="26">
        <v>15.5</v>
      </c>
      <c r="V10">
        <v>9</v>
      </c>
      <c r="W10" s="26">
        <v>12</v>
      </c>
      <c r="X10">
        <v>8</v>
      </c>
      <c r="Y10" s="26">
        <v>10</v>
      </c>
      <c r="Z10">
        <v>7</v>
      </c>
      <c r="AA10" s="26">
        <v>9.5</v>
      </c>
      <c r="AB10">
        <v>6</v>
      </c>
      <c r="AC10" s="26">
        <v>10.5</v>
      </c>
      <c r="AD10">
        <v>5.5</v>
      </c>
      <c r="AE10" s="26">
        <v>10</v>
      </c>
      <c r="AF10">
        <v>5</v>
      </c>
      <c r="AG10" s="26">
        <v>10</v>
      </c>
      <c r="AH10">
        <v>4</v>
      </c>
      <c r="AI10" s="26">
        <v>10</v>
      </c>
      <c r="AJ10">
        <v>3</v>
      </c>
      <c r="AK10" s="26">
        <v>8</v>
      </c>
      <c r="AL10">
        <v>2</v>
      </c>
      <c r="AM10">
        <v>7.5</v>
      </c>
      <c r="AN10">
        <v>2</v>
      </c>
      <c r="AO10">
        <v>7</v>
      </c>
    </row>
    <row r="11" spans="1:42">
      <c r="A11" s="7">
        <v>4500</v>
      </c>
      <c r="B11" s="7">
        <v>39</v>
      </c>
      <c r="C11" s="26">
        <v>41.5</v>
      </c>
      <c r="D11" s="7">
        <v>40.5</v>
      </c>
      <c r="E11" s="26">
        <v>41.5</v>
      </c>
      <c r="F11" s="7">
        <v>38</v>
      </c>
      <c r="G11" s="26">
        <v>38</v>
      </c>
      <c r="H11" s="7">
        <v>30</v>
      </c>
      <c r="I11" s="26">
        <v>30</v>
      </c>
      <c r="J11" s="7">
        <v>25.5</v>
      </c>
      <c r="K11" s="26">
        <v>29.5</v>
      </c>
      <c r="L11">
        <v>21</v>
      </c>
      <c r="M11" s="26">
        <v>25.5</v>
      </c>
      <c r="N11">
        <v>14.5</v>
      </c>
      <c r="O11" s="26">
        <v>22</v>
      </c>
      <c r="P11">
        <v>10</v>
      </c>
      <c r="Q11" s="26">
        <v>19</v>
      </c>
      <c r="R11">
        <v>10</v>
      </c>
      <c r="S11" s="26">
        <v>18</v>
      </c>
      <c r="T11">
        <v>10</v>
      </c>
      <c r="U11" s="26">
        <v>18</v>
      </c>
      <c r="V11">
        <v>10</v>
      </c>
      <c r="W11" s="26">
        <v>14.5</v>
      </c>
      <c r="X11">
        <v>10</v>
      </c>
      <c r="Y11" s="26">
        <v>11.5</v>
      </c>
      <c r="Z11">
        <v>9</v>
      </c>
      <c r="AA11" s="26">
        <v>10</v>
      </c>
      <c r="AB11">
        <v>7</v>
      </c>
      <c r="AC11" s="26">
        <v>10.5</v>
      </c>
      <c r="AD11">
        <v>6.5</v>
      </c>
      <c r="AE11" s="26">
        <v>10</v>
      </c>
      <c r="AF11">
        <v>6</v>
      </c>
      <c r="AG11" s="26">
        <v>11</v>
      </c>
      <c r="AH11">
        <v>5</v>
      </c>
      <c r="AI11" s="26">
        <v>10</v>
      </c>
      <c r="AJ11">
        <v>2</v>
      </c>
      <c r="AK11" s="26">
        <v>8</v>
      </c>
      <c r="AL11">
        <v>2</v>
      </c>
      <c r="AM11">
        <v>8</v>
      </c>
      <c r="AN11">
        <v>2</v>
      </c>
      <c r="AO11">
        <v>8</v>
      </c>
    </row>
    <row r="12" spans="1:42">
      <c r="A12" s="7">
        <v>5000</v>
      </c>
      <c r="B12" s="7">
        <v>39</v>
      </c>
      <c r="C12" s="26">
        <v>39</v>
      </c>
      <c r="D12" s="7">
        <v>39.5</v>
      </c>
      <c r="E12" s="26">
        <v>39</v>
      </c>
      <c r="F12" s="7">
        <v>41</v>
      </c>
      <c r="G12" s="26">
        <v>41</v>
      </c>
      <c r="H12" s="7">
        <v>32</v>
      </c>
      <c r="I12" s="26">
        <v>32.5</v>
      </c>
      <c r="J12" s="7">
        <v>27.5</v>
      </c>
      <c r="K12" s="26">
        <v>32</v>
      </c>
      <c r="L12">
        <v>24</v>
      </c>
      <c r="M12" s="26">
        <v>27.5</v>
      </c>
      <c r="N12">
        <v>16</v>
      </c>
      <c r="O12" s="26">
        <v>27</v>
      </c>
      <c r="P12">
        <v>10.5</v>
      </c>
      <c r="Q12" s="26">
        <v>23</v>
      </c>
      <c r="R12">
        <v>10.5</v>
      </c>
      <c r="S12" s="26">
        <v>22</v>
      </c>
      <c r="T12">
        <v>10.5</v>
      </c>
      <c r="U12" s="26">
        <v>22</v>
      </c>
      <c r="V12">
        <v>10.5</v>
      </c>
      <c r="W12" s="26">
        <v>17.5</v>
      </c>
      <c r="X12">
        <v>10</v>
      </c>
      <c r="Y12" s="26">
        <v>14</v>
      </c>
      <c r="Z12">
        <v>9</v>
      </c>
      <c r="AA12" s="26">
        <v>12</v>
      </c>
      <c r="AB12">
        <v>8</v>
      </c>
      <c r="AC12" s="26">
        <v>11.5</v>
      </c>
      <c r="AD12">
        <v>7</v>
      </c>
      <c r="AE12" s="26">
        <v>11</v>
      </c>
      <c r="AF12">
        <v>6</v>
      </c>
      <c r="AG12" s="26">
        <v>11.5</v>
      </c>
      <c r="AH12">
        <v>5</v>
      </c>
      <c r="AI12" s="26">
        <v>10</v>
      </c>
      <c r="AJ12">
        <v>5</v>
      </c>
      <c r="AK12" s="26">
        <v>8</v>
      </c>
      <c r="AL12">
        <v>5</v>
      </c>
      <c r="AM12">
        <v>8</v>
      </c>
      <c r="AN12">
        <v>5</v>
      </c>
      <c r="AO12">
        <v>8</v>
      </c>
    </row>
    <row r="13" spans="1:42">
      <c r="A13" s="7">
        <v>5500</v>
      </c>
      <c r="B13" s="7">
        <v>38</v>
      </c>
      <c r="C13" s="26">
        <v>38</v>
      </c>
      <c r="D13" s="7">
        <v>37.5</v>
      </c>
      <c r="E13" s="26">
        <v>38</v>
      </c>
      <c r="F13" s="7">
        <v>37</v>
      </c>
      <c r="G13" s="26">
        <v>37</v>
      </c>
      <c r="H13" s="7">
        <v>34</v>
      </c>
      <c r="I13" s="26">
        <v>34.5</v>
      </c>
      <c r="J13" s="7">
        <v>31.5</v>
      </c>
      <c r="K13" s="26">
        <v>34</v>
      </c>
      <c r="L13">
        <v>27</v>
      </c>
      <c r="M13" s="26">
        <v>31.5</v>
      </c>
      <c r="N13">
        <v>17</v>
      </c>
      <c r="O13" s="26">
        <v>28.5</v>
      </c>
      <c r="P13">
        <v>11</v>
      </c>
      <c r="Q13" s="26">
        <v>25</v>
      </c>
      <c r="R13">
        <v>11</v>
      </c>
      <c r="S13" s="26">
        <v>25</v>
      </c>
      <c r="T13">
        <v>11</v>
      </c>
      <c r="U13" s="26">
        <v>25</v>
      </c>
      <c r="V13">
        <v>11</v>
      </c>
      <c r="W13" s="26">
        <v>18.5</v>
      </c>
      <c r="X13">
        <v>10</v>
      </c>
      <c r="Y13" s="26">
        <v>15</v>
      </c>
      <c r="Z13">
        <v>9</v>
      </c>
      <c r="AA13" s="26">
        <v>12.5</v>
      </c>
      <c r="AB13">
        <v>8</v>
      </c>
      <c r="AC13" s="26">
        <v>12</v>
      </c>
      <c r="AD13">
        <v>7</v>
      </c>
      <c r="AE13" s="26">
        <v>11.5</v>
      </c>
      <c r="AF13">
        <v>6</v>
      </c>
      <c r="AG13" s="26">
        <v>11.5</v>
      </c>
      <c r="AH13">
        <v>5</v>
      </c>
      <c r="AI13" s="26">
        <v>10</v>
      </c>
      <c r="AJ13">
        <v>5</v>
      </c>
      <c r="AK13" s="26">
        <v>8</v>
      </c>
      <c r="AL13">
        <v>5</v>
      </c>
      <c r="AM13">
        <v>8</v>
      </c>
      <c r="AN13">
        <v>5</v>
      </c>
      <c r="AO13">
        <v>8</v>
      </c>
    </row>
    <row r="14" spans="1:42">
      <c r="A14" s="7">
        <v>6000</v>
      </c>
      <c r="B14" s="7">
        <v>37.5</v>
      </c>
      <c r="C14" s="26">
        <v>37.5</v>
      </c>
      <c r="D14" s="7">
        <v>37.5</v>
      </c>
      <c r="E14" s="26">
        <v>37.5</v>
      </c>
      <c r="F14" s="7">
        <v>37</v>
      </c>
      <c r="G14" s="26">
        <v>37</v>
      </c>
      <c r="H14" s="7">
        <v>37</v>
      </c>
      <c r="I14" s="26">
        <v>37</v>
      </c>
      <c r="J14" s="7">
        <v>30.5</v>
      </c>
      <c r="K14" s="26">
        <v>36.5</v>
      </c>
      <c r="L14">
        <v>27</v>
      </c>
      <c r="M14" s="26">
        <v>31.5</v>
      </c>
      <c r="N14">
        <v>17</v>
      </c>
      <c r="O14" s="26">
        <v>28.5</v>
      </c>
      <c r="P14">
        <v>11</v>
      </c>
      <c r="Q14" s="26">
        <v>25</v>
      </c>
      <c r="R14">
        <v>11</v>
      </c>
      <c r="S14" s="26">
        <v>25</v>
      </c>
      <c r="T14">
        <v>11</v>
      </c>
      <c r="U14" s="26">
        <v>25</v>
      </c>
      <c r="V14">
        <v>11</v>
      </c>
      <c r="W14" s="26">
        <v>18.5</v>
      </c>
      <c r="X14">
        <v>10</v>
      </c>
      <c r="Y14" s="26">
        <v>15</v>
      </c>
      <c r="Z14">
        <v>9</v>
      </c>
      <c r="AA14" s="26">
        <v>12.5</v>
      </c>
      <c r="AB14">
        <v>8</v>
      </c>
      <c r="AC14" s="26">
        <v>12</v>
      </c>
      <c r="AD14">
        <v>8</v>
      </c>
      <c r="AE14" s="26">
        <v>11.5</v>
      </c>
      <c r="AF14">
        <v>7</v>
      </c>
      <c r="AG14" s="26">
        <v>11.5</v>
      </c>
      <c r="AH14">
        <v>6</v>
      </c>
      <c r="AI14" s="26">
        <v>10</v>
      </c>
      <c r="AJ14">
        <v>5.5</v>
      </c>
      <c r="AK14" s="26">
        <v>8</v>
      </c>
      <c r="AL14">
        <v>5</v>
      </c>
      <c r="AM14">
        <v>8</v>
      </c>
      <c r="AN14">
        <v>5</v>
      </c>
      <c r="AO14">
        <v>8</v>
      </c>
    </row>
    <row r="15" spans="1:42">
      <c r="A15" s="7">
        <v>6500</v>
      </c>
      <c r="B15" s="7">
        <v>36.5</v>
      </c>
      <c r="C15" s="26">
        <v>36.5</v>
      </c>
      <c r="D15" s="7">
        <v>36.5</v>
      </c>
      <c r="E15" s="26">
        <v>36.5</v>
      </c>
      <c r="F15" s="7">
        <v>37</v>
      </c>
      <c r="G15" s="26">
        <v>37</v>
      </c>
      <c r="H15" s="7">
        <v>33</v>
      </c>
      <c r="I15" s="26">
        <v>33</v>
      </c>
      <c r="J15" s="7">
        <v>29.5</v>
      </c>
      <c r="K15" s="26">
        <v>32.5</v>
      </c>
      <c r="L15">
        <v>27.5</v>
      </c>
      <c r="M15" s="26">
        <v>30.5</v>
      </c>
      <c r="N15">
        <v>17.5</v>
      </c>
      <c r="O15" s="26">
        <v>28.5</v>
      </c>
      <c r="P15">
        <v>11</v>
      </c>
      <c r="Q15" s="26">
        <v>28</v>
      </c>
      <c r="R15">
        <v>11</v>
      </c>
      <c r="S15" s="26">
        <v>28</v>
      </c>
      <c r="T15">
        <v>11</v>
      </c>
      <c r="U15" s="26">
        <v>28</v>
      </c>
      <c r="V15">
        <v>11</v>
      </c>
      <c r="W15" s="26">
        <v>18.5</v>
      </c>
      <c r="X15">
        <v>10</v>
      </c>
      <c r="Y15" s="26">
        <v>15</v>
      </c>
      <c r="Z15">
        <v>9</v>
      </c>
      <c r="AA15" s="26">
        <v>12.5</v>
      </c>
      <c r="AB15">
        <v>8</v>
      </c>
      <c r="AC15" s="26">
        <v>12</v>
      </c>
      <c r="AD15">
        <v>8</v>
      </c>
      <c r="AE15" s="26">
        <v>11.5</v>
      </c>
      <c r="AF15">
        <v>8</v>
      </c>
      <c r="AG15" s="26">
        <v>12</v>
      </c>
      <c r="AH15">
        <v>7.5</v>
      </c>
      <c r="AI15" s="26">
        <v>10</v>
      </c>
      <c r="AJ15">
        <v>7</v>
      </c>
      <c r="AK15" s="26">
        <v>9</v>
      </c>
      <c r="AL15">
        <v>6.5</v>
      </c>
      <c r="AM15">
        <v>8.5</v>
      </c>
      <c r="AN15">
        <v>6</v>
      </c>
      <c r="AO15">
        <v>8</v>
      </c>
    </row>
    <row r="16" spans="1:42">
      <c r="A16" s="7">
        <v>7000</v>
      </c>
      <c r="B16" s="7">
        <v>37.5</v>
      </c>
      <c r="C16" s="26">
        <v>37.5</v>
      </c>
      <c r="D16" s="7">
        <v>37.5</v>
      </c>
      <c r="E16" s="26">
        <v>37.5</v>
      </c>
      <c r="F16" s="7">
        <v>37.5</v>
      </c>
      <c r="G16" s="26">
        <v>37.5</v>
      </c>
      <c r="H16" s="7">
        <v>34</v>
      </c>
      <c r="I16" s="26">
        <v>34</v>
      </c>
      <c r="J16" s="7">
        <v>29</v>
      </c>
      <c r="K16" s="26">
        <v>33.5</v>
      </c>
      <c r="L16">
        <v>24</v>
      </c>
      <c r="M16" s="26">
        <v>29.5</v>
      </c>
      <c r="N16">
        <v>16.5</v>
      </c>
      <c r="O16" s="26">
        <v>30</v>
      </c>
      <c r="P16">
        <v>11</v>
      </c>
      <c r="Q16" s="26">
        <v>30</v>
      </c>
      <c r="R16">
        <v>11</v>
      </c>
      <c r="S16" s="26">
        <v>30</v>
      </c>
      <c r="T16">
        <v>11</v>
      </c>
      <c r="U16" s="26">
        <v>30</v>
      </c>
      <c r="V16">
        <v>11</v>
      </c>
      <c r="W16" s="26">
        <v>20</v>
      </c>
      <c r="X16">
        <v>10</v>
      </c>
      <c r="Y16" s="26">
        <v>15</v>
      </c>
      <c r="Z16">
        <v>9</v>
      </c>
      <c r="AA16" s="26">
        <v>15</v>
      </c>
      <c r="AB16">
        <v>8</v>
      </c>
      <c r="AC16" s="26">
        <v>13</v>
      </c>
      <c r="AD16">
        <v>8</v>
      </c>
      <c r="AE16" s="26">
        <v>11.5</v>
      </c>
      <c r="AF16">
        <v>8</v>
      </c>
      <c r="AG16" s="26">
        <v>12</v>
      </c>
      <c r="AH16">
        <v>7.5</v>
      </c>
      <c r="AI16" s="26">
        <v>10</v>
      </c>
      <c r="AJ16">
        <v>7</v>
      </c>
      <c r="AK16" s="26">
        <v>9</v>
      </c>
      <c r="AL16">
        <v>6.5</v>
      </c>
      <c r="AM16">
        <v>8.5</v>
      </c>
      <c r="AN16">
        <v>6</v>
      </c>
      <c r="AO16">
        <v>8</v>
      </c>
    </row>
    <row r="17" spans="1:42">
      <c r="A17" s="7">
        <v>7500</v>
      </c>
      <c r="B17" s="7">
        <v>36</v>
      </c>
      <c r="C17" s="26">
        <v>36</v>
      </c>
      <c r="D17" s="7">
        <v>36</v>
      </c>
      <c r="E17" s="26">
        <v>36</v>
      </c>
      <c r="F17" s="7">
        <v>36</v>
      </c>
      <c r="G17" s="26">
        <v>36</v>
      </c>
      <c r="H17" s="7">
        <v>31</v>
      </c>
      <c r="I17" s="26">
        <v>31</v>
      </c>
      <c r="J17" s="7">
        <v>28.5</v>
      </c>
      <c r="K17" s="26">
        <v>33.5</v>
      </c>
      <c r="L17">
        <v>26</v>
      </c>
      <c r="M17" s="26">
        <v>29</v>
      </c>
      <c r="N17">
        <v>19.5</v>
      </c>
      <c r="O17" s="26">
        <v>30</v>
      </c>
      <c r="P17">
        <v>15</v>
      </c>
      <c r="Q17" s="26">
        <v>30</v>
      </c>
      <c r="R17">
        <v>15</v>
      </c>
      <c r="S17" s="26">
        <v>30</v>
      </c>
      <c r="T17">
        <v>15</v>
      </c>
      <c r="U17" s="26">
        <v>30</v>
      </c>
      <c r="V17">
        <v>15</v>
      </c>
      <c r="W17" s="26">
        <v>21</v>
      </c>
      <c r="X17">
        <v>10</v>
      </c>
      <c r="Y17" s="26">
        <v>16</v>
      </c>
      <c r="Z17">
        <v>10.5</v>
      </c>
      <c r="AA17" s="26">
        <v>15</v>
      </c>
      <c r="AB17">
        <v>8</v>
      </c>
      <c r="AC17" s="26">
        <v>15</v>
      </c>
      <c r="AD17">
        <v>8.5</v>
      </c>
      <c r="AE17" s="26">
        <v>20</v>
      </c>
      <c r="AF17">
        <v>8</v>
      </c>
      <c r="AG17" s="26">
        <v>15</v>
      </c>
      <c r="AH17">
        <v>7.5</v>
      </c>
      <c r="AI17" s="26">
        <v>10.5</v>
      </c>
      <c r="AJ17">
        <v>7</v>
      </c>
      <c r="AK17" s="26">
        <v>10</v>
      </c>
      <c r="AL17">
        <v>6.5</v>
      </c>
      <c r="AM17">
        <v>9.5</v>
      </c>
      <c r="AN17">
        <v>6</v>
      </c>
      <c r="AO17">
        <v>9</v>
      </c>
    </row>
    <row r="18" spans="1:42">
      <c r="A18" s="7">
        <v>8000</v>
      </c>
      <c r="B18" s="7">
        <v>32.5</v>
      </c>
      <c r="C18" s="26">
        <v>32.5</v>
      </c>
      <c r="D18" s="7">
        <v>32.5</v>
      </c>
      <c r="E18" s="26">
        <v>32.5</v>
      </c>
      <c r="F18" s="7">
        <v>32.5</v>
      </c>
      <c r="G18" s="26">
        <v>32.5</v>
      </c>
      <c r="H18" s="7">
        <v>29</v>
      </c>
      <c r="I18" s="26">
        <v>29</v>
      </c>
      <c r="J18" s="7">
        <v>28.5</v>
      </c>
      <c r="K18" s="26">
        <v>28.5</v>
      </c>
      <c r="L18">
        <v>26</v>
      </c>
      <c r="M18" s="26">
        <v>30</v>
      </c>
      <c r="N18">
        <v>22.5</v>
      </c>
      <c r="O18" s="26">
        <v>30.5</v>
      </c>
      <c r="P18">
        <v>20</v>
      </c>
      <c r="Q18" s="26">
        <v>30</v>
      </c>
      <c r="R18">
        <v>20</v>
      </c>
      <c r="S18" s="26">
        <v>30</v>
      </c>
      <c r="T18">
        <v>17.5</v>
      </c>
      <c r="U18" s="26">
        <v>30</v>
      </c>
      <c r="V18">
        <v>16</v>
      </c>
      <c r="W18" s="26">
        <v>21.5</v>
      </c>
      <c r="X18">
        <v>10</v>
      </c>
      <c r="Y18" s="26">
        <v>20</v>
      </c>
      <c r="Z18">
        <v>11</v>
      </c>
      <c r="AA18" s="26">
        <v>20</v>
      </c>
      <c r="AB18">
        <v>8</v>
      </c>
      <c r="AC18" s="26">
        <v>20</v>
      </c>
      <c r="AD18">
        <v>8.5</v>
      </c>
      <c r="AE18" s="26">
        <v>20</v>
      </c>
      <c r="AF18">
        <v>8</v>
      </c>
      <c r="AG18" s="26">
        <v>20</v>
      </c>
      <c r="AH18">
        <v>7.5</v>
      </c>
      <c r="AI18" s="26">
        <v>10.5</v>
      </c>
      <c r="AJ18">
        <v>7</v>
      </c>
      <c r="AK18" s="26">
        <v>10</v>
      </c>
      <c r="AL18">
        <v>6.5</v>
      </c>
      <c r="AM18">
        <v>9.5</v>
      </c>
      <c r="AN18">
        <v>6</v>
      </c>
      <c r="AO18">
        <v>9</v>
      </c>
    </row>
    <row r="19" spans="1:42">
      <c r="A19" s="7">
        <v>8500</v>
      </c>
      <c r="B19" s="7">
        <v>32.5</v>
      </c>
      <c r="C19" s="26">
        <v>32.5</v>
      </c>
      <c r="D19" s="7">
        <v>32.5</v>
      </c>
      <c r="E19" s="26">
        <v>32.5</v>
      </c>
      <c r="F19" s="7">
        <v>32.5</v>
      </c>
      <c r="G19" s="26">
        <v>32.5</v>
      </c>
      <c r="H19" s="7">
        <v>29</v>
      </c>
      <c r="I19" s="26">
        <v>29</v>
      </c>
      <c r="J19" s="7">
        <v>28.5</v>
      </c>
      <c r="K19" s="26">
        <v>28.5</v>
      </c>
      <c r="L19">
        <v>26</v>
      </c>
      <c r="M19" s="26">
        <v>30</v>
      </c>
      <c r="N19">
        <v>22.5</v>
      </c>
      <c r="O19" s="26">
        <v>30.5</v>
      </c>
      <c r="P19">
        <v>20</v>
      </c>
      <c r="Q19" s="26">
        <v>30</v>
      </c>
      <c r="R19">
        <v>20</v>
      </c>
      <c r="S19" s="26">
        <v>30</v>
      </c>
      <c r="T19">
        <v>19</v>
      </c>
      <c r="U19" s="26">
        <v>30</v>
      </c>
      <c r="V19">
        <v>16.75</v>
      </c>
      <c r="W19" s="26">
        <v>21.5</v>
      </c>
      <c r="X19">
        <v>12</v>
      </c>
      <c r="Y19" s="26">
        <v>20</v>
      </c>
      <c r="Z19">
        <v>11</v>
      </c>
      <c r="AA19" s="26">
        <v>20</v>
      </c>
      <c r="AB19">
        <v>8.9999999999999964</v>
      </c>
      <c r="AC19" s="26">
        <v>20</v>
      </c>
      <c r="AD19">
        <v>8.4999999999999982</v>
      </c>
      <c r="AE19" s="26">
        <v>20</v>
      </c>
      <c r="AF19">
        <v>8</v>
      </c>
      <c r="AG19" s="26">
        <v>20</v>
      </c>
      <c r="AH19">
        <v>7.5000000000000018</v>
      </c>
      <c r="AI19" s="26">
        <v>10.5</v>
      </c>
      <c r="AJ19">
        <v>7.0000000000000036</v>
      </c>
      <c r="AK19" s="26">
        <v>10</v>
      </c>
      <c r="AL19">
        <v>6.5000000000000053</v>
      </c>
      <c r="AM19">
        <v>9.5</v>
      </c>
      <c r="AN19">
        <v>6</v>
      </c>
      <c r="AO19">
        <v>9</v>
      </c>
    </row>
    <row r="20" spans="1:42">
      <c r="A20" s="7">
        <v>9000</v>
      </c>
      <c r="B20" s="7">
        <v>32.5</v>
      </c>
      <c r="C20" s="26">
        <v>32.5</v>
      </c>
      <c r="D20" s="7">
        <v>32.5</v>
      </c>
      <c r="E20" s="26">
        <v>32.5</v>
      </c>
      <c r="F20" s="7">
        <v>32.5</v>
      </c>
      <c r="G20" s="26">
        <v>32.5</v>
      </c>
      <c r="H20" s="7">
        <v>29</v>
      </c>
      <c r="I20" s="26">
        <v>29</v>
      </c>
      <c r="J20" s="7">
        <v>28.5</v>
      </c>
      <c r="K20" s="26">
        <v>28.5</v>
      </c>
      <c r="L20">
        <v>26</v>
      </c>
      <c r="M20" s="26">
        <v>30</v>
      </c>
      <c r="N20">
        <v>22.5</v>
      </c>
      <c r="O20" s="26">
        <v>30.5</v>
      </c>
      <c r="P20">
        <v>21</v>
      </c>
      <c r="Q20" s="26">
        <v>30</v>
      </c>
      <c r="R20">
        <v>20</v>
      </c>
      <c r="S20" s="26">
        <v>30</v>
      </c>
      <c r="T20">
        <v>20</v>
      </c>
      <c r="U20" s="26">
        <v>30</v>
      </c>
      <c r="V20">
        <v>16.75</v>
      </c>
      <c r="W20" s="26">
        <v>21.5</v>
      </c>
      <c r="X20">
        <v>13</v>
      </c>
      <c r="Y20" s="26">
        <v>20</v>
      </c>
      <c r="Z20">
        <v>11</v>
      </c>
      <c r="AA20" s="26">
        <v>20</v>
      </c>
      <c r="AB20">
        <v>8.9999999999999964</v>
      </c>
      <c r="AC20" s="26">
        <v>20</v>
      </c>
      <c r="AD20">
        <v>8.4999999999999982</v>
      </c>
      <c r="AE20" s="26">
        <v>20</v>
      </c>
      <c r="AF20">
        <v>8</v>
      </c>
      <c r="AG20" s="26">
        <v>20</v>
      </c>
      <c r="AH20">
        <v>7.5000000000000018</v>
      </c>
      <c r="AI20" s="26">
        <v>10.5</v>
      </c>
      <c r="AJ20">
        <v>7.0000000000000036</v>
      </c>
      <c r="AK20" s="26">
        <v>10</v>
      </c>
      <c r="AL20">
        <v>6.5000000000000053</v>
      </c>
      <c r="AM20">
        <v>9.5</v>
      </c>
      <c r="AN20">
        <v>6</v>
      </c>
      <c r="AO20">
        <v>9</v>
      </c>
    </row>
    <row r="22" spans="1:42">
      <c r="B22" s="6">
        <v>0.125</v>
      </c>
      <c r="C22" s="26">
        <v>0.125</v>
      </c>
      <c r="D22" s="6">
        <v>0.25</v>
      </c>
      <c r="E22" s="26">
        <v>0.25</v>
      </c>
      <c r="F22" s="6">
        <v>0.375</v>
      </c>
      <c r="G22" s="26">
        <v>0.375</v>
      </c>
      <c r="H22" s="6">
        <v>0.5</v>
      </c>
      <c r="I22" s="26">
        <v>0.5</v>
      </c>
      <c r="J22" s="6">
        <v>0.625</v>
      </c>
      <c r="K22" s="26">
        <v>0.625</v>
      </c>
      <c r="L22" s="6">
        <v>0.75</v>
      </c>
      <c r="M22" s="26">
        <v>0.75</v>
      </c>
      <c r="N22" s="6">
        <v>0.875</v>
      </c>
      <c r="O22" s="26">
        <v>0.875</v>
      </c>
      <c r="P22" s="6">
        <v>1</v>
      </c>
      <c r="Q22" s="26">
        <v>1</v>
      </c>
      <c r="R22" s="6">
        <v>1.125</v>
      </c>
      <c r="S22" s="26">
        <v>1.125</v>
      </c>
      <c r="T22">
        <v>1.25</v>
      </c>
      <c r="U22" s="26">
        <v>1.25</v>
      </c>
      <c r="V22">
        <v>1.375</v>
      </c>
      <c r="W22" s="26">
        <v>1.375</v>
      </c>
      <c r="X22">
        <v>1.5</v>
      </c>
      <c r="Y22" s="26">
        <v>1.5</v>
      </c>
      <c r="Z22">
        <v>1.625</v>
      </c>
      <c r="AA22" s="26">
        <v>1.625</v>
      </c>
      <c r="AB22">
        <v>1.75</v>
      </c>
      <c r="AC22" s="26">
        <v>1.75</v>
      </c>
      <c r="AD22">
        <v>1.875</v>
      </c>
      <c r="AE22" s="26">
        <v>1.875</v>
      </c>
      <c r="AF22">
        <v>2</v>
      </c>
      <c r="AG22" s="26">
        <v>2</v>
      </c>
      <c r="AH22">
        <v>2.125</v>
      </c>
      <c r="AI22" s="26">
        <v>2.125</v>
      </c>
      <c r="AJ22">
        <v>2.25</v>
      </c>
      <c r="AK22" s="26">
        <v>2.25</v>
      </c>
      <c r="AL22">
        <v>2.375</v>
      </c>
      <c r="AM22">
        <v>2.375</v>
      </c>
      <c r="AN22">
        <v>2.5</v>
      </c>
      <c r="AO22">
        <v>2.5</v>
      </c>
      <c r="AP22" t="s">
        <v>13</v>
      </c>
    </row>
    <row r="23" spans="1:42">
      <c r="A23">
        <v>750</v>
      </c>
      <c r="B23" s="3">
        <v>5</v>
      </c>
      <c r="C23" s="27">
        <v>31</v>
      </c>
      <c r="D23" s="3">
        <v>8.5</v>
      </c>
      <c r="E23" s="27">
        <v>31</v>
      </c>
      <c r="F23" s="3">
        <v>-1</v>
      </c>
      <c r="G23" s="27">
        <v>23</v>
      </c>
      <c r="H23" s="3">
        <v>-5</v>
      </c>
      <c r="I23" s="27">
        <v>18.5</v>
      </c>
      <c r="J23" s="3">
        <v>-14</v>
      </c>
      <c r="K23" s="27">
        <v>-6</v>
      </c>
      <c r="L23" s="3">
        <v>-21</v>
      </c>
      <c r="M23" s="27">
        <v>-13</v>
      </c>
      <c r="N23" s="3">
        <v>-21</v>
      </c>
      <c r="O23" s="27">
        <v>11.5</v>
      </c>
      <c r="P23" s="3">
        <v>-22</v>
      </c>
      <c r="Q23" s="27">
        <v>-14</v>
      </c>
      <c r="R23" s="6">
        <v>-22</v>
      </c>
      <c r="S23" s="29">
        <v>-14</v>
      </c>
      <c r="T23">
        <v>-23</v>
      </c>
      <c r="U23" s="28">
        <v>-14</v>
      </c>
      <c r="V23">
        <v>-25.5</v>
      </c>
      <c r="W23" s="26">
        <v>-22</v>
      </c>
      <c r="X23">
        <v>26.5</v>
      </c>
      <c r="Y23" s="26">
        <v>-22</v>
      </c>
      <c r="Z23">
        <v>-27</v>
      </c>
      <c r="AA23" s="26">
        <v>-22</v>
      </c>
      <c r="AB23">
        <v>-28</v>
      </c>
      <c r="AC23" s="26">
        <v>-22</v>
      </c>
      <c r="AD23">
        <v>-30</v>
      </c>
      <c r="AE23" s="26">
        <v>-22</v>
      </c>
      <c r="AF23">
        <v>-31.5</v>
      </c>
      <c r="AG23" s="26">
        <v>-22</v>
      </c>
      <c r="AH23">
        <v>-33</v>
      </c>
      <c r="AI23" s="26">
        <v>-22</v>
      </c>
      <c r="AJ23">
        <v>-34</v>
      </c>
      <c r="AK23" s="26">
        <v>-22</v>
      </c>
      <c r="AL23">
        <v>-35</v>
      </c>
      <c r="AM23">
        <v>-22</v>
      </c>
      <c r="AN23">
        <v>-36</v>
      </c>
      <c r="AO23">
        <v>-22</v>
      </c>
    </row>
    <row r="24" spans="1:42">
      <c r="A24">
        <v>1000</v>
      </c>
      <c r="B24" s="3">
        <v>7.5</v>
      </c>
      <c r="C24" s="27">
        <v>33.5</v>
      </c>
      <c r="D24" s="3">
        <v>10</v>
      </c>
      <c r="E24" s="27">
        <v>33.5</v>
      </c>
      <c r="F24" s="3">
        <v>3</v>
      </c>
      <c r="G24" s="27">
        <v>27</v>
      </c>
      <c r="H24" s="3">
        <v>-2.5</v>
      </c>
      <c r="I24" s="27">
        <v>20.5</v>
      </c>
      <c r="J24" s="3">
        <v>-11</v>
      </c>
      <c r="K24" s="27">
        <v>-3</v>
      </c>
      <c r="L24" s="3">
        <v>-21</v>
      </c>
      <c r="M24" s="27">
        <v>-13</v>
      </c>
      <c r="N24" s="3">
        <v>-21</v>
      </c>
      <c r="O24" s="27">
        <v>12</v>
      </c>
      <c r="P24" s="3">
        <v>-22</v>
      </c>
      <c r="Q24" s="27">
        <v>-14</v>
      </c>
      <c r="R24" s="6">
        <v>-22</v>
      </c>
      <c r="S24" s="29">
        <v>-14</v>
      </c>
      <c r="T24">
        <v>-23</v>
      </c>
      <c r="U24" s="28">
        <v>-14</v>
      </c>
      <c r="V24">
        <v>-25.5</v>
      </c>
      <c r="W24" s="26">
        <v>-22</v>
      </c>
      <c r="X24">
        <v>26.5</v>
      </c>
      <c r="Y24" s="26">
        <v>-22</v>
      </c>
      <c r="Z24">
        <v>-27</v>
      </c>
      <c r="AA24" s="26">
        <v>-22</v>
      </c>
      <c r="AB24">
        <v>-28</v>
      </c>
      <c r="AC24" s="26">
        <v>-22</v>
      </c>
      <c r="AD24">
        <v>-30</v>
      </c>
      <c r="AE24" s="26">
        <v>-22</v>
      </c>
      <c r="AF24">
        <v>-31.5</v>
      </c>
      <c r="AG24" s="26">
        <v>-22</v>
      </c>
      <c r="AH24">
        <v>-33</v>
      </c>
      <c r="AI24" s="26">
        <v>-22</v>
      </c>
      <c r="AJ24">
        <v>-34</v>
      </c>
      <c r="AK24" s="26">
        <v>-22</v>
      </c>
      <c r="AL24">
        <v>-35</v>
      </c>
      <c r="AM24">
        <v>-22</v>
      </c>
      <c r="AN24">
        <v>-36</v>
      </c>
      <c r="AO24">
        <v>-22</v>
      </c>
    </row>
    <row r="25" spans="1:42">
      <c r="A25">
        <v>1500</v>
      </c>
      <c r="B25" s="3">
        <v>16</v>
      </c>
      <c r="C25" s="27">
        <v>52</v>
      </c>
      <c r="D25" s="3">
        <v>22</v>
      </c>
      <c r="E25" s="27">
        <v>43</v>
      </c>
      <c r="F25" s="3">
        <v>8</v>
      </c>
      <c r="G25" s="27">
        <v>32.5</v>
      </c>
      <c r="H25" s="3">
        <v>0.5</v>
      </c>
      <c r="I25" s="27">
        <v>22</v>
      </c>
      <c r="J25" s="3">
        <v>-6.5</v>
      </c>
      <c r="K25" s="27">
        <v>-4.4000000000000004</v>
      </c>
      <c r="L25" s="3">
        <v>-14</v>
      </c>
      <c r="M25" s="27">
        <v>1</v>
      </c>
      <c r="N25" s="3">
        <v>-15</v>
      </c>
      <c r="O25" s="27">
        <v>1</v>
      </c>
      <c r="P25" s="3">
        <v>-15</v>
      </c>
      <c r="Q25" s="27">
        <v>-3</v>
      </c>
      <c r="R25" s="6">
        <v>-15</v>
      </c>
      <c r="S25" s="29">
        <v>-3</v>
      </c>
      <c r="T25">
        <v>-15</v>
      </c>
      <c r="U25" s="28">
        <v>-3</v>
      </c>
      <c r="V25">
        <v>-15</v>
      </c>
      <c r="W25" s="26">
        <v>-10</v>
      </c>
      <c r="X25">
        <v>-15</v>
      </c>
      <c r="Y25" s="26">
        <v>-10</v>
      </c>
      <c r="Z25">
        <v>-15</v>
      </c>
      <c r="AA25" s="26">
        <v>-4.5</v>
      </c>
      <c r="AB25">
        <v>-17</v>
      </c>
      <c r="AC25" s="26">
        <v>-10</v>
      </c>
      <c r="AD25">
        <v>-15</v>
      </c>
      <c r="AE25" s="26">
        <v>-10</v>
      </c>
      <c r="AF25">
        <v>-20</v>
      </c>
      <c r="AG25" s="26">
        <v>-10</v>
      </c>
      <c r="AH25">
        <v>-20.5</v>
      </c>
      <c r="AI25" s="26">
        <v>-10</v>
      </c>
      <c r="AJ25">
        <v>-20</v>
      </c>
      <c r="AK25" s="26">
        <v>-10</v>
      </c>
      <c r="AL25">
        <v>-20</v>
      </c>
      <c r="AM25">
        <v>-10</v>
      </c>
      <c r="AN25">
        <v>-22</v>
      </c>
      <c r="AO25">
        <v>-10</v>
      </c>
    </row>
    <row r="26" spans="1:42">
      <c r="A26">
        <v>2000</v>
      </c>
      <c r="B26" s="3">
        <v>22</v>
      </c>
      <c r="C26" s="27">
        <v>55</v>
      </c>
      <c r="D26" s="3">
        <v>22</v>
      </c>
      <c r="E26" s="27">
        <v>49</v>
      </c>
      <c r="F26" s="3">
        <v>13</v>
      </c>
      <c r="G26" s="27">
        <v>35</v>
      </c>
      <c r="H26" s="3">
        <v>9</v>
      </c>
      <c r="I26" s="27">
        <v>31</v>
      </c>
      <c r="J26" s="3">
        <v>3.5</v>
      </c>
      <c r="K26" s="27">
        <v>9.5</v>
      </c>
      <c r="L26" s="3">
        <v>-8</v>
      </c>
      <c r="M26" s="27">
        <v>3</v>
      </c>
      <c r="N26" s="3">
        <v>-10</v>
      </c>
      <c r="O26" s="27">
        <v>4</v>
      </c>
      <c r="P26" s="3">
        <v>-11</v>
      </c>
      <c r="Q26" s="27">
        <v>2</v>
      </c>
      <c r="R26" s="6">
        <v>-11</v>
      </c>
      <c r="S26" s="27">
        <v>2</v>
      </c>
      <c r="T26">
        <v>-11</v>
      </c>
      <c r="U26" s="27">
        <v>2</v>
      </c>
      <c r="V26">
        <v>-11</v>
      </c>
      <c r="W26" s="26">
        <v>-9</v>
      </c>
      <c r="X26">
        <v>-11</v>
      </c>
      <c r="Y26" s="26">
        <v>-10</v>
      </c>
      <c r="Z26">
        <v>-11</v>
      </c>
      <c r="AA26" s="26">
        <v>-1.5</v>
      </c>
      <c r="AB26">
        <v>-11</v>
      </c>
      <c r="AC26" s="26">
        <v>-10</v>
      </c>
      <c r="AD26">
        <v>-11</v>
      </c>
      <c r="AE26" s="26">
        <v>-10</v>
      </c>
      <c r="AF26">
        <v>-13</v>
      </c>
      <c r="AG26" s="26">
        <v>-10</v>
      </c>
      <c r="AH26">
        <v>-10</v>
      </c>
      <c r="AI26" s="26">
        <v>-10</v>
      </c>
      <c r="AJ26">
        <v>-10</v>
      </c>
      <c r="AK26" s="26">
        <v>-10</v>
      </c>
      <c r="AL26">
        <v>-10</v>
      </c>
      <c r="AM26">
        <v>-10</v>
      </c>
      <c r="AN26">
        <v>-10</v>
      </c>
      <c r="AO26">
        <v>-10</v>
      </c>
    </row>
    <row r="27" spans="1:42">
      <c r="A27">
        <v>2500</v>
      </c>
      <c r="B27" s="3">
        <v>27.5</v>
      </c>
      <c r="C27" s="27">
        <v>60.5</v>
      </c>
      <c r="D27" s="3">
        <v>28</v>
      </c>
      <c r="E27" s="27">
        <v>54.56</v>
      </c>
      <c r="F27" s="3">
        <v>18</v>
      </c>
      <c r="G27" s="27">
        <v>42.5</v>
      </c>
      <c r="H27" s="3">
        <v>14</v>
      </c>
      <c r="I27" s="27">
        <v>37</v>
      </c>
      <c r="J27" s="3">
        <v>11.5</v>
      </c>
      <c r="K27" s="27">
        <v>17</v>
      </c>
      <c r="L27" s="3">
        <v>2</v>
      </c>
      <c r="M27" s="27">
        <v>12</v>
      </c>
      <c r="N27" s="3">
        <v>-7</v>
      </c>
      <c r="O27" s="27">
        <v>7</v>
      </c>
      <c r="P27" s="3">
        <v>-10</v>
      </c>
      <c r="Q27" s="27">
        <v>3.5</v>
      </c>
      <c r="R27" s="6">
        <v>-10</v>
      </c>
      <c r="S27" s="27">
        <v>3.5</v>
      </c>
      <c r="T27">
        <v>-10</v>
      </c>
      <c r="U27" s="27">
        <v>3.5</v>
      </c>
      <c r="V27">
        <v>-10</v>
      </c>
      <c r="W27" s="26">
        <v>-7.5</v>
      </c>
      <c r="X27">
        <v>-11</v>
      </c>
      <c r="Y27" s="26">
        <v>-8.5</v>
      </c>
      <c r="Z27">
        <v>-11</v>
      </c>
      <c r="AA27" s="26">
        <v>-3</v>
      </c>
      <c r="AB27">
        <v>-11</v>
      </c>
      <c r="AC27" s="26">
        <v>-1.5</v>
      </c>
      <c r="AD27">
        <v>-12</v>
      </c>
      <c r="AE27" s="26">
        <v>-9.25</v>
      </c>
      <c r="AF27">
        <v>-12</v>
      </c>
      <c r="AG27" s="26">
        <v>-9</v>
      </c>
      <c r="AH27">
        <v>-10.75</v>
      </c>
      <c r="AI27" s="26">
        <v>-9</v>
      </c>
      <c r="AJ27">
        <v>-11.5</v>
      </c>
      <c r="AK27" s="26">
        <v>-9.5</v>
      </c>
      <c r="AL27">
        <v>-12.25</v>
      </c>
      <c r="AM27">
        <v>-9.5</v>
      </c>
      <c r="AN27">
        <v>-13</v>
      </c>
      <c r="AO27">
        <v>-10</v>
      </c>
    </row>
    <row r="28" spans="1:42">
      <c r="A28">
        <v>3000</v>
      </c>
      <c r="B28" s="3">
        <v>33</v>
      </c>
      <c r="C28" s="27">
        <v>66</v>
      </c>
      <c r="D28" s="3">
        <v>28</v>
      </c>
      <c r="E28" s="27">
        <v>60</v>
      </c>
      <c r="F28" s="3">
        <v>26</v>
      </c>
      <c r="G28" s="27">
        <v>48</v>
      </c>
      <c r="H28" s="3">
        <v>19.5</v>
      </c>
      <c r="I28" s="27">
        <v>36</v>
      </c>
      <c r="J28" s="3">
        <v>13</v>
      </c>
      <c r="K28" s="27">
        <v>21</v>
      </c>
      <c r="L28" s="3">
        <v>3</v>
      </c>
      <c r="M28" s="27">
        <v>13</v>
      </c>
      <c r="N28" s="3">
        <v>-7</v>
      </c>
      <c r="O28" s="27">
        <v>6.5</v>
      </c>
      <c r="P28" s="3">
        <v>-8</v>
      </c>
      <c r="Q28" s="27">
        <v>4</v>
      </c>
      <c r="R28" s="6">
        <v>-9</v>
      </c>
      <c r="S28" s="27">
        <v>4</v>
      </c>
      <c r="T28">
        <v>-9</v>
      </c>
      <c r="U28" s="27">
        <v>4</v>
      </c>
      <c r="V28">
        <v>-9</v>
      </c>
      <c r="W28" s="26">
        <v>-7.5</v>
      </c>
      <c r="X28">
        <v>-9.5</v>
      </c>
      <c r="Y28" s="26">
        <v>-8</v>
      </c>
      <c r="Z28">
        <v>-10</v>
      </c>
      <c r="AA28" s="26">
        <v>-3</v>
      </c>
      <c r="AB28">
        <v>-10</v>
      </c>
      <c r="AC28" s="26">
        <v>-1.5</v>
      </c>
      <c r="AD28">
        <v>-11.5</v>
      </c>
      <c r="AE28" s="26">
        <v>-8</v>
      </c>
      <c r="AF28">
        <v>-12</v>
      </c>
      <c r="AG28" s="26">
        <v>-8</v>
      </c>
      <c r="AH28">
        <v>-8</v>
      </c>
      <c r="AI28" s="26">
        <v>-8</v>
      </c>
      <c r="AJ28">
        <v>-8</v>
      </c>
      <c r="AK28" s="26">
        <v>-9</v>
      </c>
      <c r="AL28">
        <v>-8</v>
      </c>
      <c r="AM28">
        <v>-9</v>
      </c>
      <c r="AN28">
        <v>-9</v>
      </c>
      <c r="AO28">
        <v>-8</v>
      </c>
    </row>
    <row r="29" spans="1:42">
      <c r="A29">
        <v>3500</v>
      </c>
      <c r="B29" s="3">
        <v>33</v>
      </c>
      <c r="C29" s="27">
        <v>66</v>
      </c>
      <c r="D29" s="3">
        <v>37</v>
      </c>
      <c r="E29" s="27">
        <v>59.5</v>
      </c>
      <c r="F29" s="3">
        <v>26</v>
      </c>
      <c r="G29" s="27">
        <v>48.5</v>
      </c>
      <c r="H29" s="3">
        <v>20</v>
      </c>
      <c r="I29" s="27">
        <v>36.5</v>
      </c>
      <c r="J29" s="3">
        <v>16.5</v>
      </c>
      <c r="K29" s="27">
        <v>21.5</v>
      </c>
      <c r="L29" s="3">
        <v>10</v>
      </c>
      <c r="M29" s="27">
        <v>16</v>
      </c>
      <c r="N29" s="3">
        <v>-3</v>
      </c>
      <c r="O29" s="27">
        <v>10</v>
      </c>
      <c r="P29" s="3">
        <v>-6.5</v>
      </c>
      <c r="Q29" s="27">
        <v>7</v>
      </c>
      <c r="R29" s="6">
        <v>-6</v>
      </c>
      <c r="S29" s="27">
        <v>7</v>
      </c>
      <c r="T29">
        <v>-6.5</v>
      </c>
      <c r="U29" s="27">
        <v>7</v>
      </c>
      <c r="V29">
        <v>-8</v>
      </c>
      <c r="W29" s="26">
        <v>-6</v>
      </c>
      <c r="X29">
        <v>-8.5</v>
      </c>
      <c r="Y29" s="26">
        <v>-6</v>
      </c>
      <c r="Z29">
        <v>-9</v>
      </c>
      <c r="AA29" s="26">
        <v>-2</v>
      </c>
      <c r="AB29">
        <v>-9</v>
      </c>
      <c r="AC29" s="26">
        <v>-0.5</v>
      </c>
      <c r="AD29">
        <v>-10</v>
      </c>
      <c r="AE29" s="26">
        <v>-6.5</v>
      </c>
      <c r="AF29">
        <v>-11</v>
      </c>
      <c r="AG29" s="26">
        <v>-7</v>
      </c>
      <c r="AH29">
        <v>-6</v>
      </c>
      <c r="AI29" s="26">
        <v>-7.5</v>
      </c>
      <c r="AJ29">
        <v>-6</v>
      </c>
      <c r="AK29" s="26">
        <v>-8</v>
      </c>
      <c r="AL29">
        <v>-6</v>
      </c>
      <c r="AM29">
        <v>-8.5</v>
      </c>
      <c r="AN29">
        <v>-9</v>
      </c>
      <c r="AO29">
        <v>-6</v>
      </c>
    </row>
    <row r="30" spans="1:42">
      <c r="A30">
        <v>4000</v>
      </c>
      <c r="B30" s="3">
        <v>32.5</v>
      </c>
      <c r="C30" s="27">
        <v>65.5</v>
      </c>
      <c r="D30" s="3">
        <v>36.5</v>
      </c>
      <c r="E30" s="27">
        <v>57.5</v>
      </c>
      <c r="F30" s="3">
        <v>27</v>
      </c>
      <c r="G30" s="27">
        <v>50.5</v>
      </c>
      <c r="H30" s="3">
        <v>21</v>
      </c>
      <c r="I30" s="27">
        <v>36.5</v>
      </c>
      <c r="J30" s="3">
        <v>16</v>
      </c>
      <c r="K30" s="27">
        <v>21</v>
      </c>
      <c r="L30" s="3">
        <v>7.5</v>
      </c>
      <c r="M30" s="27">
        <v>14</v>
      </c>
      <c r="N30" s="3">
        <v>-3</v>
      </c>
      <c r="O30" s="27">
        <v>12</v>
      </c>
      <c r="P30" s="3">
        <v>-5.5</v>
      </c>
      <c r="Q30" s="27">
        <v>8</v>
      </c>
      <c r="R30" s="6">
        <v>-5.5</v>
      </c>
      <c r="S30" s="27">
        <v>8</v>
      </c>
      <c r="T30">
        <v>-5.5</v>
      </c>
      <c r="U30" s="27">
        <v>8</v>
      </c>
      <c r="V30">
        <v>-6</v>
      </c>
      <c r="W30" s="26">
        <v>-4.5</v>
      </c>
      <c r="X30">
        <v>-7</v>
      </c>
      <c r="Y30" s="26">
        <v>-5</v>
      </c>
      <c r="Z30">
        <v>-8</v>
      </c>
      <c r="AA30" s="26">
        <v>-3</v>
      </c>
      <c r="AB30">
        <v>-8.5</v>
      </c>
      <c r="AC30" s="26">
        <v>-1</v>
      </c>
      <c r="AD30">
        <v>-9.5</v>
      </c>
      <c r="AE30" s="26">
        <v>-5.5</v>
      </c>
      <c r="AF30">
        <v>-10</v>
      </c>
      <c r="AG30" s="26">
        <v>-6</v>
      </c>
      <c r="AH30">
        <v>-6</v>
      </c>
      <c r="AI30" s="26">
        <v>-6.5</v>
      </c>
      <c r="AJ30">
        <v>-6</v>
      </c>
      <c r="AK30" s="26">
        <v>-7</v>
      </c>
      <c r="AL30">
        <v>-6</v>
      </c>
      <c r="AM30">
        <v>-7.5</v>
      </c>
      <c r="AN30">
        <v>-8</v>
      </c>
      <c r="AO30">
        <v>-6</v>
      </c>
    </row>
    <row r="31" spans="1:42">
      <c r="A31">
        <v>4500</v>
      </c>
      <c r="B31" s="3">
        <v>30.5</v>
      </c>
      <c r="C31" s="27">
        <v>63.5</v>
      </c>
      <c r="D31" s="3">
        <v>36</v>
      </c>
      <c r="E31" s="27">
        <v>55</v>
      </c>
      <c r="F31" s="3">
        <v>29</v>
      </c>
      <c r="G31" s="27">
        <v>52</v>
      </c>
      <c r="H31" s="3">
        <v>23</v>
      </c>
      <c r="I31" s="27">
        <v>39.5</v>
      </c>
      <c r="J31" s="3">
        <v>20.5</v>
      </c>
      <c r="K31" s="27">
        <v>25.5</v>
      </c>
      <c r="L31" s="3">
        <v>10</v>
      </c>
      <c r="M31" s="27">
        <v>22</v>
      </c>
      <c r="N31" s="3">
        <v>-0.5</v>
      </c>
      <c r="O31" s="27">
        <v>16</v>
      </c>
      <c r="P31" s="3">
        <v>-5</v>
      </c>
      <c r="Q31" s="27">
        <v>9.5</v>
      </c>
      <c r="R31" s="6">
        <v>-5</v>
      </c>
      <c r="S31" s="27">
        <v>9.5</v>
      </c>
      <c r="T31">
        <v>-5</v>
      </c>
      <c r="U31" s="27">
        <v>9.5</v>
      </c>
      <c r="V31">
        <v>-5</v>
      </c>
      <c r="W31" s="26">
        <v>-2.5</v>
      </c>
      <c r="X31">
        <v>-5</v>
      </c>
      <c r="Y31" s="26">
        <v>-4</v>
      </c>
      <c r="Z31">
        <v>-6</v>
      </c>
      <c r="AA31" s="26">
        <v>-2</v>
      </c>
      <c r="AB31">
        <v>-7</v>
      </c>
      <c r="AC31" s="26">
        <v>-1</v>
      </c>
      <c r="AD31">
        <v>-8.5</v>
      </c>
      <c r="AE31" s="26">
        <v>-5.5</v>
      </c>
      <c r="AF31">
        <v>-9</v>
      </c>
      <c r="AG31" s="26">
        <v>-6</v>
      </c>
      <c r="AH31">
        <v>-9</v>
      </c>
      <c r="AI31" s="26">
        <v>-6.5</v>
      </c>
      <c r="AJ31">
        <v>-7</v>
      </c>
      <c r="AK31" s="26">
        <v>-7</v>
      </c>
      <c r="AL31">
        <v>-7</v>
      </c>
      <c r="AM31">
        <v>-7.5</v>
      </c>
      <c r="AN31">
        <v>-8</v>
      </c>
      <c r="AO31">
        <v>-7</v>
      </c>
    </row>
    <row r="32" spans="1:42">
      <c r="A32">
        <v>5000</v>
      </c>
      <c r="B32" s="3">
        <v>28</v>
      </c>
      <c r="C32" s="27">
        <v>61</v>
      </c>
      <c r="D32" s="3">
        <v>34.5</v>
      </c>
      <c r="E32" s="27">
        <v>54</v>
      </c>
      <c r="F32" s="3">
        <v>32</v>
      </c>
      <c r="G32" s="27">
        <v>55</v>
      </c>
      <c r="H32" s="3">
        <v>26</v>
      </c>
      <c r="I32" s="27">
        <v>38.5</v>
      </c>
      <c r="J32" s="3">
        <v>22.5</v>
      </c>
      <c r="K32" s="27">
        <v>27.5</v>
      </c>
      <c r="L32" s="3">
        <v>14.5</v>
      </c>
      <c r="M32" s="27">
        <v>27</v>
      </c>
      <c r="N32" s="3">
        <v>4</v>
      </c>
      <c r="O32" s="27">
        <v>19.5</v>
      </c>
      <c r="P32" s="3">
        <v>-4.5</v>
      </c>
      <c r="Q32" s="27">
        <v>13.5</v>
      </c>
      <c r="R32" s="6">
        <v>-4.5</v>
      </c>
      <c r="S32" s="27">
        <v>13.5</v>
      </c>
      <c r="T32">
        <v>-4.5</v>
      </c>
      <c r="U32" s="27">
        <v>13.5</v>
      </c>
      <c r="V32">
        <v>-4.5</v>
      </c>
      <c r="W32" s="26">
        <v>-3</v>
      </c>
      <c r="X32">
        <v>-4.5</v>
      </c>
      <c r="Y32" s="26">
        <v>-5</v>
      </c>
      <c r="Z32">
        <v>-6</v>
      </c>
      <c r="AA32" s="26">
        <v>5</v>
      </c>
      <c r="AB32">
        <v>-7</v>
      </c>
      <c r="AC32" s="26">
        <v>0</v>
      </c>
      <c r="AD32">
        <v>-8</v>
      </c>
      <c r="AE32" s="26">
        <v>-5.5</v>
      </c>
      <c r="AF32">
        <v>-9</v>
      </c>
      <c r="AG32" s="26">
        <v>-6</v>
      </c>
      <c r="AH32">
        <v>-9</v>
      </c>
      <c r="AI32" s="26">
        <v>-6.5</v>
      </c>
      <c r="AJ32">
        <v>-7</v>
      </c>
      <c r="AK32" s="26">
        <v>-7</v>
      </c>
      <c r="AL32">
        <v>-7</v>
      </c>
      <c r="AM32">
        <v>-7.5</v>
      </c>
      <c r="AN32">
        <v>-8</v>
      </c>
      <c r="AO32">
        <v>-7</v>
      </c>
    </row>
    <row r="33" spans="1:41">
      <c r="A33">
        <v>5500</v>
      </c>
      <c r="B33" s="3">
        <v>27</v>
      </c>
      <c r="C33" s="27">
        <v>60</v>
      </c>
      <c r="D33" s="3">
        <v>33</v>
      </c>
      <c r="E33" s="27">
        <v>53.5</v>
      </c>
      <c r="F33" s="3">
        <v>27.5</v>
      </c>
      <c r="G33" s="27">
        <v>51</v>
      </c>
      <c r="H33" s="3">
        <v>25</v>
      </c>
      <c r="I33" s="27">
        <v>40.5</v>
      </c>
      <c r="J33" s="3">
        <v>26.5</v>
      </c>
      <c r="K33" s="27">
        <v>31.5</v>
      </c>
      <c r="L33" s="3">
        <v>16.5</v>
      </c>
      <c r="M33" s="27">
        <v>26.5</v>
      </c>
      <c r="N33" s="3">
        <v>5</v>
      </c>
      <c r="O33" s="27">
        <v>22.5</v>
      </c>
      <c r="P33" s="3">
        <v>-4</v>
      </c>
      <c r="Q33" s="27">
        <v>16.5</v>
      </c>
      <c r="R33" s="6">
        <v>-4</v>
      </c>
      <c r="S33" s="27">
        <v>16.5</v>
      </c>
      <c r="T33">
        <v>-4</v>
      </c>
      <c r="U33" s="27">
        <v>16.5</v>
      </c>
      <c r="V33">
        <v>-4</v>
      </c>
      <c r="W33" s="26">
        <v>-2</v>
      </c>
      <c r="X33">
        <v>-4</v>
      </c>
      <c r="Y33" s="26">
        <v>-5</v>
      </c>
      <c r="Z33">
        <v>-5</v>
      </c>
      <c r="AA33" s="26">
        <v>4</v>
      </c>
      <c r="AB33">
        <v>-6</v>
      </c>
      <c r="AC33" s="26">
        <v>0</v>
      </c>
      <c r="AD33">
        <v>-8</v>
      </c>
      <c r="AE33" s="26">
        <v>-5.5</v>
      </c>
      <c r="AF33">
        <v>-9</v>
      </c>
      <c r="AG33" s="26">
        <v>-6</v>
      </c>
      <c r="AH33">
        <v>-9</v>
      </c>
      <c r="AI33" s="26">
        <v>-6.5</v>
      </c>
      <c r="AJ33">
        <v>-7</v>
      </c>
      <c r="AK33" s="26">
        <v>-7</v>
      </c>
      <c r="AL33">
        <v>-7</v>
      </c>
      <c r="AM33">
        <v>-7.5</v>
      </c>
      <c r="AN33">
        <v>-8</v>
      </c>
      <c r="AO33">
        <v>-7</v>
      </c>
    </row>
    <row r="34" spans="1:41">
      <c r="A34">
        <v>6000</v>
      </c>
      <c r="B34" s="3">
        <v>26.5</v>
      </c>
      <c r="C34" s="27">
        <v>59.5</v>
      </c>
      <c r="D34" s="3">
        <v>32.5</v>
      </c>
      <c r="E34" s="27">
        <v>52.5</v>
      </c>
      <c r="F34" s="3">
        <v>27.5</v>
      </c>
      <c r="G34" s="27">
        <v>51</v>
      </c>
      <c r="H34" s="3">
        <v>26</v>
      </c>
      <c r="I34" s="27">
        <v>43</v>
      </c>
      <c r="J34" s="3">
        <v>26.5</v>
      </c>
      <c r="K34" s="27">
        <v>31.5</v>
      </c>
      <c r="L34" s="3">
        <v>19.5</v>
      </c>
      <c r="M34" s="27">
        <v>26.5</v>
      </c>
      <c r="N34" s="3">
        <v>5</v>
      </c>
      <c r="O34" s="27">
        <v>21</v>
      </c>
      <c r="P34" s="3">
        <v>-4</v>
      </c>
      <c r="Q34" s="27">
        <v>16.5</v>
      </c>
      <c r="R34" s="6">
        <v>-4</v>
      </c>
      <c r="S34" s="27">
        <v>16.5</v>
      </c>
      <c r="T34">
        <v>-4</v>
      </c>
      <c r="U34" s="27">
        <v>16.5</v>
      </c>
      <c r="V34">
        <v>-4</v>
      </c>
      <c r="W34" s="26">
        <v>-2</v>
      </c>
      <c r="X34">
        <v>-3</v>
      </c>
      <c r="Y34" s="26">
        <v>-5</v>
      </c>
      <c r="Z34">
        <v>-5</v>
      </c>
      <c r="AA34" s="26">
        <v>4</v>
      </c>
      <c r="AB34">
        <v>-6</v>
      </c>
      <c r="AC34" s="26">
        <v>0</v>
      </c>
      <c r="AD34">
        <v>-7</v>
      </c>
      <c r="AE34" s="26">
        <v>-5.5</v>
      </c>
      <c r="AF34">
        <v>-8</v>
      </c>
      <c r="AG34" s="26">
        <v>-6</v>
      </c>
      <c r="AH34">
        <v>-9</v>
      </c>
      <c r="AI34" s="26">
        <v>-6.5</v>
      </c>
      <c r="AJ34">
        <v>-7</v>
      </c>
      <c r="AK34" s="26">
        <v>-7</v>
      </c>
      <c r="AL34">
        <v>-7</v>
      </c>
      <c r="AM34">
        <v>-7.5</v>
      </c>
      <c r="AN34">
        <v>-8</v>
      </c>
      <c r="AO34">
        <v>-7</v>
      </c>
    </row>
    <row r="35" spans="1:41">
      <c r="A35">
        <v>6500</v>
      </c>
      <c r="B35" s="3">
        <v>25.5</v>
      </c>
      <c r="C35" s="27">
        <v>58.5</v>
      </c>
      <c r="D35" s="3">
        <v>31.5</v>
      </c>
      <c r="E35" s="27">
        <v>53.5</v>
      </c>
      <c r="F35" s="3">
        <v>27.5</v>
      </c>
      <c r="G35" s="27">
        <v>48.5</v>
      </c>
      <c r="H35" s="3">
        <v>24</v>
      </c>
      <c r="I35" s="27">
        <v>39</v>
      </c>
      <c r="J35" s="3">
        <v>25.5</v>
      </c>
      <c r="K35" s="27">
        <v>30.5</v>
      </c>
      <c r="L35" s="3">
        <v>20</v>
      </c>
      <c r="M35" s="27">
        <v>25.5</v>
      </c>
      <c r="N35" s="3">
        <v>5.5</v>
      </c>
      <c r="O35" s="27">
        <v>24</v>
      </c>
      <c r="P35" s="3">
        <v>-4</v>
      </c>
      <c r="Q35" s="27">
        <v>19.5</v>
      </c>
      <c r="R35" s="6">
        <v>-4</v>
      </c>
      <c r="S35" s="27">
        <v>19.5</v>
      </c>
      <c r="T35">
        <v>-4</v>
      </c>
      <c r="U35" s="27">
        <v>19.5</v>
      </c>
      <c r="V35">
        <v>-4</v>
      </c>
      <c r="W35" s="26">
        <v>-2</v>
      </c>
      <c r="X35">
        <v>-5</v>
      </c>
      <c r="Y35" s="26">
        <v>-5</v>
      </c>
      <c r="Z35">
        <v>-5</v>
      </c>
      <c r="AA35" s="26">
        <v>4</v>
      </c>
      <c r="AB35">
        <v>-7</v>
      </c>
      <c r="AC35" s="26">
        <v>0</v>
      </c>
      <c r="AD35">
        <v>-7</v>
      </c>
      <c r="AE35" s="26">
        <v>-4.5</v>
      </c>
      <c r="AF35">
        <v>-7</v>
      </c>
      <c r="AG35" s="26">
        <v>-5</v>
      </c>
      <c r="AH35">
        <v>-9</v>
      </c>
      <c r="AI35" s="26">
        <v>-5.5</v>
      </c>
      <c r="AJ35">
        <v>-7</v>
      </c>
      <c r="AK35" s="26">
        <v>-6</v>
      </c>
      <c r="AL35">
        <v>-7</v>
      </c>
      <c r="AM35">
        <v>-6.5</v>
      </c>
      <c r="AN35">
        <v>-7</v>
      </c>
      <c r="AO35">
        <v>-7</v>
      </c>
    </row>
    <row r="36" spans="1:41">
      <c r="A36">
        <v>7000</v>
      </c>
      <c r="B36" s="3">
        <v>26</v>
      </c>
      <c r="C36" s="27">
        <v>59.5</v>
      </c>
      <c r="D36" s="3">
        <v>32.5</v>
      </c>
      <c r="E36" s="27">
        <v>52</v>
      </c>
      <c r="F36" s="3">
        <v>28</v>
      </c>
      <c r="G36" s="27">
        <v>49</v>
      </c>
      <c r="H36" s="3">
        <v>24.5</v>
      </c>
      <c r="I36" s="27">
        <v>40</v>
      </c>
      <c r="J36" s="3">
        <v>24.5</v>
      </c>
      <c r="K36" s="27">
        <v>29.5</v>
      </c>
      <c r="L36" s="3">
        <v>16</v>
      </c>
      <c r="M36" s="27">
        <v>25</v>
      </c>
      <c r="N36" s="3">
        <v>4.5</v>
      </c>
      <c r="O36" s="27">
        <v>23.5</v>
      </c>
      <c r="P36" s="3">
        <v>-4</v>
      </c>
      <c r="Q36" s="27">
        <v>20</v>
      </c>
      <c r="R36" s="6">
        <v>-4</v>
      </c>
      <c r="S36" s="27">
        <v>20</v>
      </c>
      <c r="T36">
        <v>-4</v>
      </c>
      <c r="U36" s="27">
        <v>20</v>
      </c>
      <c r="V36">
        <v>-4</v>
      </c>
      <c r="W36" s="26">
        <v>-2</v>
      </c>
      <c r="X36">
        <v>-5</v>
      </c>
      <c r="Y36" s="26">
        <v>-5</v>
      </c>
      <c r="Z36">
        <v>-5</v>
      </c>
      <c r="AA36" s="26">
        <v>4</v>
      </c>
      <c r="AB36">
        <v>-7</v>
      </c>
      <c r="AC36" s="26">
        <v>0.5</v>
      </c>
      <c r="AD36">
        <v>-7</v>
      </c>
      <c r="AE36" s="26">
        <v>-4.5</v>
      </c>
      <c r="AF36">
        <v>-7</v>
      </c>
      <c r="AG36" s="26">
        <v>-5</v>
      </c>
      <c r="AH36">
        <v>-8</v>
      </c>
      <c r="AI36" s="26">
        <v>-5.5</v>
      </c>
      <c r="AJ36">
        <v>-7</v>
      </c>
      <c r="AK36" s="26">
        <v>-6</v>
      </c>
      <c r="AL36">
        <v>-7</v>
      </c>
      <c r="AM36">
        <v>-6.5</v>
      </c>
      <c r="AN36">
        <v>-7</v>
      </c>
      <c r="AO36">
        <v>-7</v>
      </c>
    </row>
    <row r="37" spans="1:41">
      <c r="A37">
        <v>7500</v>
      </c>
      <c r="B37" s="3">
        <v>26.5</v>
      </c>
      <c r="C37" s="27">
        <v>58</v>
      </c>
      <c r="D37" s="3">
        <v>31</v>
      </c>
      <c r="E37" s="27">
        <v>48.5</v>
      </c>
      <c r="F37" s="3">
        <v>26.5</v>
      </c>
      <c r="G37" s="27">
        <v>47.5</v>
      </c>
      <c r="H37" s="3">
        <v>24.5</v>
      </c>
      <c r="I37" s="27">
        <v>37</v>
      </c>
      <c r="J37" s="3">
        <v>24</v>
      </c>
      <c r="K37" s="27">
        <v>29</v>
      </c>
      <c r="L37" s="3">
        <v>17</v>
      </c>
      <c r="M37" s="27">
        <v>25</v>
      </c>
      <c r="N37" s="3">
        <v>7.5</v>
      </c>
      <c r="O37" s="27">
        <v>23.5</v>
      </c>
      <c r="P37" s="3">
        <v>0</v>
      </c>
      <c r="Q37" s="27">
        <v>20</v>
      </c>
      <c r="R37" s="6">
        <v>0</v>
      </c>
      <c r="S37" s="27">
        <v>20</v>
      </c>
      <c r="T37">
        <v>0</v>
      </c>
      <c r="U37" s="27">
        <v>20</v>
      </c>
      <c r="V37">
        <v>0</v>
      </c>
      <c r="W37" s="26">
        <v>1</v>
      </c>
      <c r="X37">
        <v>-3</v>
      </c>
      <c r="Y37" s="26">
        <v>-3</v>
      </c>
      <c r="Z37">
        <v>-5</v>
      </c>
      <c r="AA37" s="26">
        <v>5</v>
      </c>
      <c r="AB37">
        <v>-6</v>
      </c>
      <c r="AC37" s="26">
        <v>0.5</v>
      </c>
      <c r="AD37">
        <v>-6.5</v>
      </c>
      <c r="AE37" s="26">
        <v>-3.5</v>
      </c>
      <c r="AF37">
        <v>-7</v>
      </c>
      <c r="AG37" s="26">
        <v>-4</v>
      </c>
      <c r="AH37">
        <v>-7.5</v>
      </c>
      <c r="AI37" s="26">
        <v>-4.5</v>
      </c>
      <c r="AJ37">
        <v>-8</v>
      </c>
      <c r="AK37" s="26">
        <v>-5</v>
      </c>
      <c r="AL37">
        <v>-8.5</v>
      </c>
      <c r="AM37">
        <v>-5.5</v>
      </c>
      <c r="AN37">
        <v>-9</v>
      </c>
      <c r="AO37">
        <v>-6</v>
      </c>
    </row>
    <row r="38" spans="1:41">
      <c r="A38">
        <v>8000</v>
      </c>
      <c r="B38" s="3">
        <v>25</v>
      </c>
      <c r="C38" s="27">
        <v>54.5</v>
      </c>
      <c r="D38" s="3">
        <v>27.5</v>
      </c>
      <c r="E38" s="27">
        <v>48.5</v>
      </c>
      <c r="F38" s="3">
        <v>26.5</v>
      </c>
      <c r="G38" s="27">
        <v>44</v>
      </c>
      <c r="H38" s="3">
        <v>22.5</v>
      </c>
      <c r="I38" s="27">
        <v>35</v>
      </c>
      <c r="J38" s="3">
        <v>23.5</v>
      </c>
      <c r="K38" s="27">
        <v>28.5</v>
      </c>
      <c r="L38" s="3">
        <v>18</v>
      </c>
      <c r="M38" s="27">
        <v>25</v>
      </c>
      <c r="N38" s="3">
        <v>10.5</v>
      </c>
      <c r="O38" s="27">
        <v>23.5</v>
      </c>
      <c r="P38" s="3">
        <v>5</v>
      </c>
      <c r="Q38" s="27">
        <v>20</v>
      </c>
      <c r="R38" s="6">
        <v>5</v>
      </c>
      <c r="S38" s="27">
        <v>20</v>
      </c>
      <c r="T38">
        <v>5</v>
      </c>
      <c r="U38" s="27">
        <v>20</v>
      </c>
      <c r="V38">
        <v>2</v>
      </c>
      <c r="W38" s="26">
        <v>2</v>
      </c>
      <c r="X38">
        <v>-2</v>
      </c>
      <c r="Y38" s="26">
        <v>-2</v>
      </c>
      <c r="Z38">
        <v>-4</v>
      </c>
      <c r="AA38" s="26">
        <v>5</v>
      </c>
      <c r="AB38">
        <v>-8</v>
      </c>
      <c r="AC38" s="26">
        <v>0.5</v>
      </c>
      <c r="AD38">
        <v>-6.5</v>
      </c>
      <c r="AE38" s="26">
        <v>-3.5</v>
      </c>
      <c r="AF38">
        <v>-7</v>
      </c>
      <c r="AG38" s="26">
        <v>-4</v>
      </c>
      <c r="AH38">
        <v>-7.5</v>
      </c>
      <c r="AI38" s="26">
        <v>-4.5</v>
      </c>
      <c r="AJ38">
        <v>-8</v>
      </c>
      <c r="AK38" s="26">
        <v>-5</v>
      </c>
      <c r="AL38">
        <v>-8.5</v>
      </c>
      <c r="AM38">
        <v>-5.5</v>
      </c>
      <c r="AN38">
        <v>-9</v>
      </c>
      <c r="AO38">
        <v>-6</v>
      </c>
    </row>
    <row r="39" spans="1:41">
      <c r="A39">
        <v>8500</v>
      </c>
      <c r="B39" s="3">
        <v>23</v>
      </c>
      <c r="C39" s="27">
        <v>54.5</v>
      </c>
      <c r="D39" s="3">
        <v>27.5</v>
      </c>
      <c r="E39" s="27">
        <v>41</v>
      </c>
      <c r="F39" s="3">
        <v>26.5</v>
      </c>
      <c r="G39" s="27">
        <v>44</v>
      </c>
      <c r="H39" s="3">
        <v>21</v>
      </c>
      <c r="I39" s="27">
        <v>35</v>
      </c>
      <c r="J39" s="3">
        <v>23.5</v>
      </c>
      <c r="K39" s="27">
        <v>28.5</v>
      </c>
      <c r="L39" s="3">
        <v>17.5</v>
      </c>
      <c r="M39" s="27">
        <v>25</v>
      </c>
      <c r="N39" s="3">
        <v>7.5</v>
      </c>
      <c r="O39" s="27">
        <v>25.5</v>
      </c>
      <c r="P39" s="3">
        <v>5</v>
      </c>
      <c r="Q39" s="27">
        <v>20</v>
      </c>
      <c r="R39" s="6">
        <v>5</v>
      </c>
      <c r="S39" s="27">
        <v>20</v>
      </c>
      <c r="T39">
        <v>5</v>
      </c>
      <c r="U39" s="27">
        <v>20</v>
      </c>
      <c r="V39">
        <v>3</v>
      </c>
      <c r="W39" s="26">
        <v>3</v>
      </c>
      <c r="X39">
        <v>-0.99999999999999956</v>
      </c>
      <c r="Y39" s="26">
        <v>-0.99999999999999956</v>
      </c>
      <c r="Z39">
        <v>-3.5</v>
      </c>
      <c r="AA39" s="26">
        <v>6</v>
      </c>
      <c r="AB39">
        <v>-8</v>
      </c>
      <c r="AC39" s="26">
        <v>0.5</v>
      </c>
      <c r="AD39">
        <v>-6.5</v>
      </c>
      <c r="AE39" s="26">
        <v>-3.5</v>
      </c>
      <c r="AF39">
        <v>-7</v>
      </c>
      <c r="AG39" s="26">
        <v>-4</v>
      </c>
      <c r="AH39">
        <v>-7.5</v>
      </c>
      <c r="AI39" s="26">
        <v>-4.5</v>
      </c>
      <c r="AJ39">
        <v>-8</v>
      </c>
      <c r="AK39" s="26">
        <v>-5</v>
      </c>
      <c r="AL39">
        <v>-8.5</v>
      </c>
      <c r="AM39">
        <v>-5.5</v>
      </c>
      <c r="AN39">
        <v>-9</v>
      </c>
      <c r="AO39">
        <v>-6</v>
      </c>
    </row>
    <row r="40" spans="1:41">
      <c r="A40">
        <v>9000</v>
      </c>
      <c r="B40" s="3">
        <v>21.5</v>
      </c>
      <c r="C40" s="27">
        <v>47</v>
      </c>
      <c r="D40" s="3">
        <v>27.5</v>
      </c>
      <c r="E40" s="27">
        <v>41</v>
      </c>
      <c r="F40" s="3">
        <v>26.5</v>
      </c>
      <c r="G40" s="27">
        <v>36.5</v>
      </c>
      <c r="H40" s="3">
        <v>19</v>
      </c>
      <c r="I40" s="27">
        <v>31</v>
      </c>
      <c r="J40" s="3">
        <v>23.5</v>
      </c>
      <c r="K40" s="27">
        <v>25</v>
      </c>
      <c r="L40" s="3">
        <v>17.5</v>
      </c>
      <c r="M40" s="27">
        <v>23</v>
      </c>
      <c r="N40" s="3">
        <v>8.5</v>
      </c>
      <c r="O40" s="27">
        <v>25.5</v>
      </c>
      <c r="P40" s="3">
        <v>6</v>
      </c>
      <c r="Q40" s="27">
        <v>20</v>
      </c>
      <c r="R40" s="6">
        <v>6</v>
      </c>
      <c r="S40" s="27">
        <v>20</v>
      </c>
      <c r="T40">
        <v>5</v>
      </c>
      <c r="U40" s="27">
        <v>20</v>
      </c>
      <c r="V40">
        <v>3</v>
      </c>
      <c r="W40" s="26">
        <v>3</v>
      </c>
      <c r="X40">
        <v>-0.99999999999999956</v>
      </c>
      <c r="Y40" s="26">
        <v>-0.99999999999999956</v>
      </c>
      <c r="Z40">
        <v>-3.5</v>
      </c>
      <c r="AA40" s="26">
        <v>6</v>
      </c>
      <c r="AB40">
        <v>-8</v>
      </c>
      <c r="AC40" s="26">
        <v>0.5</v>
      </c>
      <c r="AD40">
        <v>-6.5</v>
      </c>
      <c r="AE40" s="26">
        <v>-3.5</v>
      </c>
      <c r="AF40">
        <v>-7</v>
      </c>
      <c r="AG40" s="26">
        <v>-4</v>
      </c>
      <c r="AH40">
        <v>-7.5</v>
      </c>
      <c r="AI40" s="26">
        <v>-4.5</v>
      </c>
      <c r="AJ40">
        <v>-8</v>
      </c>
      <c r="AK40" s="26">
        <v>-5</v>
      </c>
      <c r="AL40">
        <v>-8.5</v>
      </c>
      <c r="AM40">
        <v>-5.5</v>
      </c>
      <c r="AN40">
        <v>-9</v>
      </c>
      <c r="AO40">
        <v>-6</v>
      </c>
    </row>
    <row r="41" spans="1:41">
      <c r="B41" s="6"/>
      <c r="D41" s="6"/>
      <c r="F41" s="3"/>
      <c r="H41" s="3"/>
      <c r="J41" s="6"/>
      <c r="L41" s="6"/>
      <c r="N41" s="6"/>
      <c r="P41" s="6"/>
      <c r="R41" s="6"/>
    </row>
    <row r="42" spans="1:41">
      <c r="B42" s="6"/>
      <c r="D42" s="6"/>
      <c r="F42" s="6"/>
      <c r="H42" s="6"/>
      <c r="J42" s="6"/>
      <c r="L42" s="6"/>
      <c r="N42" s="6"/>
      <c r="P42" s="6"/>
      <c r="R42" s="6"/>
    </row>
  </sheetData>
  <pageMargins left="0.7" right="0.7" top="0.75" bottom="0.75" header="0.3" footer="0.3"/>
  <pageSetup orientation="portrait" horizontalDpi="4294967293" verticalDpi="4294967293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V61"/>
  <sheetViews>
    <sheetView topLeftCell="C1" workbookViewId="0">
      <selection activeCell="B44" sqref="B44:U61"/>
    </sheetView>
  </sheetViews>
  <sheetFormatPr defaultRowHeight="15"/>
  <sheetData>
    <row r="2" spans="1:22">
      <c r="B2" t="s">
        <v>87</v>
      </c>
      <c r="C2" t="s">
        <v>87</v>
      </c>
      <c r="D2" t="s">
        <v>87</v>
      </c>
      <c r="E2" t="s">
        <v>87</v>
      </c>
      <c r="F2" t="s">
        <v>87</v>
      </c>
      <c r="G2" t="s">
        <v>87</v>
      </c>
      <c r="H2" t="s">
        <v>87</v>
      </c>
      <c r="I2" t="s">
        <v>87</v>
      </c>
      <c r="J2" t="s">
        <v>87</v>
      </c>
      <c r="K2" t="s">
        <v>87</v>
      </c>
      <c r="L2" t="s">
        <v>87</v>
      </c>
      <c r="M2" t="s">
        <v>87</v>
      </c>
      <c r="N2" t="s">
        <v>87</v>
      </c>
      <c r="O2" t="s">
        <v>87</v>
      </c>
      <c r="P2" t="s">
        <v>87</v>
      </c>
      <c r="Q2" t="s">
        <v>87</v>
      </c>
      <c r="R2" t="s">
        <v>87</v>
      </c>
      <c r="S2" t="s">
        <v>87</v>
      </c>
      <c r="T2" t="s">
        <v>87</v>
      </c>
      <c r="U2" t="s">
        <v>87</v>
      </c>
    </row>
    <row r="3" spans="1:22">
      <c r="B3" s="7">
        <v>0.125</v>
      </c>
      <c r="C3" s="7">
        <v>0.25</v>
      </c>
      <c r="D3" s="7">
        <v>0.375</v>
      </c>
      <c r="E3" s="7">
        <v>0.5</v>
      </c>
      <c r="F3" s="7">
        <v>0.625</v>
      </c>
      <c r="G3">
        <v>0.75</v>
      </c>
      <c r="H3">
        <v>0.875</v>
      </c>
      <c r="I3">
        <v>1</v>
      </c>
      <c r="J3">
        <v>1.125</v>
      </c>
      <c r="K3">
        <v>1.25</v>
      </c>
      <c r="L3">
        <v>1.375</v>
      </c>
      <c r="M3">
        <v>1.5</v>
      </c>
      <c r="N3">
        <v>1.625</v>
      </c>
      <c r="O3">
        <v>1.75</v>
      </c>
      <c r="P3">
        <v>1.875</v>
      </c>
      <c r="Q3">
        <v>2</v>
      </c>
      <c r="R3">
        <v>2.125</v>
      </c>
      <c r="S3">
        <v>2.25</v>
      </c>
      <c r="T3">
        <v>2.375</v>
      </c>
      <c r="U3">
        <v>2.5</v>
      </c>
      <c r="V3" t="s">
        <v>11</v>
      </c>
    </row>
    <row r="4" spans="1:22">
      <c r="A4">
        <v>750</v>
      </c>
      <c r="B4" s="7">
        <v>16</v>
      </c>
      <c r="C4" s="7">
        <v>16</v>
      </c>
      <c r="D4" s="7">
        <v>8</v>
      </c>
      <c r="E4" s="7">
        <v>3.5</v>
      </c>
      <c r="F4" s="7">
        <v>3</v>
      </c>
      <c r="G4">
        <v>-6</v>
      </c>
      <c r="H4">
        <v>-11</v>
      </c>
      <c r="I4">
        <v>-11</v>
      </c>
      <c r="J4">
        <v>-11</v>
      </c>
      <c r="K4">
        <v>-11</v>
      </c>
      <c r="L4">
        <v>-11</v>
      </c>
      <c r="M4">
        <v>-11</v>
      </c>
      <c r="N4">
        <v>-11</v>
      </c>
      <c r="O4">
        <v>-11</v>
      </c>
      <c r="P4">
        <v>-11</v>
      </c>
      <c r="Q4">
        <v>-11</v>
      </c>
      <c r="R4">
        <v>-11</v>
      </c>
      <c r="S4">
        <v>-11</v>
      </c>
      <c r="T4">
        <v>-11</v>
      </c>
      <c r="U4">
        <v>-11</v>
      </c>
    </row>
    <row r="5" spans="1:22">
      <c r="A5">
        <v>1000</v>
      </c>
      <c r="B5" s="7">
        <v>18.5</v>
      </c>
      <c r="C5" s="7">
        <v>18.5</v>
      </c>
      <c r="D5" s="7">
        <v>12</v>
      </c>
      <c r="E5" s="7">
        <v>5.5</v>
      </c>
      <c r="F5" s="7">
        <v>5</v>
      </c>
      <c r="G5">
        <v>-3</v>
      </c>
      <c r="H5">
        <v>-11</v>
      </c>
      <c r="I5">
        <v>-11</v>
      </c>
      <c r="J5">
        <v>-11</v>
      </c>
      <c r="K5">
        <v>-11</v>
      </c>
      <c r="L5">
        <v>-11</v>
      </c>
      <c r="M5">
        <v>-11</v>
      </c>
      <c r="N5">
        <v>-11</v>
      </c>
      <c r="O5">
        <v>-11</v>
      </c>
      <c r="P5">
        <v>-11</v>
      </c>
      <c r="Q5">
        <v>-11</v>
      </c>
      <c r="R5">
        <v>-11</v>
      </c>
      <c r="S5">
        <v>-11</v>
      </c>
      <c r="T5">
        <v>-11</v>
      </c>
      <c r="U5">
        <v>-11</v>
      </c>
    </row>
    <row r="6" spans="1:22">
      <c r="A6">
        <v>1500</v>
      </c>
      <c r="B6" s="7">
        <v>30</v>
      </c>
      <c r="C6" s="7">
        <v>27</v>
      </c>
      <c r="D6" s="7">
        <v>17.5</v>
      </c>
      <c r="E6" s="7">
        <v>10.5</v>
      </c>
      <c r="F6" s="7">
        <v>10</v>
      </c>
      <c r="G6">
        <v>5.5</v>
      </c>
      <c r="H6">
        <v>1</v>
      </c>
      <c r="I6">
        <v>2</v>
      </c>
      <c r="J6">
        <v>0</v>
      </c>
      <c r="K6">
        <v>3.5</v>
      </c>
      <c r="L6">
        <v>4</v>
      </c>
      <c r="M6">
        <v>5.5</v>
      </c>
      <c r="N6">
        <v>6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</row>
    <row r="7" spans="1:22">
      <c r="A7">
        <v>2000</v>
      </c>
      <c r="B7" s="7">
        <v>33</v>
      </c>
      <c r="C7" s="7">
        <v>33</v>
      </c>
      <c r="D7" s="7">
        <v>22.5</v>
      </c>
      <c r="E7" s="7">
        <v>18.5</v>
      </c>
      <c r="F7" s="7">
        <v>18</v>
      </c>
      <c r="G7">
        <v>9.5</v>
      </c>
      <c r="H7">
        <v>5</v>
      </c>
      <c r="I7">
        <v>6</v>
      </c>
      <c r="J7">
        <v>5</v>
      </c>
      <c r="K7">
        <v>7.5</v>
      </c>
      <c r="L7">
        <v>8</v>
      </c>
      <c r="M7">
        <v>9</v>
      </c>
      <c r="N7">
        <v>9</v>
      </c>
      <c r="O7">
        <v>5</v>
      </c>
      <c r="P7">
        <v>5</v>
      </c>
      <c r="Q7">
        <v>5</v>
      </c>
      <c r="R7">
        <v>5</v>
      </c>
      <c r="S7">
        <v>5</v>
      </c>
      <c r="T7">
        <v>5</v>
      </c>
      <c r="U7">
        <v>5</v>
      </c>
    </row>
    <row r="8" spans="1:22">
      <c r="A8">
        <v>2500</v>
      </c>
      <c r="B8" s="7">
        <v>38.5</v>
      </c>
      <c r="C8" s="7">
        <v>38.5</v>
      </c>
      <c r="D8" s="7">
        <v>27</v>
      </c>
      <c r="E8" s="7">
        <v>23</v>
      </c>
      <c r="F8" s="7">
        <v>22.5</v>
      </c>
      <c r="G8">
        <v>17</v>
      </c>
      <c r="H8">
        <v>12</v>
      </c>
      <c r="I8">
        <v>10</v>
      </c>
      <c r="J8">
        <v>6.5</v>
      </c>
      <c r="K8">
        <v>8</v>
      </c>
      <c r="L8">
        <v>8</v>
      </c>
      <c r="M8">
        <v>8.5</v>
      </c>
      <c r="N8">
        <v>8.5</v>
      </c>
      <c r="O8">
        <v>10</v>
      </c>
      <c r="P8">
        <v>9.5</v>
      </c>
      <c r="Q8">
        <v>9.5</v>
      </c>
      <c r="R8">
        <v>10</v>
      </c>
      <c r="S8">
        <v>7.5</v>
      </c>
      <c r="T8">
        <v>7.75</v>
      </c>
      <c r="U8">
        <v>8</v>
      </c>
    </row>
    <row r="9" spans="1:22">
      <c r="A9">
        <v>3000</v>
      </c>
      <c r="B9" s="7">
        <v>44</v>
      </c>
      <c r="C9" s="7">
        <v>44</v>
      </c>
      <c r="D9" s="7">
        <v>34</v>
      </c>
      <c r="E9" s="7">
        <v>26.5</v>
      </c>
      <c r="F9" s="7">
        <v>26</v>
      </c>
      <c r="G9">
        <v>21</v>
      </c>
      <c r="H9">
        <v>13</v>
      </c>
      <c r="I9">
        <v>11</v>
      </c>
      <c r="J9">
        <v>8</v>
      </c>
      <c r="K9">
        <v>8.5</v>
      </c>
      <c r="L9">
        <v>9</v>
      </c>
      <c r="M9">
        <v>9</v>
      </c>
      <c r="N9">
        <v>9</v>
      </c>
      <c r="O9">
        <v>10</v>
      </c>
      <c r="P9">
        <v>10</v>
      </c>
      <c r="Q9">
        <v>10</v>
      </c>
      <c r="R9">
        <v>10</v>
      </c>
      <c r="S9">
        <v>11</v>
      </c>
      <c r="T9">
        <v>12</v>
      </c>
      <c r="U9">
        <v>13</v>
      </c>
    </row>
    <row r="10" spans="1:22">
      <c r="A10">
        <v>3500</v>
      </c>
      <c r="B10" s="7">
        <v>44</v>
      </c>
      <c r="C10" s="7">
        <v>44</v>
      </c>
      <c r="D10" s="7">
        <v>34.5</v>
      </c>
      <c r="E10" s="7">
        <v>27</v>
      </c>
      <c r="F10" s="7">
        <v>26.5</v>
      </c>
      <c r="G10">
        <v>21.5</v>
      </c>
      <c r="H10">
        <v>16</v>
      </c>
      <c r="I10">
        <v>13.5</v>
      </c>
      <c r="J10">
        <v>12</v>
      </c>
      <c r="K10">
        <v>12</v>
      </c>
      <c r="L10">
        <v>10.5</v>
      </c>
      <c r="M10">
        <v>10.5</v>
      </c>
      <c r="N10">
        <v>10</v>
      </c>
      <c r="O10">
        <v>11</v>
      </c>
      <c r="P10">
        <v>10</v>
      </c>
      <c r="Q10">
        <v>10</v>
      </c>
      <c r="R10">
        <v>10</v>
      </c>
      <c r="S10">
        <v>9</v>
      </c>
      <c r="T10">
        <v>9</v>
      </c>
      <c r="U10">
        <v>9</v>
      </c>
    </row>
    <row r="11" spans="1:22">
      <c r="A11">
        <v>4000</v>
      </c>
      <c r="B11" s="7">
        <v>43.5</v>
      </c>
      <c r="C11" s="7">
        <v>43.5</v>
      </c>
      <c r="D11" s="7">
        <v>36.5</v>
      </c>
      <c r="E11" s="7">
        <v>27</v>
      </c>
      <c r="F11" s="7">
        <v>26.5</v>
      </c>
      <c r="G11">
        <v>21</v>
      </c>
      <c r="H11">
        <v>14</v>
      </c>
      <c r="I11">
        <v>15</v>
      </c>
      <c r="J11">
        <v>14</v>
      </c>
      <c r="K11">
        <v>15.5</v>
      </c>
      <c r="L11">
        <v>12</v>
      </c>
      <c r="M11">
        <v>10</v>
      </c>
      <c r="N11">
        <v>9.5</v>
      </c>
      <c r="O11">
        <v>10.5</v>
      </c>
      <c r="P11">
        <v>10</v>
      </c>
      <c r="Q11">
        <v>10</v>
      </c>
      <c r="R11">
        <v>10</v>
      </c>
      <c r="S11">
        <v>8</v>
      </c>
      <c r="T11">
        <v>7.5</v>
      </c>
      <c r="U11">
        <v>7</v>
      </c>
    </row>
    <row r="12" spans="1:22">
      <c r="A12">
        <v>4500</v>
      </c>
      <c r="B12" s="7">
        <v>41.5</v>
      </c>
      <c r="C12" s="7">
        <v>41.5</v>
      </c>
      <c r="D12" s="7">
        <v>38</v>
      </c>
      <c r="E12" s="7">
        <v>30</v>
      </c>
      <c r="F12" s="7">
        <v>29.5</v>
      </c>
      <c r="G12">
        <v>25.5</v>
      </c>
      <c r="H12">
        <v>22</v>
      </c>
      <c r="I12">
        <v>19</v>
      </c>
      <c r="J12">
        <v>18</v>
      </c>
      <c r="K12">
        <v>18</v>
      </c>
      <c r="L12">
        <v>14.5</v>
      </c>
      <c r="M12">
        <v>11.5</v>
      </c>
      <c r="N12">
        <v>10</v>
      </c>
      <c r="O12">
        <v>10.5</v>
      </c>
      <c r="P12">
        <v>10</v>
      </c>
      <c r="Q12">
        <v>11</v>
      </c>
      <c r="R12">
        <v>10</v>
      </c>
      <c r="S12">
        <v>8</v>
      </c>
      <c r="T12">
        <v>8</v>
      </c>
      <c r="U12">
        <v>8</v>
      </c>
    </row>
    <row r="13" spans="1:22">
      <c r="A13">
        <v>5000</v>
      </c>
      <c r="B13" s="7">
        <v>39</v>
      </c>
      <c r="C13" s="7">
        <v>39</v>
      </c>
      <c r="D13" s="7">
        <v>41</v>
      </c>
      <c r="E13" s="7">
        <v>32.5</v>
      </c>
      <c r="F13" s="7">
        <v>32</v>
      </c>
      <c r="G13">
        <v>27.5</v>
      </c>
      <c r="H13">
        <v>27</v>
      </c>
      <c r="I13">
        <v>23</v>
      </c>
      <c r="J13">
        <v>22</v>
      </c>
      <c r="K13">
        <v>22</v>
      </c>
      <c r="L13">
        <v>17.5</v>
      </c>
      <c r="M13">
        <v>14</v>
      </c>
      <c r="N13">
        <v>12</v>
      </c>
      <c r="O13">
        <v>11.5</v>
      </c>
      <c r="P13">
        <v>11</v>
      </c>
      <c r="Q13">
        <v>11.5</v>
      </c>
      <c r="R13">
        <v>10</v>
      </c>
      <c r="S13">
        <v>8</v>
      </c>
      <c r="T13">
        <v>8</v>
      </c>
      <c r="U13">
        <v>8</v>
      </c>
    </row>
    <row r="14" spans="1:22">
      <c r="A14">
        <v>5500</v>
      </c>
      <c r="B14" s="7">
        <v>38</v>
      </c>
      <c r="C14" s="7">
        <v>38</v>
      </c>
      <c r="D14" s="7">
        <v>37</v>
      </c>
      <c r="E14" s="7">
        <v>34.5</v>
      </c>
      <c r="F14" s="7">
        <v>34</v>
      </c>
      <c r="G14">
        <v>31.5</v>
      </c>
      <c r="H14">
        <v>28.5</v>
      </c>
      <c r="I14">
        <v>25</v>
      </c>
      <c r="J14">
        <v>25</v>
      </c>
      <c r="K14">
        <v>25</v>
      </c>
      <c r="L14">
        <v>18.5</v>
      </c>
      <c r="M14">
        <v>15</v>
      </c>
      <c r="N14">
        <v>12.5</v>
      </c>
      <c r="O14">
        <v>12</v>
      </c>
      <c r="P14">
        <v>11.5</v>
      </c>
      <c r="Q14">
        <v>11.5</v>
      </c>
      <c r="R14">
        <v>10</v>
      </c>
      <c r="S14">
        <v>8</v>
      </c>
      <c r="T14">
        <v>8</v>
      </c>
      <c r="U14">
        <v>8</v>
      </c>
    </row>
    <row r="15" spans="1:22">
      <c r="A15">
        <v>6000</v>
      </c>
      <c r="B15" s="7">
        <v>37.5</v>
      </c>
      <c r="C15" s="7">
        <v>37.5</v>
      </c>
      <c r="D15" s="7">
        <v>37</v>
      </c>
      <c r="E15" s="7">
        <v>37</v>
      </c>
      <c r="F15" s="7">
        <v>36.5</v>
      </c>
      <c r="G15">
        <v>31.5</v>
      </c>
      <c r="H15">
        <v>28.5</v>
      </c>
      <c r="I15">
        <v>25</v>
      </c>
      <c r="J15">
        <v>25</v>
      </c>
      <c r="K15">
        <v>25</v>
      </c>
      <c r="L15">
        <v>18.5</v>
      </c>
      <c r="M15">
        <v>15</v>
      </c>
      <c r="N15">
        <v>12.5</v>
      </c>
      <c r="O15">
        <v>12</v>
      </c>
      <c r="P15">
        <v>11.5</v>
      </c>
      <c r="Q15">
        <v>11.5</v>
      </c>
      <c r="R15">
        <v>10</v>
      </c>
      <c r="S15">
        <v>8</v>
      </c>
      <c r="T15">
        <v>8</v>
      </c>
      <c r="U15">
        <v>8</v>
      </c>
    </row>
    <row r="16" spans="1:22">
      <c r="A16">
        <v>6500</v>
      </c>
      <c r="B16" s="7">
        <v>36.5</v>
      </c>
      <c r="C16" s="7">
        <v>36.5</v>
      </c>
      <c r="D16" s="7">
        <v>37</v>
      </c>
      <c r="E16" s="7">
        <v>33</v>
      </c>
      <c r="F16" s="7">
        <v>32.5</v>
      </c>
      <c r="G16">
        <v>30.5</v>
      </c>
      <c r="H16">
        <v>28.5</v>
      </c>
      <c r="I16">
        <v>28</v>
      </c>
      <c r="J16">
        <v>28</v>
      </c>
      <c r="K16">
        <v>28</v>
      </c>
      <c r="L16">
        <v>18.5</v>
      </c>
      <c r="M16">
        <v>15</v>
      </c>
      <c r="N16">
        <v>12.5</v>
      </c>
      <c r="O16">
        <v>12</v>
      </c>
      <c r="P16">
        <v>11.5</v>
      </c>
      <c r="Q16">
        <v>12</v>
      </c>
      <c r="R16">
        <v>10</v>
      </c>
      <c r="S16">
        <v>9</v>
      </c>
      <c r="T16">
        <v>8.5</v>
      </c>
      <c r="U16">
        <v>8</v>
      </c>
    </row>
    <row r="17" spans="1:22">
      <c r="A17">
        <v>7000</v>
      </c>
      <c r="B17" s="7">
        <v>37.5</v>
      </c>
      <c r="C17" s="7">
        <v>37.5</v>
      </c>
      <c r="D17" s="7">
        <v>37.5</v>
      </c>
      <c r="E17" s="7">
        <v>34</v>
      </c>
      <c r="F17" s="7">
        <v>33.5</v>
      </c>
      <c r="G17">
        <v>29.5</v>
      </c>
      <c r="H17">
        <v>30</v>
      </c>
      <c r="I17">
        <v>30</v>
      </c>
      <c r="J17">
        <v>30</v>
      </c>
      <c r="K17">
        <v>30</v>
      </c>
      <c r="L17">
        <v>20</v>
      </c>
      <c r="M17">
        <v>15</v>
      </c>
      <c r="N17">
        <v>15</v>
      </c>
      <c r="O17">
        <v>13</v>
      </c>
      <c r="P17">
        <v>11.5</v>
      </c>
      <c r="Q17">
        <v>12</v>
      </c>
      <c r="R17">
        <v>10</v>
      </c>
      <c r="S17">
        <v>9</v>
      </c>
      <c r="T17">
        <v>8.5</v>
      </c>
      <c r="U17">
        <v>8</v>
      </c>
    </row>
    <row r="18" spans="1:22">
      <c r="A18">
        <v>7500</v>
      </c>
      <c r="B18" s="7">
        <v>36</v>
      </c>
      <c r="C18" s="7">
        <v>36</v>
      </c>
      <c r="D18" s="7">
        <v>36</v>
      </c>
      <c r="E18" s="7">
        <v>31</v>
      </c>
      <c r="F18" s="7">
        <v>33.5</v>
      </c>
      <c r="G18">
        <v>29</v>
      </c>
      <c r="H18">
        <v>30</v>
      </c>
      <c r="I18">
        <v>30</v>
      </c>
      <c r="J18">
        <v>30</v>
      </c>
      <c r="K18">
        <v>30</v>
      </c>
      <c r="L18">
        <v>21</v>
      </c>
      <c r="M18">
        <v>16</v>
      </c>
      <c r="N18">
        <v>15</v>
      </c>
      <c r="O18">
        <v>15</v>
      </c>
      <c r="P18">
        <v>20</v>
      </c>
      <c r="Q18">
        <v>15</v>
      </c>
      <c r="R18">
        <v>10.5</v>
      </c>
      <c r="S18">
        <v>10</v>
      </c>
      <c r="T18">
        <v>9.5</v>
      </c>
      <c r="U18">
        <v>9</v>
      </c>
    </row>
    <row r="19" spans="1:22">
      <c r="A19">
        <v>8000</v>
      </c>
      <c r="B19" s="7">
        <v>32.5</v>
      </c>
      <c r="C19" s="7">
        <v>32.5</v>
      </c>
      <c r="D19" s="7">
        <v>32.5</v>
      </c>
      <c r="E19" s="7">
        <v>29</v>
      </c>
      <c r="F19" s="7">
        <v>28.5</v>
      </c>
      <c r="G19">
        <v>30</v>
      </c>
      <c r="H19">
        <v>30.5</v>
      </c>
      <c r="I19">
        <v>30</v>
      </c>
      <c r="J19">
        <v>30</v>
      </c>
      <c r="K19">
        <v>30</v>
      </c>
      <c r="L19">
        <v>21.5</v>
      </c>
      <c r="M19">
        <v>20</v>
      </c>
      <c r="N19">
        <v>20</v>
      </c>
      <c r="O19">
        <v>20</v>
      </c>
      <c r="P19">
        <v>20</v>
      </c>
      <c r="Q19">
        <v>20</v>
      </c>
      <c r="R19">
        <v>10.5</v>
      </c>
      <c r="S19">
        <v>10</v>
      </c>
      <c r="T19">
        <v>9.5</v>
      </c>
      <c r="U19">
        <v>9</v>
      </c>
    </row>
    <row r="20" spans="1:22">
      <c r="A20">
        <v>8500</v>
      </c>
      <c r="B20" s="7">
        <v>32.5</v>
      </c>
      <c r="C20" s="7">
        <v>32.5</v>
      </c>
      <c r="D20" s="7">
        <v>32.5</v>
      </c>
      <c r="E20" s="7">
        <v>29</v>
      </c>
      <c r="F20" s="7">
        <v>28.5</v>
      </c>
      <c r="G20">
        <v>30</v>
      </c>
      <c r="H20">
        <v>30.5</v>
      </c>
      <c r="I20">
        <v>30</v>
      </c>
      <c r="J20">
        <v>30</v>
      </c>
      <c r="K20">
        <v>30</v>
      </c>
      <c r="L20">
        <v>21.5</v>
      </c>
      <c r="M20">
        <v>20</v>
      </c>
      <c r="N20">
        <v>20</v>
      </c>
      <c r="O20">
        <v>20</v>
      </c>
      <c r="P20">
        <v>20</v>
      </c>
      <c r="Q20">
        <v>20</v>
      </c>
      <c r="R20">
        <v>10.5</v>
      </c>
      <c r="S20">
        <v>10</v>
      </c>
      <c r="T20">
        <v>9.5</v>
      </c>
      <c r="U20">
        <v>9</v>
      </c>
    </row>
    <row r="21" spans="1:22">
      <c r="A21">
        <v>9000</v>
      </c>
      <c r="B21" s="7">
        <v>32.5</v>
      </c>
      <c r="C21" s="7">
        <v>32.5</v>
      </c>
      <c r="D21" s="7">
        <v>32.5</v>
      </c>
      <c r="E21" s="7">
        <v>29</v>
      </c>
      <c r="F21" s="7">
        <v>28.5</v>
      </c>
      <c r="G21">
        <v>30</v>
      </c>
      <c r="H21">
        <v>30.5</v>
      </c>
      <c r="I21">
        <v>30</v>
      </c>
      <c r="J21">
        <v>30</v>
      </c>
      <c r="K21">
        <v>30</v>
      </c>
      <c r="L21">
        <v>21.5</v>
      </c>
      <c r="M21">
        <v>20</v>
      </c>
      <c r="N21">
        <v>20</v>
      </c>
      <c r="O21">
        <v>20</v>
      </c>
      <c r="P21">
        <v>20</v>
      </c>
      <c r="Q21">
        <v>20</v>
      </c>
      <c r="R21">
        <v>10.5</v>
      </c>
      <c r="S21">
        <v>10</v>
      </c>
      <c r="T21">
        <v>9.5</v>
      </c>
      <c r="U21">
        <v>9</v>
      </c>
    </row>
    <row r="22" spans="1:22">
      <c r="B22" s="7"/>
      <c r="C22" s="7"/>
      <c r="D22" s="7"/>
      <c r="E22" s="7"/>
      <c r="F22" s="7"/>
    </row>
    <row r="23" spans="1:22">
      <c r="B23" s="7">
        <v>0.125</v>
      </c>
      <c r="C23" s="7">
        <v>0.25</v>
      </c>
      <c r="D23" s="7">
        <v>0.375</v>
      </c>
      <c r="E23" s="7">
        <v>0.5</v>
      </c>
      <c r="F23" s="7">
        <v>0.625</v>
      </c>
      <c r="G23">
        <v>0.75</v>
      </c>
      <c r="H23">
        <v>0.875</v>
      </c>
      <c r="I23">
        <v>1</v>
      </c>
      <c r="J23">
        <v>1.125</v>
      </c>
      <c r="K23">
        <v>1.25</v>
      </c>
      <c r="L23">
        <v>1.375</v>
      </c>
      <c r="M23">
        <v>1.5</v>
      </c>
      <c r="N23">
        <v>1.625</v>
      </c>
      <c r="O23">
        <v>1.75</v>
      </c>
      <c r="P23">
        <v>1.875</v>
      </c>
      <c r="Q23">
        <v>2</v>
      </c>
      <c r="R23">
        <v>2.125</v>
      </c>
      <c r="S23">
        <v>2.25</v>
      </c>
      <c r="T23">
        <v>2.375</v>
      </c>
      <c r="U23">
        <v>2.5</v>
      </c>
      <c r="V23" t="s">
        <v>13</v>
      </c>
    </row>
    <row r="24" spans="1:22">
      <c r="A24">
        <v>750</v>
      </c>
      <c r="B24" s="3">
        <v>31</v>
      </c>
      <c r="C24" s="3">
        <v>31</v>
      </c>
      <c r="D24" s="3">
        <v>23</v>
      </c>
      <c r="E24" s="3">
        <v>18.5</v>
      </c>
      <c r="F24" s="3">
        <v>-6</v>
      </c>
      <c r="G24" s="3">
        <v>-13</v>
      </c>
      <c r="H24" s="3">
        <v>11.5</v>
      </c>
      <c r="I24" s="3">
        <v>-14</v>
      </c>
      <c r="J24" s="5">
        <v>-14</v>
      </c>
      <c r="K24" s="4">
        <v>-14</v>
      </c>
      <c r="L24">
        <v>-22</v>
      </c>
      <c r="M24">
        <v>-22</v>
      </c>
      <c r="N24">
        <v>-22</v>
      </c>
      <c r="O24">
        <v>-22</v>
      </c>
      <c r="P24">
        <v>-22</v>
      </c>
      <c r="Q24">
        <v>-22</v>
      </c>
      <c r="R24">
        <v>-22</v>
      </c>
      <c r="S24">
        <v>-22</v>
      </c>
      <c r="T24">
        <v>-22</v>
      </c>
      <c r="U24">
        <v>-22</v>
      </c>
    </row>
    <row r="25" spans="1:22">
      <c r="A25">
        <v>1000</v>
      </c>
      <c r="B25" s="3">
        <v>33.5</v>
      </c>
      <c r="C25" s="3">
        <v>33.5</v>
      </c>
      <c r="D25" s="3">
        <v>27</v>
      </c>
      <c r="E25" s="3">
        <v>20.5</v>
      </c>
      <c r="F25" s="3">
        <v>-3</v>
      </c>
      <c r="G25" s="3">
        <v>-13</v>
      </c>
      <c r="H25" s="3">
        <v>12</v>
      </c>
      <c r="I25" s="3">
        <v>-14</v>
      </c>
      <c r="J25" s="5">
        <v>-14</v>
      </c>
      <c r="K25" s="4">
        <v>-14</v>
      </c>
      <c r="L25">
        <v>-22</v>
      </c>
      <c r="M25">
        <v>-22</v>
      </c>
      <c r="N25">
        <v>-22</v>
      </c>
      <c r="O25">
        <v>-22</v>
      </c>
      <c r="P25">
        <v>-22</v>
      </c>
      <c r="Q25">
        <v>-22</v>
      </c>
      <c r="R25">
        <v>-22</v>
      </c>
      <c r="S25">
        <v>-22</v>
      </c>
      <c r="T25">
        <v>-22</v>
      </c>
      <c r="U25">
        <v>-22</v>
      </c>
    </row>
    <row r="26" spans="1:22">
      <c r="A26">
        <v>1500</v>
      </c>
      <c r="B26" s="3">
        <v>52</v>
      </c>
      <c r="C26" s="3">
        <v>43</v>
      </c>
      <c r="D26" s="3">
        <v>32.5</v>
      </c>
      <c r="E26" s="3">
        <v>22</v>
      </c>
      <c r="F26" s="3">
        <v>-4.4000000000000004</v>
      </c>
      <c r="G26" s="3">
        <v>1</v>
      </c>
      <c r="H26" s="3">
        <v>1</v>
      </c>
      <c r="I26" s="3">
        <v>-3</v>
      </c>
      <c r="J26" s="5">
        <v>-3</v>
      </c>
      <c r="K26" s="4">
        <v>-3</v>
      </c>
      <c r="L26">
        <v>-10</v>
      </c>
      <c r="M26">
        <v>-10</v>
      </c>
      <c r="N26">
        <v>-4.5</v>
      </c>
      <c r="O26">
        <v>-10</v>
      </c>
      <c r="P26">
        <v>-10</v>
      </c>
      <c r="Q26">
        <v>-10</v>
      </c>
      <c r="R26">
        <v>-10</v>
      </c>
      <c r="S26">
        <v>-10</v>
      </c>
      <c r="T26">
        <v>-10</v>
      </c>
      <c r="U26">
        <v>-10</v>
      </c>
    </row>
    <row r="27" spans="1:22">
      <c r="A27">
        <v>2000</v>
      </c>
      <c r="B27" s="3">
        <v>55</v>
      </c>
      <c r="C27" s="3">
        <v>49</v>
      </c>
      <c r="D27" s="3">
        <v>35</v>
      </c>
      <c r="E27" s="3">
        <v>31</v>
      </c>
      <c r="F27" s="3">
        <v>9.5</v>
      </c>
      <c r="G27" s="3">
        <v>3</v>
      </c>
      <c r="H27" s="3">
        <v>4</v>
      </c>
      <c r="I27" s="3">
        <v>2</v>
      </c>
      <c r="J27" s="3">
        <v>2</v>
      </c>
      <c r="K27" s="3">
        <v>2</v>
      </c>
      <c r="L27">
        <v>-9</v>
      </c>
      <c r="M27">
        <v>-10</v>
      </c>
      <c r="N27">
        <v>-1.5</v>
      </c>
      <c r="O27">
        <v>-10</v>
      </c>
      <c r="P27">
        <v>-10</v>
      </c>
      <c r="Q27">
        <v>-10</v>
      </c>
      <c r="R27">
        <v>-10</v>
      </c>
      <c r="S27">
        <v>-10</v>
      </c>
      <c r="T27">
        <v>-10</v>
      </c>
      <c r="U27">
        <v>-10</v>
      </c>
    </row>
    <row r="28" spans="1:22">
      <c r="A28">
        <v>2500</v>
      </c>
      <c r="B28" s="3">
        <v>60.5</v>
      </c>
      <c r="C28" s="3">
        <v>54.56</v>
      </c>
      <c r="D28" s="3">
        <v>42.5</v>
      </c>
      <c r="E28" s="3">
        <v>37</v>
      </c>
      <c r="F28" s="3">
        <v>17</v>
      </c>
      <c r="G28" s="3">
        <v>12</v>
      </c>
      <c r="H28" s="3">
        <v>7</v>
      </c>
      <c r="I28" s="3">
        <v>3.5</v>
      </c>
      <c r="J28" s="3">
        <v>3.5</v>
      </c>
      <c r="K28" s="3">
        <v>3.5</v>
      </c>
      <c r="L28">
        <v>-7.5</v>
      </c>
      <c r="M28">
        <v>-8.5</v>
      </c>
      <c r="N28">
        <v>-3</v>
      </c>
      <c r="O28">
        <v>-1.5</v>
      </c>
      <c r="P28">
        <v>-9.25</v>
      </c>
      <c r="Q28">
        <v>-9</v>
      </c>
      <c r="R28">
        <v>-9</v>
      </c>
      <c r="S28">
        <v>-9.5</v>
      </c>
      <c r="T28">
        <v>-9.5</v>
      </c>
      <c r="U28">
        <v>-10</v>
      </c>
    </row>
    <row r="29" spans="1:22">
      <c r="A29">
        <v>3000</v>
      </c>
      <c r="B29" s="3">
        <v>66</v>
      </c>
      <c r="C29" s="3">
        <v>60</v>
      </c>
      <c r="D29" s="3">
        <v>48</v>
      </c>
      <c r="E29" s="3">
        <v>36</v>
      </c>
      <c r="F29" s="3">
        <v>21</v>
      </c>
      <c r="G29" s="3">
        <v>13</v>
      </c>
      <c r="H29" s="3">
        <v>6.5</v>
      </c>
      <c r="I29" s="3">
        <v>4</v>
      </c>
      <c r="J29" s="3">
        <v>4</v>
      </c>
      <c r="K29" s="3">
        <v>4</v>
      </c>
      <c r="L29">
        <v>-7.5</v>
      </c>
      <c r="M29">
        <v>-8</v>
      </c>
      <c r="N29">
        <v>-3</v>
      </c>
      <c r="O29">
        <v>-1.5</v>
      </c>
      <c r="P29">
        <v>-8</v>
      </c>
      <c r="Q29">
        <v>-8</v>
      </c>
      <c r="R29">
        <v>-8</v>
      </c>
      <c r="S29">
        <v>-9</v>
      </c>
      <c r="T29">
        <v>-9</v>
      </c>
      <c r="U29">
        <v>-8</v>
      </c>
    </row>
    <row r="30" spans="1:22">
      <c r="A30">
        <v>3500</v>
      </c>
      <c r="B30" s="3">
        <v>66</v>
      </c>
      <c r="C30" s="3">
        <v>59.5</v>
      </c>
      <c r="D30" s="3">
        <v>48.5</v>
      </c>
      <c r="E30" s="3">
        <v>36.5</v>
      </c>
      <c r="F30" s="3">
        <v>21.5</v>
      </c>
      <c r="G30" s="3">
        <v>16</v>
      </c>
      <c r="H30" s="3">
        <v>10</v>
      </c>
      <c r="I30" s="3">
        <v>7</v>
      </c>
      <c r="J30" s="3">
        <v>7</v>
      </c>
      <c r="K30" s="3">
        <v>7</v>
      </c>
      <c r="L30">
        <v>-6</v>
      </c>
      <c r="M30">
        <v>-6</v>
      </c>
      <c r="N30">
        <v>-2</v>
      </c>
      <c r="O30">
        <v>-0.5</v>
      </c>
      <c r="P30">
        <v>-6.5</v>
      </c>
      <c r="Q30">
        <v>-7</v>
      </c>
      <c r="R30">
        <v>-7.5</v>
      </c>
      <c r="S30">
        <v>-8</v>
      </c>
      <c r="T30">
        <v>-8.5</v>
      </c>
      <c r="U30">
        <v>-6</v>
      </c>
    </row>
    <row r="31" spans="1:22">
      <c r="A31">
        <v>4000</v>
      </c>
      <c r="B31" s="3">
        <v>65.5</v>
      </c>
      <c r="C31" s="3">
        <v>57.5</v>
      </c>
      <c r="D31" s="3">
        <v>50.5</v>
      </c>
      <c r="E31" s="3">
        <v>36.5</v>
      </c>
      <c r="F31" s="3">
        <v>21</v>
      </c>
      <c r="G31" s="3">
        <v>14</v>
      </c>
      <c r="H31" s="3">
        <v>12</v>
      </c>
      <c r="I31" s="3">
        <v>8</v>
      </c>
      <c r="J31" s="3">
        <v>8</v>
      </c>
      <c r="K31" s="3">
        <v>8</v>
      </c>
      <c r="L31">
        <v>-4.5</v>
      </c>
      <c r="M31">
        <v>-5</v>
      </c>
      <c r="N31">
        <v>-3</v>
      </c>
      <c r="O31">
        <v>-1</v>
      </c>
      <c r="P31">
        <v>-5.5</v>
      </c>
      <c r="Q31">
        <v>-6</v>
      </c>
      <c r="R31">
        <v>-6.5</v>
      </c>
      <c r="S31">
        <v>-7</v>
      </c>
      <c r="T31">
        <v>-7.5</v>
      </c>
      <c r="U31">
        <v>-6</v>
      </c>
    </row>
    <row r="32" spans="1:22">
      <c r="A32">
        <v>4500</v>
      </c>
      <c r="B32" s="3">
        <v>63.5</v>
      </c>
      <c r="C32" s="3">
        <v>55</v>
      </c>
      <c r="D32" s="3">
        <v>52</v>
      </c>
      <c r="E32" s="3">
        <v>39.5</v>
      </c>
      <c r="F32" s="3">
        <v>25.5</v>
      </c>
      <c r="G32" s="3">
        <v>22</v>
      </c>
      <c r="H32" s="3">
        <v>16</v>
      </c>
      <c r="I32" s="3">
        <v>9.5</v>
      </c>
      <c r="J32" s="3">
        <v>9.5</v>
      </c>
      <c r="K32" s="3">
        <v>9.5</v>
      </c>
      <c r="L32">
        <v>-2.5</v>
      </c>
      <c r="M32">
        <v>-4</v>
      </c>
      <c r="N32">
        <v>-2</v>
      </c>
      <c r="O32">
        <v>-1</v>
      </c>
      <c r="P32">
        <v>-5.5</v>
      </c>
      <c r="Q32">
        <v>-6</v>
      </c>
      <c r="R32">
        <v>-6.5</v>
      </c>
      <c r="S32">
        <v>-7</v>
      </c>
      <c r="T32">
        <v>-7.5</v>
      </c>
      <c r="U32">
        <v>-7</v>
      </c>
    </row>
    <row r="33" spans="1:22">
      <c r="A33">
        <v>5000</v>
      </c>
      <c r="B33" s="3">
        <v>61</v>
      </c>
      <c r="C33" s="3">
        <v>54</v>
      </c>
      <c r="D33" s="3">
        <v>55</v>
      </c>
      <c r="E33" s="3">
        <v>38.5</v>
      </c>
      <c r="F33" s="3">
        <v>27.5</v>
      </c>
      <c r="G33" s="3">
        <v>27</v>
      </c>
      <c r="H33" s="3">
        <v>19.5</v>
      </c>
      <c r="I33" s="3">
        <v>13.5</v>
      </c>
      <c r="J33" s="3">
        <v>13.5</v>
      </c>
      <c r="K33" s="3">
        <v>13.5</v>
      </c>
      <c r="L33">
        <v>-3</v>
      </c>
      <c r="M33">
        <v>-5</v>
      </c>
      <c r="N33">
        <v>5</v>
      </c>
      <c r="O33">
        <v>0</v>
      </c>
      <c r="P33">
        <v>-5.5</v>
      </c>
      <c r="Q33">
        <v>-6</v>
      </c>
      <c r="R33">
        <v>-6.5</v>
      </c>
      <c r="S33">
        <v>-7</v>
      </c>
      <c r="T33">
        <v>-7.5</v>
      </c>
      <c r="U33">
        <v>-7</v>
      </c>
    </row>
    <row r="34" spans="1:22">
      <c r="A34">
        <v>5500</v>
      </c>
      <c r="B34" s="3">
        <v>60</v>
      </c>
      <c r="C34" s="3">
        <v>53.5</v>
      </c>
      <c r="D34" s="3">
        <v>51</v>
      </c>
      <c r="E34" s="3">
        <v>40.5</v>
      </c>
      <c r="F34" s="3">
        <v>31.5</v>
      </c>
      <c r="G34" s="3">
        <v>26.5</v>
      </c>
      <c r="H34" s="3">
        <v>22.5</v>
      </c>
      <c r="I34" s="3">
        <v>16.5</v>
      </c>
      <c r="J34" s="3">
        <v>16.5</v>
      </c>
      <c r="K34" s="3">
        <v>16.5</v>
      </c>
      <c r="L34">
        <v>-2</v>
      </c>
      <c r="M34">
        <v>-5</v>
      </c>
      <c r="N34">
        <v>4</v>
      </c>
      <c r="O34">
        <v>0</v>
      </c>
      <c r="P34">
        <v>-5.5</v>
      </c>
      <c r="Q34">
        <v>-6</v>
      </c>
      <c r="R34">
        <v>-6.5</v>
      </c>
      <c r="S34">
        <v>-7</v>
      </c>
      <c r="T34">
        <v>-7.5</v>
      </c>
      <c r="U34">
        <v>-7</v>
      </c>
    </row>
    <row r="35" spans="1:22">
      <c r="A35">
        <v>6000</v>
      </c>
      <c r="B35" s="3">
        <v>59.5</v>
      </c>
      <c r="C35" s="3">
        <v>52.5</v>
      </c>
      <c r="D35" s="3">
        <v>51</v>
      </c>
      <c r="E35" s="3">
        <v>43</v>
      </c>
      <c r="F35" s="3">
        <v>31.5</v>
      </c>
      <c r="G35" s="3">
        <v>26.5</v>
      </c>
      <c r="H35" s="3">
        <v>21</v>
      </c>
      <c r="I35" s="3">
        <v>16.5</v>
      </c>
      <c r="J35" s="3">
        <v>16.5</v>
      </c>
      <c r="K35" s="3">
        <v>16.5</v>
      </c>
      <c r="L35">
        <v>-2</v>
      </c>
      <c r="M35">
        <v>-5</v>
      </c>
      <c r="N35">
        <v>4</v>
      </c>
      <c r="O35">
        <v>0</v>
      </c>
      <c r="P35">
        <v>-5.5</v>
      </c>
      <c r="Q35">
        <v>-6</v>
      </c>
      <c r="R35">
        <v>-6.5</v>
      </c>
      <c r="S35">
        <v>-7</v>
      </c>
      <c r="T35">
        <v>-7.5</v>
      </c>
      <c r="U35">
        <v>-7</v>
      </c>
    </row>
    <row r="36" spans="1:22">
      <c r="A36">
        <v>6500</v>
      </c>
      <c r="B36" s="3">
        <v>58.5</v>
      </c>
      <c r="C36" s="3">
        <v>53.5</v>
      </c>
      <c r="D36" s="3">
        <v>48.5</v>
      </c>
      <c r="E36" s="3">
        <v>39</v>
      </c>
      <c r="F36" s="3">
        <v>30.5</v>
      </c>
      <c r="G36" s="3">
        <v>25.5</v>
      </c>
      <c r="H36" s="3">
        <v>24</v>
      </c>
      <c r="I36" s="3">
        <v>19.5</v>
      </c>
      <c r="J36" s="3">
        <v>19.5</v>
      </c>
      <c r="K36" s="3">
        <v>19.5</v>
      </c>
      <c r="L36">
        <v>-2</v>
      </c>
      <c r="M36">
        <v>-5</v>
      </c>
      <c r="N36">
        <v>4</v>
      </c>
      <c r="O36">
        <v>0</v>
      </c>
      <c r="P36">
        <v>-4.5</v>
      </c>
      <c r="Q36">
        <v>-5</v>
      </c>
      <c r="R36">
        <v>-5.5</v>
      </c>
      <c r="S36">
        <v>-6</v>
      </c>
      <c r="T36">
        <v>-6.5</v>
      </c>
      <c r="U36">
        <v>-7</v>
      </c>
    </row>
    <row r="37" spans="1:22">
      <c r="A37">
        <v>7000</v>
      </c>
      <c r="B37" s="3">
        <v>59.5</v>
      </c>
      <c r="C37" s="3">
        <v>52</v>
      </c>
      <c r="D37" s="3">
        <v>49</v>
      </c>
      <c r="E37" s="3">
        <v>40</v>
      </c>
      <c r="F37" s="3">
        <v>29.5</v>
      </c>
      <c r="G37" s="3">
        <v>25</v>
      </c>
      <c r="H37" s="3">
        <v>23.5</v>
      </c>
      <c r="I37" s="3">
        <v>20</v>
      </c>
      <c r="J37" s="3">
        <v>20</v>
      </c>
      <c r="K37" s="3">
        <v>20</v>
      </c>
      <c r="L37">
        <v>-2</v>
      </c>
      <c r="M37">
        <v>-5</v>
      </c>
      <c r="N37">
        <v>4</v>
      </c>
      <c r="O37">
        <v>0.5</v>
      </c>
      <c r="P37">
        <v>-4.5</v>
      </c>
      <c r="Q37">
        <v>-5</v>
      </c>
      <c r="R37">
        <v>-5.5</v>
      </c>
      <c r="S37">
        <v>-6</v>
      </c>
      <c r="T37">
        <v>-6.5</v>
      </c>
      <c r="U37">
        <v>-7</v>
      </c>
    </row>
    <row r="38" spans="1:22">
      <c r="A38">
        <v>7500</v>
      </c>
      <c r="B38" s="3">
        <v>58</v>
      </c>
      <c r="C38" s="3">
        <v>48.5</v>
      </c>
      <c r="D38" s="3">
        <v>47.5</v>
      </c>
      <c r="E38" s="3">
        <v>37</v>
      </c>
      <c r="F38" s="3">
        <v>29</v>
      </c>
      <c r="G38" s="3">
        <v>25</v>
      </c>
      <c r="H38" s="3">
        <v>23.5</v>
      </c>
      <c r="I38" s="3">
        <v>20</v>
      </c>
      <c r="J38" s="3">
        <v>20</v>
      </c>
      <c r="K38" s="3">
        <v>20</v>
      </c>
      <c r="L38">
        <v>1</v>
      </c>
      <c r="M38">
        <v>-3</v>
      </c>
      <c r="N38">
        <v>5</v>
      </c>
      <c r="O38">
        <v>0.5</v>
      </c>
      <c r="P38">
        <v>-3.5</v>
      </c>
      <c r="Q38">
        <v>-4</v>
      </c>
      <c r="R38">
        <v>-4.5</v>
      </c>
      <c r="S38">
        <v>-5</v>
      </c>
      <c r="T38">
        <v>-5.5</v>
      </c>
      <c r="U38">
        <v>-6</v>
      </c>
    </row>
    <row r="39" spans="1:22">
      <c r="A39">
        <v>8000</v>
      </c>
      <c r="B39" s="3">
        <v>54.5</v>
      </c>
      <c r="C39" s="3">
        <v>48.5</v>
      </c>
      <c r="D39" s="3">
        <v>44</v>
      </c>
      <c r="E39" s="3">
        <v>35</v>
      </c>
      <c r="F39" s="3">
        <v>28.5</v>
      </c>
      <c r="G39" s="3">
        <v>25</v>
      </c>
      <c r="H39" s="3">
        <v>23.5</v>
      </c>
      <c r="I39" s="3">
        <v>20</v>
      </c>
      <c r="J39" s="3">
        <v>20</v>
      </c>
      <c r="K39" s="3">
        <v>20</v>
      </c>
      <c r="L39">
        <v>2</v>
      </c>
      <c r="M39">
        <v>-2</v>
      </c>
      <c r="N39">
        <v>5</v>
      </c>
      <c r="O39">
        <v>0.5</v>
      </c>
      <c r="P39">
        <v>-3.5</v>
      </c>
      <c r="Q39">
        <v>-4</v>
      </c>
      <c r="R39">
        <v>-4.5</v>
      </c>
      <c r="S39">
        <v>-5</v>
      </c>
      <c r="T39">
        <v>-5.5</v>
      </c>
      <c r="U39">
        <v>-6</v>
      </c>
    </row>
    <row r="40" spans="1:22">
      <c r="A40">
        <v>8500</v>
      </c>
      <c r="B40" s="3">
        <v>54.5</v>
      </c>
      <c r="C40" s="3">
        <v>41</v>
      </c>
      <c r="D40" s="3">
        <v>44</v>
      </c>
      <c r="E40" s="3">
        <v>35</v>
      </c>
      <c r="F40" s="3">
        <v>28.5</v>
      </c>
      <c r="G40" s="3">
        <v>25</v>
      </c>
      <c r="H40" s="3">
        <v>25.5</v>
      </c>
      <c r="I40" s="3">
        <v>20</v>
      </c>
      <c r="J40" s="3">
        <v>20</v>
      </c>
      <c r="K40" s="3">
        <v>20</v>
      </c>
      <c r="L40">
        <v>3</v>
      </c>
      <c r="M40">
        <v>-0.99999999999999956</v>
      </c>
      <c r="N40">
        <v>6</v>
      </c>
      <c r="O40">
        <v>0.5</v>
      </c>
      <c r="P40">
        <v>-3.5</v>
      </c>
      <c r="Q40">
        <v>-4</v>
      </c>
      <c r="R40">
        <v>-4.5</v>
      </c>
      <c r="S40">
        <v>-5</v>
      </c>
      <c r="T40">
        <v>-5.5</v>
      </c>
      <c r="U40">
        <v>-6</v>
      </c>
    </row>
    <row r="41" spans="1:22">
      <c r="A41">
        <v>9000</v>
      </c>
      <c r="B41" s="3">
        <v>47</v>
      </c>
      <c r="C41" s="3">
        <v>41</v>
      </c>
      <c r="D41" s="3">
        <v>36.5</v>
      </c>
      <c r="E41" s="3">
        <v>31</v>
      </c>
      <c r="F41" s="3">
        <v>25</v>
      </c>
      <c r="G41" s="3">
        <v>23</v>
      </c>
      <c r="H41" s="3">
        <v>25.5</v>
      </c>
      <c r="I41" s="3">
        <v>20</v>
      </c>
      <c r="J41" s="3">
        <v>20</v>
      </c>
      <c r="K41" s="3">
        <v>20</v>
      </c>
      <c r="L41">
        <v>3</v>
      </c>
      <c r="M41">
        <v>-0.99999999999999956</v>
      </c>
      <c r="N41">
        <v>6</v>
      </c>
      <c r="O41">
        <v>0.5</v>
      </c>
      <c r="P41">
        <v>-3.5</v>
      </c>
      <c r="Q41">
        <v>-4</v>
      </c>
      <c r="R41">
        <v>-4.5</v>
      </c>
      <c r="S41">
        <v>-5</v>
      </c>
      <c r="T41">
        <v>-5.5</v>
      </c>
      <c r="U41">
        <v>-6</v>
      </c>
    </row>
    <row r="43" spans="1:22">
      <c r="B43" s="7">
        <v>0.125</v>
      </c>
      <c r="C43" s="7">
        <v>0.25</v>
      </c>
      <c r="D43" s="7">
        <v>0.375</v>
      </c>
      <c r="E43" s="7">
        <v>0.5</v>
      </c>
      <c r="F43" s="7">
        <v>0.625</v>
      </c>
      <c r="G43">
        <v>0.75</v>
      </c>
      <c r="H43">
        <v>0.875</v>
      </c>
      <c r="I43">
        <v>1</v>
      </c>
      <c r="J43">
        <v>1.125</v>
      </c>
      <c r="K43">
        <v>1.25</v>
      </c>
      <c r="L43">
        <v>1.375</v>
      </c>
      <c r="M43">
        <v>1.5</v>
      </c>
      <c r="N43">
        <v>1.625</v>
      </c>
      <c r="O43">
        <v>1.75</v>
      </c>
      <c r="P43">
        <v>1.875</v>
      </c>
      <c r="Q43">
        <v>2</v>
      </c>
      <c r="R43">
        <v>2.125</v>
      </c>
      <c r="S43">
        <v>2.25</v>
      </c>
      <c r="T43">
        <v>2.375</v>
      </c>
      <c r="U43">
        <v>2.5</v>
      </c>
      <c r="V43" t="s">
        <v>68</v>
      </c>
    </row>
    <row r="44" spans="1:22">
      <c r="A44">
        <v>750</v>
      </c>
      <c r="B44" s="3">
        <f>B4-B24</f>
        <v>-15</v>
      </c>
      <c r="C44" s="3">
        <f t="shared" ref="C44:U44" si="0">C4-C24</f>
        <v>-15</v>
      </c>
      <c r="D44" s="3">
        <f t="shared" si="0"/>
        <v>-15</v>
      </c>
      <c r="E44" s="3">
        <f t="shared" si="0"/>
        <v>-15</v>
      </c>
      <c r="F44" s="3">
        <f t="shared" si="0"/>
        <v>9</v>
      </c>
      <c r="G44" s="3">
        <f t="shared" si="0"/>
        <v>7</v>
      </c>
      <c r="H44" s="3">
        <f t="shared" si="0"/>
        <v>-22.5</v>
      </c>
      <c r="I44" s="3">
        <f t="shared" si="0"/>
        <v>3</v>
      </c>
      <c r="J44" s="3">
        <f t="shared" si="0"/>
        <v>3</v>
      </c>
      <c r="K44" s="3">
        <f t="shared" si="0"/>
        <v>3</v>
      </c>
      <c r="L44" s="3">
        <f t="shared" si="0"/>
        <v>11</v>
      </c>
      <c r="M44" s="3">
        <f t="shared" si="0"/>
        <v>11</v>
      </c>
      <c r="N44" s="3">
        <f t="shared" si="0"/>
        <v>11</v>
      </c>
      <c r="O44" s="3">
        <f t="shared" si="0"/>
        <v>11</v>
      </c>
      <c r="P44" s="3">
        <f t="shared" si="0"/>
        <v>11</v>
      </c>
      <c r="Q44" s="3">
        <f t="shared" si="0"/>
        <v>11</v>
      </c>
      <c r="R44" s="3">
        <f t="shared" si="0"/>
        <v>11</v>
      </c>
      <c r="S44" s="3">
        <f t="shared" si="0"/>
        <v>11</v>
      </c>
      <c r="T44" s="3">
        <f t="shared" si="0"/>
        <v>11</v>
      </c>
      <c r="U44" s="3">
        <f t="shared" si="0"/>
        <v>11</v>
      </c>
    </row>
    <row r="45" spans="1:22">
      <c r="A45">
        <v>1000</v>
      </c>
      <c r="B45" s="3">
        <f t="shared" ref="B45:U45" si="1">B5-B25</f>
        <v>-15</v>
      </c>
      <c r="C45" s="3">
        <f t="shared" si="1"/>
        <v>-15</v>
      </c>
      <c r="D45" s="3">
        <f t="shared" si="1"/>
        <v>-15</v>
      </c>
      <c r="E45" s="3">
        <f t="shared" si="1"/>
        <v>-15</v>
      </c>
      <c r="F45" s="3">
        <f t="shared" si="1"/>
        <v>8</v>
      </c>
      <c r="G45" s="3">
        <f t="shared" si="1"/>
        <v>10</v>
      </c>
      <c r="H45" s="3">
        <f t="shared" si="1"/>
        <v>-23</v>
      </c>
      <c r="I45" s="3">
        <f t="shared" si="1"/>
        <v>3</v>
      </c>
      <c r="J45" s="3">
        <f t="shared" si="1"/>
        <v>3</v>
      </c>
      <c r="K45" s="3">
        <f t="shared" si="1"/>
        <v>3</v>
      </c>
      <c r="L45" s="3">
        <f t="shared" si="1"/>
        <v>11</v>
      </c>
      <c r="M45" s="3">
        <f t="shared" si="1"/>
        <v>11</v>
      </c>
      <c r="N45" s="3">
        <f t="shared" si="1"/>
        <v>11</v>
      </c>
      <c r="O45" s="3">
        <f t="shared" si="1"/>
        <v>11</v>
      </c>
      <c r="P45" s="3">
        <f t="shared" si="1"/>
        <v>11</v>
      </c>
      <c r="Q45" s="3">
        <f t="shared" si="1"/>
        <v>11</v>
      </c>
      <c r="R45" s="3">
        <f t="shared" si="1"/>
        <v>11</v>
      </c>
      <c r="S45" s="3">
        <f t="shared" si="1"/>
        <v>11</v>
      </c>
      <c r="T45" s="3">
        <f t="shared" si="1"/>
        <v>11</v>
      </c>
      <c r="U45" s="3">
        <f t="shared" si="1"/>
        <v>11</v>
      </c>
    </row>
    <row r="46" spans="1:22">
      <c r="A46">
        <v>1500</v>
      </c>
      <c r="B46" s="3">
        <f t="shared" ref="B46:U46" si="2">B6-B26</f>
        <v>-22</v>
      </c>
      <c r="C46" s="3">
        <f t="shared" si="2"/>
        <v>-16</v>
      </c>
      <c r="D46" s="3">
        <f t="shared" si="2"/>
        <v>-15</v>
      </c>
      <c r="E46" s="3">
        <f t="shared" si="2"/>
        <v>-11.5</v>
      </c>
      <c r="F46" s="3">
        <f t="shared" si="2"/>
        <v>14.4</v>
      </c>
      <c r="G46" s="3">
        <f t="shared" si="2"/>
        <v>4.5</v>
      </c>
      <c r="H46" s="3">
        <f t="shared" si="2"/>
        <v>0</v>
      </c>
      <c r="I46" s="3">
        <f t="shared" si="2"/>
        <v>5</v>
      </c>
      <c r="J46" s="3">
        <f t="shared" si="2"/>
        <v>3</v>
      </c>
      <c r="K46" s="3">
        <f t="shared" si="2"/>
        <v>6.5</v>
      </c>
      <c r="L46" s="3">
        <f t="shared" si="2"/>
        <v>14</v>
      </c>
      <c r="M46" s="3">
        <f t="shared" si="2"/>
        <v>15.5</v>
      </c>
      <c r="N46" s="3">
        <f t="shared" si="2"/>
        <v>10.5</v>
      </c>
      <c r="O46" s="3">
        <f t="shared" si="2"/>
        <v>10</v>
      </c>
      <c r="P46" s="3">
        <f t="shared" si="2"/>
        <v>10</v>
      </c>
      <c r="Q46" s="3">
        <f t="shared" si="2"/>
        <v>10</v>
      </c>
      <c r="R46" s="3">
        <f t="shared" si="2"/>
        <v>10</v>
      </c>
      <c r="S46" s="3">
        <f t="shared" si="2"/>
        <v>10</v>
      </c>
      <c r="T46" s="3">
        <f t="shared" si="2"/>
        <v>10</v>
      </c>
      <c r="U46" s="3">
        <f t="shared" si="2"/>
        <v>10</v>
      </c>
    </row>
    <row r="47" spans="1:22">
      <c r="A47">
        <v>2000</v>
      </c>
      <c r="B47" s="3">
        <f t="shared" ref="B47:U47" si="3">B7-B27</f>
        <v>-22</v>
      </c>
      <c r="C47" s="3">
        <f t="shared" si="3"/>
        <v>-16</v>
      </c>
      <c r="D47" s="3">
        <f t="shared" si="3"/>
        <v>-12.5</v>
      </c>
      <c r="E47" s="3">
        <f t="shared" si="3"/>
        <v>-12.5</v>
      </c>
      <c r="F47" s="3">
        <f t="shared" si="3"/>
        <v>8.5</v>
      </c>
      <c r="G47" s="3">
        <f t="shared" si="3"/>
        <v>6.5</v>
      </c>
      <c r="H47" s="3">
        <f t="shared" si="3"/>
        <v>1</v>
      </c>
      <c r="I47" s="3">
        <f t="shared" si="3"/>
        <v>4</v>
      </c>
      <c r="J47" s="3">
        <f t="shared" si="3"/>
        <v>3</v>
      </c>
      <c r="K47" s="3">
        <f t="shared" si="3"/>
        <v>5.5</v>
      </c>
      <c r="L47" s="3">
        <f t="shared" si="3"/>
        <v>17</v>
      </c>
      <c r="M47" s="3">
        <f t="shared" si="3"/>
        <v>19</v>
      </c>
      <c r="N47" s="3">
        <f t="shared" si="3"/>
        <v>10.5</v>
      </c>
      <c r="O47" s="3">
        <f t="shared" si="3"/>
        <v>15</v>
      </c>
      <c r="P47" s="3">
        <f t="shared" si="3"/>
        <v>15</v>
      </c>
      <c r="Q47" s="3">
        <f t="shared" si="3"/>
        <v>15</v>
      </c>
      <c r="R47" s="3">
        <f t="shared" si="3"/>
        <v>15</v>
      </c>
      <c r="S47" s="3">
        <f t="shared" si="3"/>
        <v>15</v>
      </c>
      <c r="T47" s="3">
        <f t="shared" si="3"/>
        <v>15</v>
      </c>
      <c r="U47" s="3">
        <f t="shared" si="3"/>
        <v>15</v>
      </c>
    </row>
    <row r="48" spans="1:22">
      <c r="A48">
        <v>2500</v>
      </c>
      <c r="B48" s="3">
        <f t="shared" ref="B48:U48" si="4">B8-B28</f>
        <v>-22</v>
      </c>
      <c r="C48" s="3">
        <f t="shared" si="4"/>
        <v>-16.060000000000002</v>
      </c>
      <c r="D48" s="3">
        <f t="shared" si="4"/>
        <v>-15.5</v>
      </c>
      <c r="E48" s="3">
        <f t="shared" si="4"/>
        <v>-14</v>
      </c>
      <c r="F48" s="3">
        <f t="shared" si="4"/>
        <v>5.5</v>
      </c>
      <c r="G48" s="3">
        <f t="shared" si="4"/>
        <v>5</v>
      </c>
      <c r="H48" s="3">
        <f t="shared" si="4"/>
        <v>5</v>
      </c>
      <c r="I48" s="3">
        <f t="shared" si="4"/>
        <v>6.5</v>
      </c>
      <c r="J48" s="3">
        <f t="shared" si="4"/>
        <v>3</v>
      </c>
      <c r="K48" s="3">
        <f t="shared" si="4"/>
        <v>4.5</v>
      </c>
      <c r="L48" s="3">
        <f t="shared" si="4"/>
        <v>15.5</v>
      </c>
      <c r="M48" s="3">
        <f t="shared" si="4"/>
        <v>17</v>
      </c>
      <c r="N48" s="3">
        <f t="shared" si="4"/>
        <v>11.5</v>
      </c>
      <c r="O48" s="3">
        <f t="shared" si="4"/>
        <v>11.5</v>
      </c>
      <c r="P48" s="3">
        <f t="shared" si="4"/>
        <v>18.75</v>
      </c>
      <c r="Q48" s="3">
        <f t="shared" si="4"/>
        <v>18.5</v>
      </c>
      <c r="R48" s="3">
        <f t="shared" si="4"/>
        <v>19</v>
      </c>
      <c r="S48" s="3">
        <f t="shared" si="4"/>
        <v>17</v>
      </c>
      <c r="T48" s="3">
        <f t="shared" si="4"/>
        <v>17.25</v>
      </c>
      <c r="U48" s="3">
        <f t="shared" si="4"/>
        <v>18</v>
      </c>
    </row>
    <row r="49" spans="1:21">
      <c r="A49">
        <v>3000</v>
      </c>
      <c r="B49" s="3">
        <f t="shared" ref="B49:U49" si="5">B9-B29</f>
        <v>-22</v>
      </c>
      <c r="C49" s="3">
        <f t="shared" si="5"/>
        <v>-16</v>
      </c>
      <c r="D49" s="3">
        <f t="shared" si="5"/>
        <v>-14</v>
      </c>
      <c r="E49" s="3">
        <f t="shared" si="5"/>
        <v>-9.5</v>
      </c>
      <c r="F49" s="3">
        <f t="shared" si="5"/>
        <v>5</v>
      </c>
      <c r="G49" s="3">
        <f t="shared" si="5"/>
        <v>8</v>
      </c>
      <c r="H49" s="3">
        <f t="shared" si="5"/>
        <v>6.5</v>
      </c>
      <c r="I49" s="3">
        <f t="shared" si="5"/>
        <v>7</v>
      </c>
      <c r="J49" s="3">
        <f t="shared" si="5"/>
        <v>4</v>
      </c>
      <c r="K49" s="3">
        <f t="shared" si="5"/>
        <v>4.5</v>
      </c>
      <c r="L49" s="3">
        <f t="shared" si="5"/>
        <v>16.5</v>
      </c>
      <c r="M49" s="3">
        <f t="shared" si="5"/>
        <v>17</v>
      </c>
      <c r="N49" s="3">
        <f t="shared" si="5"/>
        <v>12</v>
      </c>
      <c r="O49" s="3">
        <f t="shared" si="5"/>
        <v>11.5</v>
      </c>
      <c r="P49" s="3">
        <f t="shared" si="5"/>
        <v>18</v>
      </c>
      <c r="Q49" s="3">
        <f t="shared" si="5"/>
        <v>18</v>
      </c>
      <c r="R49" s="3">
        <f t="shared" si="5"/>
        <v>18</v>
      </c>
      <c r="S49" s="3">
        <f t="shared" si="5"/>
        <v>20</v>
      </c>
      <c r="T49" s="3">
        <f t="shared" si="5"/>
        <v>21</v>
      </c>
      <c r="U49" s="3">
        <f t="shared" si="5"/>
        <v>21</v>
      </c>
    </row>
    <row r="50" spans="1:21">
      <c r="A50">
        <v>3500</v>
      </c>
      <c r="B50" s="3">
        <f t="shared" ref="B50:U50" si="6">B10-B30</f>
        <v>-22</v>
      </c>
      <c r="C50" s="3">
        <f t="shared" si="6"/>
        <v>-15.5</v>
      </c>
      <c r="D50" s="3">
        <f t="shared" si="6"/>
        <v>-14</v>
      </c>
      <c r="E50" s="3">
        <f t="shared" si="6"/>
        <v>-9.5</v>
      </c>
      <c r="F50" s="3">
        <f t="shared" si="6"/>
        <v>5</v>
      </c>
      <c r="G50" s="3">
        <f t="shared" si="6"/>
        <v>5.5</v>
      </c>
      <c r="H50" s="3">
        <f t="shared" si="6"/>
        <v>6</v>
      </c>
      <c r="I50" s="3">
        <f t="shared" si="6"/>
        <v>6.5</v>
      </c>
      <c r="J50" s="3">
        <f t="shared" si="6"/>
        <v>5</v>
      </c>
      <c r="K50" s="3">
        <f t="shared" si="6"/>
        <v>5</v>
      </c>
      <c r="L50" s="3">
        <f t="shared" si="6"/>
        <v>16.5</v>
      </c>
      <c r="M50" s="3">
        <f t="shared" si="6"/>
        <v>16.5</v>
      </c>
      <c r="N50" s="3">
        <f t="shared" si="6"/>
        <v>12</v>
      </c>
      <c r="O50" s="3">
        <f t="shared" si="6"/>
        <v>11.5</v>
      </c>
      <c r="P50" s="3">
        <f t="shared" si="6"/>
        <v>16.5</v>
      </c>
      <c r="Q50" s="3">
        <f t="shared" si="6"/>
        <v>17</v>
      </c>
      <c r="R50" s="3">
        <f t="shared" si="6"/>
        <v>17.5</v>
      </c>
      <c r="S50" s="3">
        <f t="shared" si="6"/>
        <v>17</v>
      </c>
      <c r="T50" s="3">
        <f t="shared" si="6"/>
        <v>17.5</v>
      </c>
      <c r="U50" s="3">
        <f t="shared" si="6"/>
        <v>15</v>
      </c>
    </row>
    <row r="51" spans="1:21">
      <c r="A51">
        <v>4000</v>
      </c>
      <c r="B51" s="3">
        <f t="shared" ref="B51:U51" si="7">B11-B31</f>
        <v>-22</v>
      </c>
      <c r="C51" s="3">
        <f t="shared" si="7"/>
        <v>-14</v>
      </c>
      <c r="D51" s="3">
        <f t="shared" si="7"/>
        <v>-14</v>
      </c>
      <c r="E51" s="3">
        <f t="shared" si="7"/>
        <v>-9.5</v>
      </c>
      <c r="F51" s="3">
        <f t="shared" si="7"/>
        <v>5.5</v>
      </c>
      <c r="G51" s="3">
        <f t="shared" si="7"/>
        <v>7</v>
      </c>
      <c r="H51" s="3">
        <f t="shared" si="7"/>
        <v>2</v>
      </c>
      <c r="I51" s="3">
        <f t="shared" si="7"/>
        <v>7</v>
      </c>
      <c r="J51" s="3">
        <f t="shared" si="7"/>
        <v>6</v>
      </c>
      <c r="K51" s="3">
        <f t="shared" si="7"/>
        <v>7.5</v>
      </c>
      <c r="L51" s="3">
        <f t="shared" si="7"/>
        <v>16.5</v>
      </c>
      <c r="M51" s="3">
        <f t="shared" si="7"/>
        <v>15</v>
      </c>
      <c r="N51" s="3">
        <f t="shared" si="7"/>
        <v>12.5</v>
      </c>
      <c r="O51" s="3">
        <f t="shared" si="7"/>
        <v>11.5</v>
      </c>
      <c r="P51" s="3">
        <f t="shared" si="7"/>
        <v>15.5</v>
      </c>
      <c r="Q51" s="3">
        <f t="shared" si="7"/>
        <v>16</v>
      </c>
      <c r="R51" s="3">
        <f t="shared" si="7"/>
        <v>16.5</v>
      </c>
      <c r="S51" s="3">
        <f t="shared" si="7"/>
        <v>15</v>
      </c>
      <c r="T51" s="3">
        <f t="shared" si="7"/>
        <v>15</v>
      </c>
      <c r="U51" s="3">
        <f t="shared" si="7"/>
        <v>13</v>
      </c>
    </row>
    <row r="52" spans="1:21">
      <c r="A52">
        <v>4500</v>
      </c>
      <c r="B52" s="3">
        <f t="shared" ref="B52:U52" si="8">B12-B32</f>
        <v>-22</v>
      </c>
      <c r="C52" s="3">
        <f t="shared" si="8"/>
        <v>-13.5</v>
      </c>
      <c r="D52" s="3">
        <f t="shared" si="8"/>
        <v>-14</v>
      </c>
      <c r="E52" s="3">
        <f t="shared" si="8"/>
        <v>-9.5</v>
      </c>
      <c r="F52" s="3">
        <f t="shared" si="8"/>
        <v>4</v>
      </c>
      <c r="G52" s="3">
        <f t="shared" si="8"/>
        <v>3.5</v>
      </c>
      <c r="H52" s="3">
        <f t="shared" si="8"/>
        <v>6</v>
      </c>
      <c r="I52" s="3">
        <f t="shared" si="8"/>
        <v>9.5</v>
      </c>
      <c r="J52" s="3">
        <f t="shared" si="8"/>
        <v>8.5</v>
      </c>
      <c r="K52" s="3">
        <f t="shared" si="8"/>
        <v>8.5</v>
      </c>
      <c r="L52" s="3">
        <f t="shared" si="8"/>
        <v>17</v>
      </c>
      <c r="M52" s="3">
        <f t="shared" si="8"/>
        <v>15.5</v>
      </c>
      <c r="N52" s="3">
        <f t="shared" si="8"/>
        <v>12</v>
      </c>
      <c r="O52" s="3">
        <f t="shared" si="8"/>
        <v>11.5</v>
      </c>
      <c r="P52" s="3">
        <f t="shared" si="8"/>
        <v>15.5</v>
      </c>
      <c r="Q52" s="3">
        <f t="shared" si="8"/>
        <v>17</v>
      </c>
      <c r="R52" s="3">
        <f t="shared" si="8"/>
        <v>16.5</v>
      </c>
      <c r="S52" s="3">
        <f t="shared" si="8"/>
        <v>15</v>
      </c>
      <c r="T52" s="3">
        <f t="shared" si="8"/>
        <v>15.5</v>
      </c>
      <c r="U52" s="3">
        <f t="shared" si="8"/>
        <v>15</v>
      </c>
    </row>
    <row r="53" spans="1:21">
      <c r="A53">
        <v>5000</v>
      </c>
      <c r="B53" s="3">
        <f t="shared" ref="B53:U53" si="9">B13-B33</f>
        <v>-22</v>
      </c>
      <c r="C53" s="3">
        <f t="shared" si="9"/>
        <v>-15</v>
      </c>
      <c r="D53" s="3">
        <f t="shared" si="9"/>
        <v>-14</v>
      </c>
      <c r="E53" s="3">
        <f t="shared" si="9"/>
        <v>-6</v>
      </c>
      <c r="F53" s="3">
        <f t="shared" si="9"/>
        <v>4.5</v>
      </c>
      <c r="G53" s="3">
        <f t="shared" si="9"/>
        <v>0.5</v>
      </c>
      <c r="H53" s="3">
        <f t="shared" si="9"/>
        <v>7.5</v>
      </c>
      <c r="I53" s="3">
        <f t="shared" si="9"/>
        <v>9.5</v>
      </c>
      <c r="J53" s="3">
        <f t="shared" si="9"/>
        <v>8.5</v>
      </c>
      <c r="K53" s="3">
        <f t="shared" si="9"/>
        <v>8.5</v>
      </c>
      <c r="L53" s="3">
        <f t="shared" si="9"/>
        <v>20.5</v>
      </c>
      <c r="M53" s="3">
        <f t="shared" si="9"/>
        <v>19</v>
      </c>
      <c r="N53" s="3">
        <f t="shared" si="9"/>
        <v>7</v>
      </c>
      <c r="O53" s="3">
        <f t="shared" si="9"/>
        <v>11.5</v>
      </c>
      <c r="P53" s="3">
        <f t="shared" si="9"/>
        <v>16.5</v>
      </c>
      <c r="Q53" s="3">
        <f t="shared" si="9"/>
        <v>17.5</v>
      </c>
      <c r="R53" s="3">
        <f t="shared" si="9"/>
        <v>16.5</v>
      </c>
      <c r="S53" s="3">
        <f t="shared" si="9"/>
        <v>15</v>
      </c>
      <c r="T53" s="3">
        <f t="shared" si="9"/>
        <v>15.5</v>
      </c>
      <c r="U53" s="3">
        <f t="shared" si="9"/>
        <v>15</v>
      </c>
    </row>
    <row r="54" spans="1:21">
      <c r="A54">
        <v>5500</v>
      </c>
      <c r="B54" s="3">
        <f t="shared" ref="B54:U54" si="10">B14-B34</f>
        <v>-22</v>
      </c>
      <c r="C54" s="3">
        <f t="shared" si="10"/>
        <v>-15.5</v>
      </c>
      <c r="D54" s="3">
        <f t="shared" si="10"/>
        <v>-14</v>
      </c>
      <c r="E54" s="3">
        <f t="shared" si="10"/>
        <v>-6</v>
      </c>
      <c r="F54" s="3">
        <f t="shared" si="10"/>
        <v>2.5</v>
      </c>
      <c r="G54" s="3">
        <f t="shared" si="10"/>
        <v>5</v>
      </c>
      <c r="H54" s="3">
        <f t="shared" si="10"/>
        <v>6</v>
      </c>
      <c r="I54" s="3">
        <f t="shared" si="10"/>
        <v>8.5</v>
      </c>
      <c r="J54" s="3">
        <f t="shared" si="10"/>
        <v>8.5</v>
      </c>
      <c r="K54" s="3">
        <f t="shared" si="10"/>
        <v>8.5</v>
      </c>
      <c r="L54" s="3">
        <f t="shared" si="10"/>
        <v>20.5</v>
      </c>
      <c r="M54" s="3">
        <f t="shared" si="10"/>
        <v>20</v>
      </c>
      <c r="N54" s="3">
        <f t="shared" si="10"/>
        <v>8.5</v>
      </c>
      <c r="O54" s="3">
        <f t="shared" si="10"/>
        <v>12</v>
      </c>
      <c r="P54" s="3">
        <f t="shared" si="10"/>
        <v>17</v>
      </c>
      <c r="Q54" s="3">
        <f t="shared" si="10"/>
        <v>17.5</v>
      </c>
      <c r="R54" s="3">
        <f t="shared" si="10"/>
        <v>16.5</v>
      </c>
      <c r="S54" s="3">
        <f t="shared" si="10"/>
        <v>15</v>
      </c>
      <c r="T54" s="3">
        <f t="shared" si="10"/>
        <v>15.5</v>
      </c>
      <c r="U54" s="3">
        <f t="shared" si="10"/>
        <v>15</v>
      </c>
    </row>
    <row r="55" spans="1:21">
      <c r="A55">
        <v>6000</v>
      </c>
      <c r="B55" s="3">
        <f t="shared" ref="B55:U55" si="11">B15-B35</f>
        <v>-22</v>
      </c>
      <c r="C55" s="3">
        <f t="shared" si="11"/>
        <v>-15</v>
      </c>
      <c r="D55" s="3">
        <f t="shared" si="11"/>
        <v>-14</v>
      </c>
      <c r="E55" s="3">
        <f t="shared" si="11"/>
        <v>-6</v>
      </c>
      <c r="F55" s="3">
        <f t="shared" si="11"/>
        <v>5</v>
      </c>
      <c r="G55" s="3">
        <f t="shared" si="11"/>
        <v>5</v>
      </c>
      <c r="H55" s="3">
        <f t="shared" si="11"/>
        <v>7.5</v>
      </c>
      <c r="I55" s="3">
        <f t="shared" si="11"/>
        <v>8.5</v>
      </c>
      <c r="J55" s="3">
        <f t="shared" si="11"/>
        <v>8.5</v>
      </c>
      <c r="K55" s="3">
        <f t="shared" si="11"/>
        <v>8.5</v>
      </c>
      <c r="L55" s="3">
        <f t="shared" si="11"/>
        <v>20.5</v>
      </c>
      <c r="M55" s="3">
        <f t="shared" si="11"/>
        <v>20</v>
      </c>
      <c r="N55" s="3">
        <f t="shared" si="11"/>
        <v>8.5</v>
      </c>
      <c r="O55" s="3">
        <f t="shared" si="11"/>
        <v>12</v>
      </c>
      <c r="P55" s="3">
        <f t="shared" si="11"/>
        <v>17</v>
      </c>
      <c r="Q55" s="3">
        <f t="shared" si="11"/>
        <v>17.5</v>
      </c>
      <c r="R55" s="3">
        <f t="shared" si="11"/>
        <v>16.5</v>
      </c>
      <c r="S55" s="3">
        <f t="shared" si="11"/>
        <v>15</v>
      </c>
      <c r="T55" s="3">
        <f t="shared" si="11"/>
        <v>15.5</v>
      </c>
      <c r="U55" s="3">
        <f t="shared" si="11"/>
        <v>15</v>
      </c>
    </row>
    <row r="56" spans="1:21">
      <c r="A56">
        <v>6500</v>
      </c>
      <c r="B56" s="3">
        <f t="shared" ref="B56:U56" si="12">B16-B36</f>
        <v>-22</v>
      </c>
      <c r="C56" s="3">
        <f t="shared" si="12"/>
        <v>-17</v>
      </c>
      <c r="D56" s="3">
        <f t="shared" si="12"/>
        <v>-11.5</v>
      </c>
      <c r="E56" s="3">
        <f t="shared" si="12"/>
        <v>-6</v>
      </c>
      <c r="F56" s="3">
        <f t="shared" si="12"/>
        <v>2</v>
      </c>
      <c r="G56" s="3">
        <f t="shared" si="12"/>
        <v>5</v>
      </c>
      <c r="H56" s="3">
        <f t="shared" si="12"/>
        <v>4.5</v>
      </c>
      <c r="I56" s="3">
        <f t="shared" si="12"/>
        <v>8.5</v>
      </c>
      <c r="J56" s="3">
        <f t="shared" si="12"/>
        <v>8.5</v>
      </c>
      <c r="K56" s="3">
        <f t="shared" si="12"/>
        <v>8.5</v>
      </c>
      <c r="L56" s="3">
        <f t="shared" si="12"/>
        <v>20.5</v>
      </c>
      <c r="M56" s="3">
        <f t="shared" si="12"/>
        <v>20</v>
      </c>
      <c r="N56" s="3">
        <f t="shared" si="12"/>
        <v>8.5</v>
      </c>
      <c r="O56" s="3">
        <f t="shared" si="12"/>
        <v>12</v>
      </c>
      <c r="P56" s="3">
        <f t="shared" si="12"/>
        <v>16</v>
      </c>
      <c r="Q56" s="3">
        <f t="shared" si="12"/>
        <v>17</v>
      </c>
      <c r="R56" s="3">
        <f t="shared" si="12"/>
        <v>15.5</v>
      </c>
      <c r="S56" s="3">
        <f t="shared" si="12"/>
        <v>15</v>
      </c>
      <c r="T56" s="3">
        <f t="shared" si="12"/>
        <v>15</v>
      </c>
      <c r="U56" s="3">
        <f t="shared" si="12"/>
        <v>15</v>
      </c>
    </row>
    <row r="57" spans="1:21">
      <c r="A57">
        <v>7000</v>
      </c>
      <c r="B57" s="3">
        <f t="shared" ref="B57:U57" si="13">B17-B37</f>
        <v>-22</v>
      </c>
      <c r="C57" s="3">
        <f t="shared" si="13"/>
        <v>-14.5</v>
      </c>
      <c r="D57" s="3">
        <f t="shared" si="13"/>
        <v>-11.5</v>
      </c>
      <c r="E57" s="3">
        <f t="shared" si="13"/>
        <v>-6</v>
      </c>
      <c r="F57" s="3">
        <f t="shared" si="13"/>
        <v>4</v>
      </c>
      <c r="G57" s="3">
        <f t="shared" si="13"/>
        <v>4.5</v>
      </c>
      <c r="H57" s="3">
        <f t="shared" si="13"/>
        <v>6.5</v>
      </c>
      <c r="I57" s="3">
        <f t="shared" si="13"/>
        <v>10</v>
      </c>
      <c r="J57" s="3">
        <f t="shared" si="13"/>
        <v>10</v>
      </c>
      <c r="K57" s="3">
        <f t="shared" si="13"/>
        <v>10</v>
      </c>
      <c r="L57" s="3">
        <f t="shared" si="13"/>
        <v>22</v>
      </c>
      <c r="M57" s="3">
        <f t="shared" si="13"/>
        <v>20</v>
      </c>
      <c r="N57" s="3">
        <f t="shared" si="13"/>
        <v>11</v>
      </c>
      <c r="O57" s="3">
        <f t="shared" si="13"/>
        <v>12.5</v>
      </c>
      <c r="P57" s="3">
        <f t="shared" si="13"/>
        <v>16</v>
      </c>
      <c r="Q57" s="3">
        <f t="shared" si="13"/>
        <v>17</v>
      </c>
      <c r="R57" s="3">
        <f t="shared" si="13"/>
        <v>15.5</v>
      </c>
      <c r="S57" s="3">
        <f t="shared" si="13"/>
        <v>15</v>
      </c>
      <c r="T57" s="3">
        <f t="shared" si="13"/>
        <v>15</v>
      </c>
      <c r="U57" s="3">
        <f t="shared" si="13"/>
        <v>15</v>
      </c>
    </row>
    <row r="58" spans="1:21">
      <c r="A58">
        <v>7500</v>
      </c>
      <c r="B58" s="3">
        <f t="shared" ref="B58:U58" si="14">B18-B38</f>
        <v>-22</v>
      </c>
      <c r="C58" s="3">
        <f t="shared" si="14"/>
        <v>-12.5</v>
      </c>
      <c r="D58" s="3">
        <f t="shared" si="14"/>
        <v>-11.5</v>
      </c>
      <c r="E58" s="3">
        <f t="shared" si="14"/>
        <v>-6</v>
      </c>
      <c r="F58" s="3">
        <f t="shared" si="14"/>
        <v>4.5</v>
      </c>
      <c r="G58" s="3">
        <f t="shared" si="14"/>
        <v>4</v>
      </c>
      <c r="H58" s="3">
        <f t="shared" si="14"/>
        <v>6.5</v>
      </c>
      <c r="I58" s="3">
        <f t="shared" si="14"/>
        <v>10</v>
      </c>
      <c r="J58" s="3">
        <f t="shared" si="14"/>
        <v>10</v>
      </c>
      <c r="K58" s="3">
        <f t="shared" si="14"/>
        <v>10</v>
      </c>
      <c r="L58" s="3">
        <f t="shared" si="14"/>
        <v>20</v>
      </c>
      <c r="M58" s="3">
        <f t="shared" si="14"/>
        <v>19</v>
      </c>
      <c r="N58" s="3">
        <f t="shared" si="14"/>
        <v>10</v>
      </c>
      <c r="O58" s="3">
        <f t="shared" si="14"/>
        <v>14.5</v>
      </c>
      <c r="P58" s="3">
        <f t="shared" si="14"/>
        <v>23.5</v>
      </c>
      <c r="Q58" s="3">
        <f t="shared" si="14"/>
        <v>19</v>
      </c>
      <c r="R58" s="3">
        <f t="shared" si="14"/>
        <v>15</v>
      </c>
      <c r="S58" s="3">
        <f t="shared" si="14"/>
        <v>15</v>
      </c>
      <c r="T58" s="3">
        <f t="shared" si="14"/>
        <v>15</v>
      </c>
      <c r="U58" s="3">
        <f t="shared" si="14"/>
        <v>15</v>
      </c>
    </row>
    <row r="59" spans="1:21">
      <c r="A59">
        <v>8000</v>
      </c>
      <c r="B59" s="3">
        <f t="shared" ref="B59:U59" si="15">B19-B39</f>
        <v>-22</v>
      </c>
      <c r="C59" s="3">
        <f t="shared" si="15"/>
        <v>-16</v>
      </c>
      <c r="D59" s="3">
        <f t="shared" si="15"/>
        <v>-11.5</v>
      </c>
      <c r="E59" s="3">
        <f t="shared" si="15"/>
        <v>-6</v>
      </c>
      <c r="F59" s="3">
        <f t="shared" si="15"/>
        <v>0</v>
      </c>
      <c r="G59" s="3">
        <f t="shared" si="15"/>
        <v>5</v>
      </c>
      <c r="H59" s="3">
        <f t="shared" si="15"/>
        <v>7</v>
      </c>
      <c r="I59" s="3">
        <f t="shared" si="15"/>
        <v>10</v>
      </c>
      <c r="J59" s="3">
        <f t="shared" si="15"/>
        <v>10</v>
      </c>
      <c r="K59" s="3">
        <f t="shared" si="15"/>
        <v>10</v>
      </c>
      <c r="L59" s="3">
        <f t="shared" si="15"/>
        <v>19.5</v>
      </c>
      <c r="M59" s="3">
        <f t="shared" si="15"/>
        <v>22</v>
      </c>
      <c r="N59" s="3">
        <f t="shared" si="15"/>
        <v>15</v>
      </c>
      <c r="O59" s="3">
        <f t="shared" si="15"/>
        <v>19.5</v>
      </c>
      <c r="P59" s="3">
        <f t="shared" si="15"/>
        <v>23.5</v>
      </c>
      <c r="Q59" s="3">
        <f t="shared" si="15"/>
        <v>24</v>
      </c>
      <c r="R59" s="3">
        <f t="shared" si="15"/>
        <v>15</v>
      </c>
      <c r="S59" s="3">
        <f t="shared" si="15"/>
        <v>15</v>
      </c>
      <c r="T59" s="3">
        <f t="shared" si="15"/>
        <v>15</v>
      </c>
      <c r="U59" s="3">
        <f t="shared" si="15"/>
        <v>15</v>
      </c>
    </row>
    <row r="60" spans="1:21">
      <c r="A60">
        <v>8500</v>
      </c>
      <c r="B60" s="3">
        <f t="shared" ref="B60:U60" si="16">B20-B40</f>
        <v>-22</v>
      </c>
      <c r="C60" s="3">
        <f t="shared" si="16"/>
        <v>-8.5</v>
      </c>
      <c r="D60" s="3">
        <f t="shared" si="16"/>
        <v>-11.5</v>
      </c>
      <c r="E60" s="3">
        <f t="shared" si="16"/>
        <v>-6</v>
      </c>
      <c r="F60" s="3">
        <f t="shared" si="16"/>
        <v>0</v>
      </c>
      <c r="G60" s="3">
        <f t="shared" si="16"/>
        <v>5</v>
      </c>
      <c r="H60" s="3">
        <f t="shared" si="16"/>
        <v>5</v>
      </c>
      <c r="I60" s="3">
        <f t="shared" si="16"/>
        <v>10</v>
      </c>
      <c r="J60" s="3">
        <f t="shared" si="16"/>
        <v>10</v>
      </c>
      <c r="K60" s="3">
        <f t="shared" si="16"/>
        <v>10</v>
      </c>
      <c r="L60" s="3">
        <f t="shared" si="16"/>
        <v>18.5</v>
      </c>
      <c r="M60" s="3">
        <f t="shared" si="16"/>
        <v>21</v>
      </c>
      <c r="N60" s="3">
        <f t="shared" si="16"/>
        <v>14</v>
      </c>
      <c r="O60" s="3">
        <f t="shared" si="16"/>
        <v>19.5</v>
      </c>
      <c r="P60" s="3">
        <f t="shared" si="16"/>
        <v>23.5</v>
      </c>
      <c r="Q60" s="3">
        <f t="shared" si="16"/>
        <v>24</v>
      </c>
      <c r="R60" s="3">
        <f t="shared" si="16"/>
        <v>15</v>
      </c>
      <c r="S60" s="3">
        <f t="shared" si="16"/>
        <v>15</v>
      </c>
      <c r="T60" s="3">
        <f t="shared" si="16"/>
        <v>15</v>
      </c>
      <c r="U60" s="3">
        <f t="shared" si="16"/>
        <v>15</v>
      </c>
    </row>
    <row r="61" spans="1:21">
      <c r="A61">
        <v>9000</v>
      </c>
      <c r="B61" s="3">
        <f t="shared" ref="B61:U61" si="17">B21-B41</f>
        <v>-14.5</v>
      </c>
      <c r="C61" s="3">
        <f t="shared" si="17"/>
        <v>-8.5</v>
      </c>
      <c r="D61" s="3">
        <f t="shared" si="17"/>
        <v>-4</v>
      </c>
      <c r="E61" s="3">
        <f t="shared" si="17"/>
        <v>-2</v>
      </c>
      <c r="F61" s="3">
        <f t="shared" si="17"/>
        <v>3.5</v>
      </c>
      <c r="G61" s="3">
        <f t="shared" si="17"/>
        <v>7</v>
      </c>
      <c r="H61" s="3">
        <f t="shared" si="17"/>
        <v>5</v>
      </c>
      <c r="I61" s="3">
        <f t="shared" si="17"/>
        <v>10</v>
      </c>
      <c r="J61" s="3">
        <f t="shared" si="17"/>
        <v>10</v>
      </c>
      <c r="K61" s="3">
        <f t="shared" si="17"/>
        <v>10</v>
      </c>
      <c r="L61" s="3">
        <f t="shared" si="17"/>
        <v>18.5</v>
      </c>
      <c r="M61" s="3">
        <f t="shared" si="17"/>
        <v>21</v>
      </c>
      <c r="N61" s="3">
        <f t="shared" si="17"/>
        <v>14</v>
      </c>
      <c r="O61" s="3">
        <f t="shared" si="17"/>
        <v>19.5</v>
      </c>
      <c r="P61" s="3">
        <f t="shared" si="17"/>
        <v>23.5</v>
      </c>
      <c r="Q61" s="3">
        <f t="shared" si="17"/>
        <v>24</v>
      </c>
      <c r="R61" s="3">
        <f t="shared" si="17"/>
        <v>15</v>
      </c>
      <c r="S61" s="3">
        <f t="shared" si="17"/>
        <v>15</v>
      </c>
      <c r="T61" s="3">
        <f t="shared" si="17"/>
        <v>15</v>
      </c>
      <c r="U61" s="3">
        <f t="shared" si="17"/>
        <v>15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0"/>
  <sheetViews>
    <sheetView topLeftCell="A31" workbookViewId="0">
      <selection activeCell="V60" sqref="A42:V60"/>
    </sheetView>
  </sheetViews>
  <sheetFormatPr defaultRowHeight="15"/>
  <sheetData>
    <row r="1" spans="1:22">
      <c r="B1">
        <v>0.6</v>
      </c>
      <c r="C1">
        <v>0.13</v>
      </c>
      <c r="D1">
        <v>0.19</v>
      </c>
      <c r="E1">
        <v>0.25</v>
      </c>
      <c r="F1">
        <v>0.31</v>
      </c>
      <c r="G1">
        <v>0.38</v>
      </c>
      <c r="H1">
        <v>0.44</v>
      </c>
      <c r="I1">
        <v>0.5</v>
      </c>
      <c r="J1">
        <v>0.56000000000000005</v>
      </c>
      <c r="K1">
        <v>0.63</v>
      </c>
      <c r="L1">
        <v>0.69</v>
      </c>
      <c r="M1">
        <v>0.75</v>
      </c>
      <c r="N1">
        <v>0.81</v>
      </c>
      <c r="O1">
        <v>0.88</v>
      </c>
      <c r="P1">
        <v>0.94</v>
      </c>
      <c r="Q1">
        <v>1</v>
      </c>
      <c r="R1">
        <v>1.25</v>
      </c>
      <c r="S1">
        <v>1.5</v>
      </c>
      <c r="T1">
        <v>1.75</v>
      </c>
      <c r="U1">
        <v>2</v>
      </c>
      <c r="V1" t="s">
        <v>11</v>
      </c>
    </row>
    <row r="2" spans="1:22">
      <c r="A2">
        <v>750</v>
      </c>
      <c r="B2">
        <v>16</v>
      </c>
      <c r="C2">
        <v>16</v>
      </c>
      <c r="D2">
        <v>16</v>
      </c>
      <c r="E2">
        <v>16</v>
      </c>
      <c r="F2">
        <v>12</v>
      </c>
      <c r="G2">
        <v>8</v>
      </c>
      <c r="H2">
        <v>6</v>
      </c>
      <c r="I2">
        <v>3.5</v>
      </c>
      <c r="J2">
        <v>-3</v>
      </c>
      <c r="K2">
        <v>-6</v>
      </c>
      <c r="L2">
        <v>-9</v>
      </c>
      <c r="M2">
        <v>-11</v>
      </c>
      <c r="N2">
        <v>-11</v>
      </c>
      <c r="O2">
        <v>-11</v>
      </c>
      <c r="P2">
        <v>-11</v>
      </c>
      <c r="Q2">
        <v>-11</v>
      </c>
      <c r="R2">
        <v>-11</v>
      </c>
      <c r="S2">
        <v>-11</v>
      </c>
      <c r="T2">
        <v>-11</v>
      </c>
      <c r="U2">
        <v>-11</v>
      </c>
    </row>
    <row r="3" spans="1:22">
      <c r="A3">
        <v>1000</v>
      </c>
      <c r="B3">
        <v>18.5</v>
      </c>
      <c r="C3">
        <v>18.5</v>
      </c>
      <c r="D3">
        <v>18.5</v>
      </c>
      <c r="E3">
        <v>18.5</v>
      </c>
      <c r="F3">
        <v>15</v>
      </c>
      <c r="G3">
        <v>12</v>
      </c>
      <c r="H3">
        <v>10</v>
      </c>
      <c r="I3">
        <v>5.5</v>
      </c>
      <c r="J3">
        <v>0</v>
      </c>
      <c r="K3">
        <v>-3</v>
      </c>
      <c r="L3">
        <v>-7</v>
      </c>
      <c r="M3">
        <v>-11</v>
      </c>
      <c r="N3">
        <v>-11</v>
      </c>
      <c r="O3">
        <v>-11</v>
      </c>
      <c r="P3">
        <v>-11</v>
      </c>
      <c r="Q3">
        <v>-11</v>
      </c>
      <c r="R3">
        <v>-11</v>
      </c>
      <c r="S3">
        <v>-11</v>
      </c>
      <c r="T3">
        <v>-11</v>
      </c>
      <c r="U3">
        <v>-11</v>
      </c>
    </row>
    <row r="4" spans="1:22">
      <c r="A4">
        <v>1500</v>
      </c>
      <c r="B4">
        <v>30</v>
      </c>
      <c r="C4">
        <v>30</v>
      </c>
      <c r="D4">
        <v>30</v>
      </c>
      <c r="E4">
        <v>27</v>
      </c>
      <c r="F4">
        <v>22</v>
      </c>
      <c r="G4">
        <v>17.5</v>
      </c>
      <c r="H4">
        <v>15.5</v>
      </c>
      <c r="I4">
        <v>10.5</v>
      </c>
      <c r="J4">
        <v>9.5</v>
      </c>
      <c r="K4">
        <v>5.5</v>
      </c>
      <c r="L4">
        <v>2</v>
      </c>
      <c r="M4">
        <v>1</v>
      </c>
      <c r="N4">
        <v>1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</row>
    <row r="5" spans="1:22">
      <c r="A5">
        <v>2000</v>
      </c>
      <c r="B5">
        <v>33</v>
      </c>
      <c r="C5">
        <v>33</v>
      </c>
      <c r="D5">
        <v>33</v>
      </c>
      <c r="E5">
        <v>33</v>
      </c>
      <c r="F5">
        <v>28</v>
      </c>
      <c r="G5">
        <v>22.5</v>
      </c>
      <c r="H5">
        <v>20.5</v>
      </c>
      <c r="I5">
        <v>18.5</v>
      </c>
      <c r="J5">
        <v>12.5</v>
      </c>
      <c r="K5">
        <v>9.5</v>
      </c>
      <c r="L5">
        <v>5</v>
      </c>
      <c r="M5">
        <v>5</v>
      </c>
      <c r="N5">
        <v>5</v>
      </c>
      <c r="O5">
        <v>5</v>
      </c>
      <c r="P5">
        <v>5</v>
      </c>
      <c r="Q5">
        <v>5</v>
      </c>
      <c r="R5">
        <v>5</v>
      </c>
      <c r="S5">
        <v>5</v>
      </c>
      <c r="T5">
        <v>5</v>
      </c>
      <c r="U5">
        <v>5</v>
      </c>
    </row>
    <row r="6" spans="1:22">
      <c r="A6">
        <v>2500</v>
      </c>
      <c r="B6">
        <v>38.5</v>
      </c>
      <c r="C6">
        <v>38.5</v>
      </c>
      <c r="D6">
        <v>38.5</v>
      </c>
      <c r="E6">
        <v>38.5</v>
      </c>
      <c r="F6">
        <v>32.5</v>
      </c>
      <c r="G6">
        <v>27</v>
      </c>
      <c r="H6">
        <v>25</v>
      </c>
      <c r="I6">
        <v>23</v>
      </c>
      <c r="J6">
        <v>19.5</v>
      </c>
      <c r="K6">
        <v>17</v>
      </c>
      <c r="L6">
        <v>13</v>
      </c>
      <c r="M6">
        <v>12</v>
      </c>
      <c r="N6">
        <v>10</v>
      </c>
      <c r="O6">
        <v>8</v>
      </c>
      <c r="P6">
        <v>6.5</v>
      </c>
      <c r="Q6">
        <v>6.5</v>
      </c>
      <c r="R6">
        <v>6.5</v>
      </c>
      <c r="S6">
        <v>6.5</v>
      </c>
      <c r="T6">
        <v>6.5</v>
      </c>
      <c r="U6">
        <v>5</v>
      </c>
    </row>
    <row r="7" spans="1:22">
      <c r="A7">
        <v>3000</v>
      </c>
      <c r="B7">
        <v>44</v>
      </c>
      <c r="C7">
        <v>44</v>
      </c>
      <c r="D7">
        <v>44</v>
      </c>
      <c r="E7">
        <v>44</v>
      </c>
      <c r="F7">
        <v>39</v>
      </c>
      <c r="G7">
        <v>34</v>
      </c>
      <c r="H7">
        <v>30.5</v>
      </c>
      <c r="I7">
        <v>26.5</v>
      </c>
      <c r="J7">
        <v>24</v>
      </c>
      <c r="K7">
        <v>21</v>
      </c>
      <c r="L7">
        <v>17.5</v>
      </c>
      <c r="M7">
        <v>13</v>
      </c>
      <c r="N7">
        <v>10</v>
      </c>
      <c r="O7">
        <v>8</v>
      </c>
      <c r="P7">
        <v>8</v>
      </c>
      <c r="Q7">
        <v>8</v>
      </c>
      <c r="R7">
        <v>8</v>
      </c>
      <c r="S7">
        <v>7</v>
      </c>
      <c r="T7">
        <v>7</v>
      </c>
      <c r="U7">
        <v>7</v>
      </c>
    </row>
    <row r="8" spans="1:22">
      <c r="A8">
        <v>3500</v>
      </c>
      <c r="B8">
        <v>44</v>
      </c>
      <c r="C8">
        <v>44</v>
      </c>
      <c r="D8">
        <v>44</v>
      </c>
      <c r="E8">
        <v>44</v>
      </c>
      <c r="F8">
        <v>39.5</v>
      </c>
      <c r="G8">
        <v>34.5</v>
      </c>
      <c r="H8">
        <v>30.5</v>
      </c>
      <c r="I8">
        <v>27</v>
      </c>
      <c r="J8">
        <v>25</v>
      </c>
      <c r="K8">
        <v>21.5</v>
      </c>
      <c r="L8">
        <v>19.5</v>
      </c>
      <c r="M8">
        <v>16</v>
      </c>
      <c r="N8">
        <v>14</v>
      </c>
      <c r="O8">
        <v>12</v>
      </c>
      <c r="P8">
        <v>12</v>
      </c>
      <c r="Q8">
        <v>10</v>
      </c>
      <c r="R8">
        <v>9.5</v>
      </c>
      <c r="S8">
        <v>9</v>
      </c>
      <c r="T8">
        <v>9</v>
      </c>
      <c r="U8">
        <v>9</v>
      </c>
    </row>
    <row r="9" spans="1:22">
      <c r="A9">
        <v>4000</v>
      </c>
      <c r="B9">
        <v>43.5</v>
      </c>
      <c r="C9">
        <v>43.5</v>
      </c>
      <c r="D9">
        <v>43.5</v>
      </c>
      <c r="E9">
        <v>43.5</v>
      </c>
      <c r="F9">
        <v>40</v>
      </c>
      <c r="G9">
        <v>36.5</v>
      </c>
      <c r="H9">
        <v>32.5</v>
      </c>
      <c r="I9">
        <v>27</v>
      </c>
      <c r="J9">
        <v>24</v>
      </c>
      <c r="K9">
        <v>21</v>
      </c>
      <c r="L9">
        <v>18</v>
      </c>
      <c r="M9">
        <v>14</v>
      </c>
      <c r="N9">
        <v>14</v>
      </c>
      <c r="O9">
        <v>14</v>
      </c>
      <c r="P9">
        <v>14</v>
      </c>
      <c r="Q9">
        <v>12</v>
      </c>
      <c r="R9">
        <v>11</v>
      </c>
      <c r="S9">
        <v>10</v>
      </c>
      <c r="T9">
        <v>9</v>
      </c>
      <c r="U9">
        <v>9</v>
      </c>
    </row>
    <row r="10" spans="1:22">
      <c r="A10">
        <v>4500</v>
      </c>
      <c r="B10">
        <v>41.5</v>
      </c>
      <c r="C10">
        <v>41.5</v>
      </c>
      <c r="D10">
        <v>41.5</v>
      </c>
      <c r="E10">
        <v>41.5</v>
      </c>
      <c r="F10">
        <v>40</v>
      </c>
      <c r="G10">
        <v>38</v>
      </c>
      <c r="H10">
        <v>34</v>
      </c>
      <c r="I10">
        <v>30</v>
      </c>
      <c r="J10">
        <v>28</v>
      </c>
      <c r="K10">
        <v>25.5</v>
      </c>
      <c r="L10">
        <v>24</v>
      </c>
      <c r="M10">
        <v>22</v>
      </c>
      <c r="N10">
        <v>21</v>
      </c>
      <c r="O10">
        <v>18</v>
      </c>
      <c r="P10">
        <v>18</v>
      </c>
      <c r="Q10">
        <v>16</v>
      </c>
      <c r="R10">
        <v>14</v>
      </c>
      <c r="S10">
        <v>11</v>
      </c>
      <c r="T10">
        <v>8</v>
      </c>
      <c r="U10">
        <v>8</v>
      </c>
    </row>
    <row r="11" spans="1:22">
      <c r="A11">
        <v>5000</v>
      </c>
      <c r="B11">
        <v>39</v>
      </c>
      <c r="C11">
        <v>39</v>
      </c>
      <c r="D11">
        <v>39</v>
      </c>
      <c r="E11">
        <v>39</v>
      </c>
      <c r="F11">
        <v>40</v>
      </c>
      <c r="G11">
        <v>41</v>
      </c>
      <c r="H11">
        <v>36.5</v>
      </c>
      <c r="I11">
        <v>32.5</v>
      </c>
      <c r="J11">
        <v>30</v>
      </c>
      <c r="K11">
        <v>27.5</v>
      </c>
      <c r="L11">
        <v>27</v>
      </c>
      <c r="M11">
        <v>27</v>
      </c>
      <c r="N11">
        <v>23.5</v>
      </c>
      <c r="O11">
        <v>21</v>
      </c>
      <c r="P11">
        <v>21</v>
      </c>
      <c r="Q11">
        <v>16.5</v>
      </c>
      <c r="R11">
        <v>13.5</v>
      </c>
      <c r="S11">
        <v>10</v>
      </c>
      <c r="T11">
        <v>8</v>
      </c>
      <c r="U11">
        <v>8</v>
      </c>
    </row>
    <row r="12" spans="1:22">
      <c r="A12">
        <v>5500</v>
      </c>
      <c r="B12">
        <v>38</v>
      </c>
      <c r="C12">
        <v>38</v>
      </c>
      <c r="D12">
        <v>38</v>
      </c>
      <c r="E12">
        <v>38</v>
      </c>
      <c r="F12">
        <v>37.5</v>
      </c>
      <c r="G12">
        <v>37</v>
      </c>
      <c r="H12">
        <v>36.5</v>
      </c>
      <c r="I12">
        <v>34.5</v>
      </c>
      <c r="J12">
        <v>33</v>
      </c>
      <c r="K12">
        <v>31.5</v>
      </c>
      <c r="L12">
        <v>30</v>
      </c>
      <c r="M12">
        <v>28.5</v>
      </c>
      <c r="N12">
        <v>28</v>
      </c>
      <c r="O12">
        <v>24.5</v>
      </c>
      <c r="P12">
        <v>24.5</v>
      </c>
      <c r="Q12">
        <v>18.5</v>
      </c>
      <c r="R12">
        <v>14.5</v>
      </c>
      <c r="S12">
        <v>10</v>
      </c>
      <c r="T12">
        <v>8</v>
      </c>
      <c r="U12">
        <v>8</v>
      </c>
    </row>
    <row r="13" spans="1:22">
      <c r="A13">
        <v>6000</v>
      </c>
      <c r="B13">
        <v>37.5</v>
      </c>
      <c r="C13">
        <v>37.5</v>
      </c>
      <c r="D13">
        <v>37.5</v>
      </c>
      <c r="E13">
        <v>37.5</v>
      </c>
      <c r="F13">
        <v>37.5</v>
      </c>
      <c r="G13">
        <v>37</v>
      </c>
      <c r="H13">
        <v>37</v>
      </c>
      <c r="I13">
        <v>37</v>
      </c>
      <c r="J13">
        <v>34.5</v>
      </c>
      <c r="K13">
        <v>31.5</v>
      </c>
      <c r="L13">
        <v>30</v>
      </c>
      <c r="M13">
        <v>28.5</v>
      </c>
      <c r="N13">
        <v>26</v>
      </c>
      <c r="O13">
        <v>24</v>
      </c>
      <c r="P13">
        <v>24</v>
      </c>
      <c r="Q13">
        <v>20</v>
      </c>
      <c r="R13">
        <v>15</v>
      </c>
      <c r="S13">
        <v>10</v>
      </c>
      <c r="T13">
        <v>8</v>
      </c>
      <c r="U13">
        <v>8</v>
      </c>
    </row>
    <row r="14" spans="1:22">
      <c r="A14">
        <v>6500</v>
      </c>
      <c r="B14">
        <v>36.5</v>
      </c>
      <c r="C14">
        <v>36.5</v>
      </c>
      <c r="D14">
        <v>36.5</v>
      </c>
      <c r="E14">
        <v>36.5</v>
      </c>
      <c r="F14">
        <v>36.5</v>
      </c>
      <c r="G14">
        <v>37</v>
      </c>
      <c r="H14">
        <v>35</v>
      </c>
      <c r="I14">
        <v>33</v>
      </c>
      <c r="J14">
        <v>32</v>
      </c>
      <c r="K14">
        <v>30.5</v>
      </c>
      <c r="L14">
        <v>30.5</v>
      </c>
      <c r="M14">
        <v>27.5</v>
      </c>
      <c r="N14">
        <v>30</v>
      </c>
      <c r="O14">
        <v>26.5</v>
      </c>
      <c r="P14">
        <v>26.5</v>
      </c>
      <c r="Q14">
        <v>21</v>
      </c>
      <c r="R14">
        <v>15</v>
      </c>
      <c r="S14">
        <v>10</v>
      </c>
      <c r="T14">
        <v>8</v>
      </c>
      <c r="U14">
        <v>8</v>
      </c>
    </row>
    <row r="15" spans="1:22">
      <c r="A15">
        <v>7000</v>
      </c>
      <c r="B15">
        <v>37.5</v>
      </c>
      <c r="C15">
        <v>37.5</v>
      </c>
      <c r="D15">
        <v>37.5</v>
      </c>
      <c r="E15">
        <v>37.5</v>
      </c>
      <c r="F15">
        <v>37.5</v>
      </c>
      <c r="G15">
        <v>37.5</v>
      </c>
      <c r="H15">
        <v>36</v>
      </c>
      <c r="I15">
        <v>34</v>
      </c>
      <c r="J15">
        <v>31</v>
      </c>
      <c r="K15">
        <v>29.5</v>
      </c>
      <c r="L15">
        <v>28.5</v>
      </c>
      <c r="M15">
        <v>27</v>
      </c>
      <c r="N15">
        <v>26</v>
      </c>
      <c r="O15">
        <v>25</v>
      </c>
      <c r="P15">
        <v>25</v>
      </c>
      <c r="Q15">
        <v>23</v>
      </c>
      <c r="R15">
        <v>15</v>
      </c>
      <c r="S15">
        <v>10</v>
      </c>
      <c r="T15">
        <v>8</v>
      </c>
      <c r="U15">
        <v>8</v>
      </c>
    </row>
    <row r="16" spans="1:22">
      <c r="A16">
        <v>7500</v>
      </c>
      <c r="B16">
        <v>36</v>
      </c>
      <c r="C16">
        <v>36</v>
      </c>
      <c r="D16">
        <v>36</v>
      </c>
      <c r="E16">
        <v>36</v>
      </c>
      <c r="F16">
        <v>36</v>
      </c>
      <c r="G16">
        <v>36</v>
      </c>
      <c r="H16">
        <v>33.5</v>
      </c>
      <c r="I16">
        <v>31</v>
      </c>
      <c r="J16">
        <v>30</v>
      </c>
      <c r="K16">
        <v>29</v>
      </c>
      <c r="L16">
        <v>28</v>
      </c>
      <c r="M16">
        <v>27</v>
      </c>
      <c r="N16">
        <v>26</v>
      </c>
      <c r="O16">
        <v>25.5</v>
      </c>
      <c r="P16">
        <v>25.5</v>
      </c>
      <c r="Q16">
        <v>25</v>
      </c>
      <c r="R16">
        <v>18</v>
      </c>
      <c r="S16">
        <v>12</v>
      </c>
      <c r="T16">
        <v>9</v>
      </c>
      <c r="U16">
        <v>8</v>
      </c>
    </row>
    <row r="17" spans="1:22">
      <c r="A17">
        <v>8000</v>
      </c>
      <c r="B17">
        <v>32.5</v>
      </c>
      <c r="C17">
        <v>32.5</v>
      </c>
      <c r="D17">
        <v>32.5</v>
      </c>
      <c r="E17">
        <v>32.5</v>
      </c>
      <c r="F17">
        <v>32.5</v>
      </c>
      <c r="G17">
        <v>32.5</v>
      </c>
      <c r="H17">
        <v>30.5</v>
      </c>
      <c r="I17">
        <v>29</v>
      </c>
      <c r="J17">
        <v>29</v>
      </c>
      <c r="K17">
        <v>28.5</v>
      </c>
      <c r="L17">
        <v>28</v>
      </c>
      <c r="M17">
        <v>27</v>
      </c>
      <c r="N17">
        <v>26</v>
      </c>
      <c r="O17">
        <v>26</v>
      </c>
      <c r="P17">
        <v>26</v>
      </c>
      <c r="Q17">
        <v>26</v>
      </c>
      <c r="R17">
        <v>19</v>
      </c>
      <c r="S17">
        <v>13</v>
      </c>
      <c r="T17">
        <v>9</v>
      </c>
      <c r="U17">
        <v>8</v>
      </c>
    </row>
    <row r="18" spans="1:22">
      <c r="A18">
        <v>8500</v>
      </c>
      <c r="B18">
        <v>32.5</v>
      </c>
      <c r="C18">
        <v>32.5</v>
      </c>
      <c r="D18">
        <v>32.5</v>
      </c>
      <c r="E18">
        <v>32.5</v>
      </c>
      <c r="F18">
        <v>32.5</v>
      </c>
      <c r="G18">
        <v>32.5</v>
      </c>
      <c r="H18">
        <v>30.5</v>
      </c>
      <c r="I18">
        <v>29</v>
      </c>
      <c r="J18">
        <v>29</v>
      </c>
      <c r="K18">
        <v>28.5</v>
      </c>
      <c r="L18">
        <v>28</v>
      </c>
      <c r="M18">
        <v>27</v>
      </c>
      <c r="N18">
        <v>28</v>
      </c>
      <c r="O18">
        <v>27.5</v>
      </c>
      <c r="P18">
        <v>27.5</v>
      </c>
      <c r="Q18">
        <v>26</v>
      </c>
      <c r="R18">
        <v>19.5</v>
      </c>
      <c r="S18">
        <v>14</v>
      </c>
      <c r="T18">
        <v>9</v>
      </c>
      <c r="U18">
        <v>8</v>
      </c>
    </row>
    <row r="19" spans="1:22">
      <c r="A19">
        <v>9000</v>
      </c>
      <c r="B19">
        <v>32.5</v>
      </c>
      <c r="C19">
        <v>32.5</v>
      </c>
      <c r="D19">
        <v>32.5</v>
      </c>
      <c r="E19">
        <v>32.5</v>
      </c>
      <c r="F19">
        <v>32.5</v>
      </c>
      <c r="G19">
        <v>32.5</v>
      </c>
      <c r="H19">
        <v>30.5</v>
      </c>
      <c r="I19">
        <v>29</v>
      </c>
      <c r="J19">
        <v>29</v>
      </c>
      <c r="K19">
        <v>28.5</v>
      </c>
      <c r="L19">
        <v>28</v>
      </c>
      <c r="M19">
        <v>27</v>
      </c>
      <c r="N19">
        <v>28</v>
      </c>
      <c r="O19">
        <v>27.5</v>
      </c>
      <c r="P19">
        <v>27.5</v>
      </c>
      <c r="Q19">
        <v>26</v>
      </c>
      <c r="R19">
        <v>19.5</v>
      </c>
      <c r="S19">
        <v>14</v>
      </c>
      <c r="T19">
        <v>9</v>
      </c>
      <c r="U19">
        <v>8</v>
      </c>
    </row>
    <row r="21" spans="1:22">
      <c r="B21">
        <v>0.6</v>
      </c>
      <c r="C21">
        <v>0.13</v>
      </c>
      <c r="D21">
        <v>0.19</v>
      </c>
      <c r="E21">
        <v>0.25</v>
      </c>
      <c r="F21">
        <v>0.31</v>
      </c>
      <c r="G21">
        <v>0.38</v>
      </c>
      <c r="H21">
        <v>0.44</v>
      </c>
      <c r="I21">
        <v>0.5</v>
      </c>
      <c r="J21">
        <v>0.56000000000000005</v>
      </c>
      <c r="K21">
        <v>0.63</v>
      </c>
      <c r="L21">
        <v>0.69</v>
      </c>
      <c r="M21">
        <v>0.75</v>
      </c>
      <c r="N21">
        <v>0.81</v>
      </c>
      <c r="O21">
        <v>0.88</v>
      </c>
      <c r="P21">
        <v>0.94</v>
      </c>
      <c r="Q21">
        <v>1</v>
      </c>
      <c r="R21">
        <v>1.25</v>
      </c>
      <c r="S21">
        <v>1.5</v>
      </c>
      <c r="T21">
        <v>1.75</v>
      </c>
      <c r="U21">
        <v>2</v>
      </c>
      <c r="V21" t="s">
        <v>12</v>
      </c>
    </row>
    <row r="22" spans="1:22">
      <c r="A22">
        <v>750</v>
      </c>
      <c r="B22">
        <v>11</v>
      </c>
      <c r="C22">
        <v>11</v>
      </c>
      <c r="D22">
        <v>11</v>
      </c>
      <c r="E22">
        <v>11</v>
      </c>
      <c r="F22">
        <v>7</v>
      </c>
      <c r="G22">
        <v>3</v>
      </c>
      <c r="H22">
        <v>1</v>
      </c>
      <c r="I22">
        <v>-1.5</v>
      </c>
      <c r="J22">
        <v>-8</v>
      </c>
      <c r="K22">
        <v>-14</v>
      </c>
      <c r="L22">
        <v>-19</v>
      </c>
      <c r="M22">
        <v>-21</v>
      </c>
      <c r="N22">
        <v>-21</v>
      </c>
      <c r="O22">
        <v>-21</v>
      </c>
      <c r="P22">
        <v>-21</v>
      </c>
      <c r="Q22">
        <v>-22</v>
      </c>
      <c r="R22">
        <v>-22</v>
      </c>
      <c r="S22">
        <v>-22</v>
      </c>
      <c r="T22">
        <v>-22</v>
      </c>
      <c r="U22">
        <v>-22</v>
      </c>
    </row>
    <row r="23" spans="1:22">
      <c r="A23">
        <v>1000</v>
      </c>
      <c r="B23">
        <v>13.5</v>
      </c>
      <c r="C23">
        <v>13.5</v>
      </c>
      <c r="D23">
        <v>13.5</v>
      </c>
      <c r="E23">
        <v>10</v>
      </c>
      <c r="F23">
        <v>7</v>
      </c>
      <c r="G23">
        <v>5</v>
      </c>
      <c r="H23">
        <v>0.5</v>
      </c>
      <c r="I23">
        <v>-5</v>
      </c>
      <c r="J23">
        <v>-11</v>
      </c>
      <c r="K23">
        <v>-17</v>
      </c>
      <c r="L23">
        <v>-21</v>
      </c>
      <c r="M23">
        <v>-21</v>
      </c>
      <c r="N23">
        <v>-21</v>
      </c>
      <c r="O23">
        <v>-21</v>
      </c>
      <c r="P23">
        <v>-22</v>
      </c>
      <c r="Q23">
        <v>-22</v>
      </c>
      <c r="R23">
        <v>-22</v>
      </c>
      <c r="S23">
        <v>-22</v>
      </c>
      <c r="T23">
        <v>-22</v>
      </c>
      <c r="U23">
        <v>-22</v>
      </c>
    </row>
    <row r="24" spans="1:22">
      <c r="A24">
        <v>1500</v>
      </c>
      <c r="B24">
        <v>25</v>
      </c>
      <c r="C24">
        <v>25</v>
      </c>
      <c r="D24">
        <v>25</v>
      </c>
      <c r="E24">
        <v>22</v>
      </c>
      <c r="F24">
        <v>17</v>
      </c>
      <c r="G24">
        <v>12.5</v>
      </c>
      <c r="H24">
        <v>7.5</v>
      </c>
      <c r="I24">
        <v>0.5</v>
      </c>
      <c r="J24">
        <v>-0.5</v>
      </c>
      <c r="K24">
        <v>-6.5</v>
      </c>
      <c r="L24">
        <v>-9</v>
      </c>
      <c r="M24">
        <v>-14</v>
      </c>
      <c r="N24">
        <v>-14</v>
      </c>
      <c r="O24">
        <v>-15</v>
      </c>
      <c r="P24">
        <v>-15</v>
      </c>
      <c r="Q24">
        <v>-10</v>
      </c>
      <c r="R24">
        <v>-10</v>
      </c>
      <c r="S24">
        <v>-10</v>
      </c>
      <c r="T24">
        <v>-10</v>
      </c>
      <c r="U24">
        <v>-10</v>
      </c>
    </row>
    <row r="25" spans="1:22">
      <c r="A25">
        <v>2000</v>
      </c>
      <c r="B25">
        <v>28</v>
      </c>
      <c r="C25">
        <v>28</v>
      </c>
      <c r="D25">
        <v>28</v>
      </c>
      <c r="E25">
        <v>28</v>
      </c>
      <c r="F25">
        <v>23</v>
      </c>
      <c r="G25">
        <v>17.5</v>
      </c>
      <c r="H25">
        <v>15.5</v>
      </c>
      <c r="I25">
        <v>13.5</v>
      </c>
      <c r="J25">
        <v>7.5</v>
      </c>
      <c r="K25">
        <v>3.5</v>
      </c>
      <c r="L25">
        <v>-2</v>
      </c>
      <c r="M25">
        <v>-8</v>
      </c>
      <c r="N25">
        <v>-10</v>
      </c>
      <c r="O25">
        <v>-10</v>
      </c>
      <c r="P25">
        <v>-10</v>
      </c>
      <c r="Q25">
        <v>-8</v>
      </c>
      <c r="R25">
        <v>-8</v>
      </c>
      <c r="S25">
        <v>-10</v>
      </c>
      <c r="T25">
        <v>-10</v>
      </c>
      <c r="U25">
        <v>-10</v>
      </c>
    </row>
    <row r="26" spans="1:22">
      <c r="A26">
        <v>2500</v>
      </c>
      <c r="B26">
        <v>33.5</v>
      </c>
      <c r="C26">
        <v>36.5</v>
      </c>
      <c r="D26">
        <v>36.5</v>
      </c>
      <c r="E26">
        <v>355</v>
      </c>
      <c r="F26">
        <v>29.5</v>
      </c>
      <c r="G26">
        <v>24</v>
      </c>
      <c r="H26">
        <v>22</v>
      </c>
      <c r="I26">
        <v>18</v>
      </c>
      <c r="J26">
        <v>14</v>
      </c>
      <c r="K26">
        <v>11.5</v>
      </c>
      <c r="L26">
        <v>6</v>
      </c>
      <c r="M26">
        <v>2</v>
      </c>
      <c r="N26">
        <v>-3</v>
      </c>
      <c r="O26">
        <v>-7</v>
      </c>
      <c r="P26">
        <v>-8.5</v>
      </c>
      <c r="Q26">
        <v>-6.5</v>
      </c>
      <c r="R26">
        <v>-6.5</v>
      </c>
      <c r="S26">
        <v>-8.5</v>
      </c>
      <c r="T26">
        <v>-8.5</v>
      </c>
      <c r="U26">
        <v>-10</v>
      </c>
    </row>
    <row r="27" spans="1:22">
      <c r="A27">
        <v>3000</v>
      </c>
      <c r="B27">
        <v>39</v>
      </c>
      <c r="C27">
        <v>42</v>
      </c>
      <c r="D27">
        <v>44</v>
      </c>
      <c r="E27">
        <v>41</v>
      </c>
      <c r="F27">
        <v>39</v>
      </c>
      <c r="G27">
        <v>34</v>
      </c>
      <c r="H27">
        <v>30.5</v>
      </c>
      <c r="I27">
        <v>26.5</v>
      </c>
      <c r="J27">
        <v>21</v>
      </c>
      <c r="K27">
        <v>13.5</v>
      </c>
      <c r="L27">
        <v>8.5</v>
      </c>
      <c r="M27">
        <v>3</v>
      </c>
      <c r="N27">
        <v>-3</v>
      </c>
      <c r="O27">
        <v>-7</v>
      </c>
      <c r="P27">
        <v>-7</v>
      </c>
      <c r="Q27">
        <v>-7</v>
      </c>
      <c r="R27">
        <v>-7</v>
      </c>
      <c r="S27">
        <v>-8</v>
      </c>
      <c r="T27">
        <v>-8</v>
      </c>
      <c r="U27">
        <v>-8</v>
      </c>
    </row>
    <row r="28" spans="1:22">
      <c r="A28">
        <v>3500</v>
      </c>
      <c r="B28">
        <v>39</v>
      </c>
      <c r="C28">
        <v>42</v>
      </c>
      <c r="D28">
        <v>44</v>
      </c>
      <c r="E28">
        <v>49</v>
      </c>
      <c r="F28">
        <v>47.5</v>
      </c>
      <c r="G28">
        <v>42.5</v>
      </c>
      <c r="H28">
        <v>38.5</v>
      </c>
      <c r="I28">
        <v>31.5</v>
      </c>
      <c r="J28">
        <v>26</v>
      </c>
      <c r="K28">
        <v>19.5</v>
      </c>
      <c r="L28">
        <v>14.5</v>
      </c>
      <c r="M28">
        <v>11</v>
      </c>
      <c r="N28">
        <v>1</v>
      </c>
      <c r="O28">
        <v>-3</v>
      </c>
      <c r="P28">
        <v>-3</v>
      </c>
      <c r="Q28">
        <v>-5</v>
      </c>
      <c r="R28">
        <v>-5.5</v>
      </c>
      <c r="S28">
        <v>-6</v>
      </c>
      <c r="T28">
        <v>-6</v>
      </c>
      <c r="U28">
        <v>-6</v>
      </c>
    </row>
    <row r="29" spans="1:22">
      <c r="A29">
        <v>4000</v>
      </c>
      <c r="B29">
        <v>38.5</v>
      </c>
      <c r="C29">
        <v>41.5</v>
      </c>
      <c r="D29">
        <v>43.5</v>
      </c>
      <c r="E29">
        <v>48.5</v>
      </c>
      <c r="F29">
        <v>48</v>
      </c>
      <c r="G29">
        <v>44.5</v>
      </c>
      <c r="H29">
        <v>40.5</v>
      </c>
      <c r="I29">
        <v>33</v>
      </c>
      <c r="J29">
        <v>26.5</v>
      </c>
      <c r="K29">
        <v>19</v>
      </c>
      <c r="L29">
        <v>13</v>
      </c>
      <c r="M29">
        <v>9</v>
      </c>
      <c r="N29">
        <v>1</v>
      </c>
      <c r="O29">
        <v>-1</v>
      </c>
      <c r="P29">
        <v>-1</v>
      </c>
      <c r="Q29">
        <v>-3</v>
      </c>
      <c r="R29">
        <v>-4</v>
      </c>
      <c r="S29">
        <v>-5</v>
      </c>
      <c r="T29">
        <v>-6</v>
      </c>
      <c r="U29">
        <v>-6</v>
      </c>
    </row>
    <row r="30" spans="1:22">
      <c r="A30">
        <v>4500</v>
      </c>
      <c r="B30">
        <v>36.5</v>
      </c>
      <c r="C30">
        <v>39.5</v>
      </c>
      <c r="D30">
        <v>41.5</v>
      </c>
      <c r="E30">
        <v>46.5</v>
      </c>
      <c r="F30">
        <v>48</v>
      </c>
      <c r="G30">
        <v>46</v>
      </c>
      <c r="H30">
        <v>42</v>
      </c>
      <c r="I30">
        <v>36</v>
      </c>
      <c r="J30">
        <v>30.5</v>
      </c>
      <c r="K30">
        <v>24</v>
      </c>
      <c r="L30">
        <v>19</v>
      </c>
      <c r="M30">
        <v>17</v>
      </c>
      <c r="N30">
        <v>8</v>
      </c>
      <c r="O30">
        <v>3</v>
      </c>
      <c r="P30">
        <v>3</v>
      </c>
      <c r="Q30">
        <v>1</v>
      </c>
      <c r="R30">
        <v>-1</v>
      </c>
      <c r="S30">
        <v>-4</v>
      </c>
      <c r="T30">
        <v>-7</v>
      </c>
      <c r="U30">
        <v>-7</v>
      </c>
    </row>
    <row r="31" spans="1:22">
      <c r="A31">
        <v>5000</v>
      </c>
      <c r="B31">
        <v>34</v>
      </c>
      <c r="C31">
        <v>37</v>
      </c>
      <c r="D31">
        <v>39</v>
      </c>
      <c r="E31">
        <v>41</v>
      </c>
      <c r="F31">
        <v>45</v>
      </c>
      <c r="G31">
        <v>46</v>
      </c>
      <c r="H31">
        <v>41.5</v>
      </c>
      <c r="I31">
        <v>37.5</v>
      </c>
      <c r="J31">
        <v>32.5</v>
      </c>
      <c r="K31">
        <v>26.5</v>
      </c>
      <c r="L31">
        <v>22</v>
      </c>
      <c r="M31">
        <v>22</v>
      </c>
      <c r="N31">
        <v>15.5</v>
      </c>
      <c r="O31">
        <v>11</v>
      </c>
      <c r="P31">
        <v>6.5</v>
      </c>
      <c r="Q31">
        <v>3.5</v>
      </c>
      <c r="R31">
        <v>-0.5</v>
      </c>
      <c r="S31">
        <v>-5</v>
      </c>
      <c r="T31">
        <v>-7</v>
      </c>
      <c r="U31">
        <v>-7</v>
      </c>
    </row>
    <row r="32" spans="1:22">
      <c r="A32">
        <v>5500</v>
      </c>
      <c r="B32">
        <v>33</v>
      </c>
      <c r="C32">
        <v>36</v>
      </c>
      <c r="D32">
        <v>36</v>
      </c>
      <c r="E32">
        <v>38.5</v>
      </c>
      <c r="F32">
        <v>40.5</v>
      </c>
      <c r="G32">
        <v>40.5</v>
      </c>
      <c r="H32">
        <v>38.5</v>
      </c>
      <c r="I32">
        <v>37.5</v>
      </c>
      <c r="J32">
        <v>34</v>
      </c>
      <c r="K32">
        <v>28</v>
      </c>
      <c r="L32">
        <v>25</v>
      </c>
      <c r="M32">
        <v>23.5</v>
      </c>
      <c r="N32">
        <v>20</v>
      </c>
      <c r="O32">
        <v>14.5</v>
      </c>
      <c r="P32">
        <v>9.5</v>
      </c>
      <c r="Q32">
        <v>5.5</v>
      </c>
      <c r="R32">
        <v>0.5</v>
      </c>
      <c r="S32">
        <v>-5</v>
      </c>
      <c r="T32">
        <v>-7</v>
      </c>
      <c r="U32">
        <v>-7</v>
      </c>
    </row>
    <row r="33" spans="1:22">
      <c r="A33">
        <v>6000</v>
      </c>
      <c r="B33">
        <v>32.5</v>
      </c>
      <c r="C33">
        <v>35</v>
      </c>
      <c r="D33">
        <v>35</v>
      </c>
      <c r="E33">
        <v>36.5</v>
      </c>
      <c r="F33">
        <v>38</v>
      </c>
      <c r="G33">
        <v>38</v>
      </c>
      <c r="H33">
        <v>36</v>
      </c>
      <c r="I33">
        <v>36</v>
      </c>
      <c r="J33">
        <v>32.5</v>
      </c>
      <c r="K33">
        <v>26.5</v>
      </c>
      <c r="L33">
        <v>25</v>
      </c>
      <c r="M33">
        <v>23.5</v>
      </c>
      <c r="N33">
        <v>16</v>
      </c>
      <c r="O33">
        <v>14</v>
      </c>
      <c r="P33">
        <v>10</v>
      </c>
      <c r="Q33">
        <v>7</v>
      </c>
      <c r="R33">
        <v>1</v>
      </c>
      <c r="S33">
        <v>-5</v>
      </c>
      <c r="T33">
        <v>-7</v>
      </c>
      <c r="U33">
        <v>-7</v>
      </c>
    </row>
    <row r="34" spans="1:22">
      <c r="A34">
        <v>6500</v>
      </c>
      <c r="B34">
        <v>31.5</v>
      </c>
      <c r="C34">
        <v>33.5</v>
      </c>
      <c r="D34">
        <v>33.5</v>
      </c>
      <c r="E34">
        <v>34.5</v>
      </c>
      <c r="F34">
        <v>35</v>
      </c>
      <c r="G34">
        <v>35</v>
      </c>
      <c r="H34">
        <v>33.5</v>
      </c>
      <c r="I34">
        <v>32.5</v>
      </c>
      <c r="J34">
        <v>29.5</v>
      </c>
      <c r="K34">
        <v>25.5</v>
      </c>
      <c r="L34">
        <v>25.5</v>
      </c>
      <c r="M34">
        <v>22.5</v>
      </c>
      <c r="N34">
        <v>20</v>
      </c>
      <c r="O34">
        <v>16.5</v>
      </c>
      <c r="P34">
        <v>12</v>
      </c>
      <c r="Q34">
        <v>8</v>
      </c>
      <c r="R34">
        <v>1</v>
      </c>
      <c r="S34">
        <v>-5</v>
      </c>
      <c r="T34">
        <v>-7</v>
      </c>
      <c r="U34">
        <v>-7</v>
      </c>
    </row>
    <row r="35" spans="1:22">
      <c r="A35">
        <v>7000</v>
      </c>
      <c r="B35">
        <v>32.5</v>
      </c>
      <c r="C35">
        <v>32.5</v>
      </c>
      <c r="D35">
        <v>32.5</v>
      </c>
      <c r="E35">
        <v>32.5</v>
      </c>
      <c r="F35">
        <v>32.5</v>
      </c>
      <c r="G35">
        <v>32.5</v>
      </c>
      <c r="H35">
        <v>31</v>
      </c>
      <c r="I35">
        <v>29</v>
      </c>
      <c r="J35">
        <v>26</v>
      </c>
      <c r="K35">
        <v>24.5</v>
      </c>
      <c r="L35">
        <v>20.5</v>
      </c>
      <c r="M35">
        <v>19</v>
      </c>
      <c r="N35">
        <v>16</v>
      </c>
      <c r="O35">
        <v>15</v>
      </c>
      <c r="P35">
        <v>12</v>
      </c>
      <c r="Q35">
        <v>10</v>
      </c>
      <c r="R35">
        <v>1</v>
      </c>
      <c r="S35">
        <v>-5</v>
      </c>
      <c r="T35">
        <v>-7</v>
      </c>
      <c r="U35">
        <v>-7</v>
      </c>
    </row>
    <row r="36" spans="1:22">
      <c r="A36">
        <v>7500</v>
      </c>
      <c r="B36">
        <v>31</v>
      </c>
      <c r="C36">
        <v>31</v>
      </c>
      <c r="D36">
        <v>31</v>
      </c>
      <c r="E36">
        <v>31</v>
      </c>
      <c r="F36">
        <v>31</v>
      </c>
      <c r="G36">
        <v>31</v>
      </c>
      <c r="H36">
        <v>28.5</v>
      </c>
      <c r="I36">
        <v>26</v>
      </c>
      <c r="J36">
        <v>25</v>
      </c>
      <c r="K36">
        <v>24</v>
      </c>
      <c r="L36">
        <v>20</v>
      </c>
      <c r="M36">
        <v>19</v>
      </c>
      <c r="N36">
        <v>16</v>
      </c>
      <c r="O36">
        <v>15.5</v>
      </c>
      <c r="P36">
        <v>14.5</v>
      </c>
      <c r="Q36">
        <v>13</v>
      </c>
      <c r="R36">
        <v>5</v>
      </c>
      <c r="S36">
        <v>-3</v>
      </c>
      <c r="T36">
        <v>-6</v>
      </c>
      <c r="U36">
        <v>-7</v>
      </c>
    </row>
    <row r="37" spans="1:22">
      <c r="A37">
        <v>8000</v>
      </c>
      <c r="B37">
        <v>27.5</v>
      </c>
      <c r="C37">
        <v>27.5</v>
      </c>
      <c r="D37">
        <v>27.5</v>
      </c>
      <c r="E37">
        <v>27.5</v>
      </c>
      <c r="F37">
        <v>27.5</v>
      </c>
      <c r="G37">
        <v>27.5</v>
      </c>
      <c r="H37">
        <v>25.5</v>
      </c>
      <c r="I37">
        <v>24</v>
      </c>
      <c r="J37">
        <v>24</v>
      </c>
      <c r="K37">
        <v>23.5</v>
      </c>
      <c r="L37">
        <v>20</v>
      </c>
      <c r="M37">
        <v>19</v>
      </c>
      <c r="N37">
        <v>16</v>
      </c>
      <c r="O37">
        <v>16</v>
      </c>
      <c r="P37">
        <v>15</v>
      </c>
      <c r="Q37">
        <v>14</v>
      </c>
      <c r="R37">
        <v>6</v>
      </c>
      <c r="S37">
        <v>-2</v>
      </c>
      <c r="T37">
        <v>-6</v>
      </c>
      <c r="U37">
        <v>-7</v>
      </c>
    </row>
    <row r="38" spans="1:22">
      <c r="A38">
        <v>8500</v>
      </c>
      <c r="B38">
        <v>27.5</v>
      </c>
      <c r="C38">
        <v>27.5</v>
      </c>
      <c r="D38">
        <v>27.5</v>
      </c>
      <c r="E38">
        <v>27.5</v>
      </c>
      <c r="F38">
        <v>27.5</v>
      </c>
      <c r="G38">
        <v>27.5</v>
      </c>
      <c r="H38">
        <v>25.5</v>
      </c>
      <c r="I38">
        <v>24</v>
      </c>
      <c r="J38">
        <v>24</v>
      </c>
      <c r="K38">
        <v>23.5</v>
      </c>
      <c r="L38">
        <v>20</v>
      </c>
      <c r="M38">
        <v>19</v>
      </c>
      <c r="N38">
        <v>18</v>
      </c>
      <c r="O38">
        <v>17.5</v>
      </c>
      <c r="P38">
        <v>15.5</v>
      </c>
      <c r="Q38">
        <v>14</v>
      </c>
      <c r="R38">
        <v>6.5</v>
      </c>
      <c r="S38">
        <v>-1</v>
      </c>
      <c r="T38">
        <v>-6</v>
      </c>
      <c r="U38">
        <v>-7</v>
      </c>
    </row>
    <row r="39" spans="1:22">
      <c r="A39">
        <v>9000</v>
      </c>
      <c r="B39">
        <v>27.5</v>
      </c>
      <c r="C39">
        <v>27.5</v>
      </c>
      <c r="D39">
        <v>27.5</v>
      </c>
      <c r="E39">
        <v>27.5</v>
      </c>
      <c r="F39">
        <v>27.5</v>
      </c>
      <c r="G39">
        <v>27.5</v>
      </c>
      <c r="H39">
        <v>25.5</v>
      </c>
      <c r="I39">
        <v>24</v>
      </c>
      <c r="J39">
        <v>24</v>
      </c>
      <c r="K39">
        <v>23.5</v>
      </c>
      <c r="L39">
        <v>20</v>
      </c>
      <c r="M39">
        <v>19</v>
      </c>
      <c r="N39">
        <v>18</v>
      </c>
      <c r="O39">
        <v>17.5</v>
      </c>
      <c r="P39">
        <v>15.5</v>
      </c>
      <c r="Q39">
        <v>14</v>
      </c>
      <c r="R39">
        <v>6.5</v>
      </c>
      <c r="S39">
        <v>-1</v>
      </c>
      <c r="T39">
        <v>-6</v>
      </c>
      <c r="U39">
        <v>-7</v>
      </c>
    </row>
    <row r="42" spans="1:22">
      <c r="B42">
        <v>0.6</v>
      </c>
      <c r="C42">
        <v>0.13</v>
      </c>
      <c r="D42">
        <v>0.19</v>
      </c>
      <c r="E42">
        <v>0.25</v>
      </c>
      <c r="F42">
        <v>0.31</v>
      </c>
      <c r="G42">
        <v>0.38</v>
      </c>
      <c r="H42">
        <v>0.44</v>
      </c>
      <c r="I42">
        <v>0.5</v>
      </c>
      <c r="J42">
        <v>0.56000000000000005</v>
      </c>
      <c r="K42">
        <v>0.63</v>
      </c>
      <c r="L42">
        <v>0.69</v>
      </c>
      <c r="M42">
        <v>0.75</v>
      </c>
      <c r="N42">
        <v>0.81</v>
      </c>
      <c r="O42">
        <v>0.88</v>
      </c>
      <c r="P42">
        <v>0.94</v>
      </c>
      <c r="Q42">
        <v>1</v>
      </c>
      <c r="R42">
        <v>1.25</v>
      </c>
      <c r="S42">
        <v>1.5</v>
      </c>
      <c r="T42">
        <v>1.75</v>
      </c>
      <c r="U42">
        <v>2</v>
      </c>
      <c r="V42" t="s">
        <v>60</v>
      </c>
    </row>
    <row r="43" spans="1:22">
      <c r="A43">
        <v>750</v>
      </c>
      <c r="B43">
        <f>B2-B22</f>
        <v>5</v>
      </c>
      <c r="C43">
        <f t="shared" ref="C43:U43" si="0">C2-C22</f>
        <v>5</v>
      </c>
      <c r="D43">
        <f t="shared" si="0"/>
        <v>5</v>
      </c>
      <c r="E43">
        <f t="shared" si="0"/>
        <v>5</v>
      </c>
      <c r="F43">
        <f t="shared" si="0"/>
        <v>5</v>
      </c>
      <c r="G43">
        <f t="shared" si="0"/>
        <v>5</v>
      </c>
      <c r="H43">
        <f t="shared" si="0"/>
        <v>5</v>
      </c>
      <c r="I43">
        <f t="shared" si="0"/>
        <v>5</v>
      </c>
      <c r="J43">
        <f t="shared" si="0"/>
        <v>5</v>
      </c>
      <c r="K43">
        <f t="shared" si="0"/>
        <v>8</v>
      </c>
      <c r="L43">
        <f t="shared" si="0"/>
        <v>10</v>
      </c>
      <c r="M43">
        <f t="shared" si="0"/>
        <v>10</v>
      </c>
      <c r="N43">
        <f t="shared" si="0"/>
        <v>10</v>
      </c>
      <c r="O43">
        <f t="shared" si="0"/>
        <v>10</v>
      </c>
      <c r="P43">
        <f t="shared" si="0"/>
        <v>10</v>
      </c>
      <c r="Q43">
        <f t="shared" si="0"/>
        <v>11</v>
      </c>
      <c r="R43">
        <f t="shared" si="0"/>
        <v>11</v>
      </c>
      <c r="S43">
        <f t="shared" si="0"/>
        <v>11</v>
      </c>
      <c r="T43">
        <f t="shared" si="0"/>
        <v>11</v>
      </c>
      <c r="U43">
        <f t="shared" si="0"/>
        <v>11</v>
      </c>
    </row>
    <row r="44" spans="1:22">
      <c r="A44">
        <v>1000</v>
      </c>
      <c r="B44">
        <f t="shared" ref="B44:U44" si="1">B3-B23</f>
        <v>5</v>
      </c>
      <c r="C44">
        <f t="shared" si="1"/>
        <v>5</v>
      </c>
      <c r="D44">
        <f t="shared" si="1"/>
        <v>5</v>
      </c>
      <c r="E44">
        <f t="shared" si="1"/>
        <v>8.5</v>
      </c>
      <c r="F44">
        <f t="shared" si="1"/>
        <v>8</v>
      </c>
      <c r="G44">
        <f t="shared" si="1"/>
        <v>7</v>
      </c>
      <c r="H44">
        <f t="shared" si="1"/>
        <v>9.5</v>
      </c>
      <c r="I44">
        <f t="shared" si="1"/>
        <v>10.5</v>
      </c>
      <c r="J44">
        <f t="shared" si="1"/>
        <v>11</v>
      </c>
      <c r="K44">
        <f t="shared" si="1"/>
        <v>14</v>
      </c>
      <c r="L44">
        <f t="shared" si="1"/>
        <v>14</v>
      </c>
      <c r="M44">
        <f t="shared" si="1"/>
        <v>10</v>
      </c>
      <c r="N44">
        <f t="shared" si="1"/>
        <v>10</v>
      </c>
      <c r="O44">
        <f t="shared" si="1"/>
        <v>10</v>
      </c>
      <c r="P44">
        <f t="shared" si="1"/>
        <v>11</v>
      </c>
      <c r="Q44">
        <f t="shared" si="1"/>
        <v>11</v>
      </c>
      <c r="R44">
        <f t="shared" si="1"/>
        <v>11</v>
      </c>
      <c r="S44">
        <f t="shared" si="1"/>
        <v>11</v>
      </c>
      <c r="T44">
        <f t="shared" si="1"/>
        <v>11</v>
      </c>
      <c r="U44">
        <f t="shared" si="1"/>
        <v>11</v>
      </c>
    </row>
    <row r="45" spans="1:22">
      <c r="A45">
        <v>1500</v>
      </c>
      <c r="B45">
        <f t="shared" ref="B45:U45" si="2">B4-B24</f>
        <v>5</v>
      </c>
      <c r="C45">
        <f t="shared" si="2"/>
        <v>5</v>
      </c>
      <c r="D45">
        <f t="shared" si="2"/>
        <v>5</v>
      </c>
      <c r="E45">
        <f t="shared" si="2"/>
        <v>5</v>
      </c>
      <c r="F45">
        <f t="shared" si="2"/>
        <v>5</v>
      </c>
      <c r="G45">
        <f t="shared" si="2"/>
        <v>5</v>
      </c>
      <c r="H45">
        <f t="shared" si="2"/>
        <v>8</v>
      </c>
      <c r="I45">
        <f t="shared" si="2"/>
        <v>10</v>
      </c>
      <c r="J45">
        <f t="shared" si="2"/>
        <v>10</v>
      </c>
      <c r="K45">
        <f t="shared" si="2"/>
        <v>12</v>
      </c>
      <c r="L45">
        <f t="shared" si="2"/>
        <v>11</v>
      </c>
      <c r="M45">
        <f t="shared" si="2"/>
        <v>15</v>
      </c>
      <c r="N45">
        <f t="shared" si="2"/>
        <v>15</v>
      </c>
      <c r="O45">
        <f t="shared" si="2"/>
        <v>15</v>
      </c>
      <c r="P45">
        <f t="shared" si="2"/>
        <v>15</v>
      </c>
      <c r="Q45">
        <f t="shared" si="2"/>
        <v>10</v>
      </c>
      <c r="R45">
        <f t="shared" si="2"/>
        <v>10</v>
      </c>
      <c r="S45">
        <f t="shared" si="2"/>
        <v>10</v>
      </c>
      <c r="T45">
        <f t="shared" si="2"/>
        <v>10</v>
      </c>
      <c r="U45">
        <f t="shared" si="2"/>
        <v>10</v>
      </c>
    </row>
    <row r="46" spans="1:22">
      <c r="A46">
        <v>2000</v>
      </c>
      <c r="B46">
        <f t="shared" ref="B46:U46" si="3">B5-B25</f>
        <v>5</v>
      </c>
      <c r="C46">
        <f t="shared" si="3"/>
        <v>5</v>
      </c>
      <c r="D46">
        <f t="shared" si="3"/>
        <v>5</v>
      </c>
      <c r="E46">
        <f t="shared" si="3"/>
        <v>5</v>
      </c>
      <c r="F46">
        <f t="shared" si="3"/>
        <v>5</v>
      </c>
      <c r="G46">
        <f t="shared" si="3"/>
        <v>5</v>
      </c>
      <c r="H46">
        <f t="shared" si="3"/>
        <v>5</v>
      </c>
      <c r="I46">
        <f t="shared" si="3"/>
        <v>5</v>
      </c>
      <c r="J46">
        <f t="shared" si="3"/>
        <v>5</v>
      </c>
      <c r="K46">
        <f t="shared" si="3"/>
        <v>6</v>
      </c>
      <c r="L46">
        <f t="shared" si="3"/>
        <v>7</v>
      </c>
      <c r="M46">
        <f t="shared" si="3"/>
        <v>13</v>
      </c>
      <c r="N46">
        <f t="shared" si="3"/>
        <v>15</v>
      </c>
      <c r="O46">
        <f t="shared" si="3"/>
        <v>15</v>
      </c>
      <c r="P46">
        <f t="shared" si="3"/>
        <v>15</v>
      </c>
      <c r="Q46">
        <f t="shared" si="3"/>
        <v>13</v>
      </c>
      <c r="R46">
        <f t="shared" si="3"/>
        <v>13</v>
      </c>
      <c r="S46">
        <f t="shared" si="3"/>
        <v>15</v>
      </c>
      <c r="T46">
        <f t="shared" si="3"/>
        <v>15</v>
      </c>
      <c r="U46">
        <f t="shared" si="3"/>
        <v>15</v>
      </c>
    </row>
    <row r="47" spans="1:22">
      <c r="A47">
        <v>2500</v>
      </c>
      <c r="B47">
        <f t="shared" ref="B47:U47" si="4">B6-B26</f>
        <v>5</v>
      </c>
      <c r="C47">
        <f t="shared" si="4"/>
        <v>2</v>
      </c>
      <c r="D47">
        <f t="shared" si="4"/>
        <v>2</v>
      </c>
      <c r="E47">
        <f t="shared" si="4"/>
        <v>-316.5</v>
      </c>
      <c r="F47">
        <f t="shared" si="4"/>
        <v>3</v>
      </c>
      <c r="G47">
        <f t="shared" si="4"/>
        <v>3</v>
      </c>
      <c r="H47">
        <f t="shared" si="4"/>
        <v>3</v>
      </c>
      <c r="I47">
        <f t="shared" si="4"/>
        <v>5</v>
      </c>
      <c r="J47">
        <f t="shared" si="4"/>
        <v>5.5</v>
      </c>
      <c r="K47">
        <f t="shared" si="4"/>
        <v>5.5</v>
      </c>
      <c r="L47">
        <f t="shared" si="4"/>
        <v>7</v>
      </c>
      <c r="M47">
        <f t="shared" si="4"/>
        <v>10</v>
      </c>
      <c r="N47">
        <f t="shared" si="4"/>
        <v>13</v>
      </c>
      <c r="O47">
        <f t="shared" si="4"/>
        <v>15</v>
      </c>
      <c r="P47">
        <f t="shared" si="4"/>
        <v>15</v>
      </c>
      <c r="Q47">
        <f t="shared" si="4"/>
        <v>13</v>
      </c>
      <c r="R47">
        <f t="shared" si="4"/>
        <v>13</v>
      </c>
      <c r="S47">
        <f t="shared" si="4"/>
        <v>15</v>
      </c>
      <c r="T47">
        <f t="shared" si="4"/>
        <v>15</v>
      </c>
      <c r="U47">
        <f t="shared" si="4"/>
        <v>15</v>
      </c>
    </row>
    <row r="48" spans="1:22">
      <c r="A48">
        <v>3000</v>
      </c>
      <c r="B48">
        <f t="shared" ref="B48:U48" si="5">B7-B27</f>
        <v>5</v>
      </c>
      <c r="C48">
        <f t="shared" si="5"/>
        <v>2</v>
      </c>
      <c r="D48">
        <f t="shared" si="5"/>
        <v>0</v>
      </c>
      <c r="E48">
        <f t="shared" si="5"/>
        <v>3</v>
      </c>
      <c r="F48">
        <f t="shared" si="5"/>
        <v>0</v>
      </c>
      <c r="G48">
        <f t="shared" si="5"/>
        <v>0</v>
      </c>
      <c r="H48">
        <f t="shared" si="5"/>
        <v>0</v>
      </c>
      <c r="I48">
        <f t="shared" si="5"/>
        <v>0</v>
      </c>
      <c r="J48">
        <f t="shared" si="5"/>
        <v>3</v>
      </c>
      <c r="K48">
        <f t="shared" si="5"/>
        <v>7.5</v>
      </c>
      <c r="L48">
        <f t="shared" si="5"/>
        <v>9</v>
      </c>
      <c r="M48">
        <f t="shared" si="5"/>
        <v>10</v>
      </c>
      <c r="N48">
        <f t="shared" si="5"/>
        <v>13</v>
      </c>
      <c r="O48">
        <f t="shared" si="5"/>
        <v>15</v>
      </c>
      <c r="P48">
        <f t="shared" si="5"/>
        <v>15</v>
      </c>
      <c r="Q48">
        <f t="shared" si="5"/>
        <v>15</v>
      </c>
      <c r="R48">
        <f t="shared" si="5"/>
        <v>15</v>
      </c>
      <c r="S48">
        <f t="shared" si="5"/>
        <v>15</v>
      </c>
      <c r="T48">
        <f t="shared" si="5"/>
        <v>15</v>
      </c>
      <c r="U48">
        <f t="shared" si="5"/>
        <v>15</v>
      </c>
    </row>
    <row r="49" spans="1:21">
      <c r="A49">
        <v>3500</v>
      </c>
      <c r="B49">
        <f t="shared" ref="B49:U49" si="6">B8-B28</f>
        <v>5</v>
      </c>
      <c r="C49">
        <f t="shared" si="6"/>
        <v>2</v>
      </c>
      <c r="D49">
        <f t="shared" si="6"/>
        <v>0</v>
      </c>
      <c r="E49">
        <f t="shared" si="6"/>
        <v>-5</v>
      </c>
      <c r="F49">
        <f t="shared" si="6"/>
        <v>-8</v>
      </c>
      <c r="G49">
        <f t="shared" si="6"/>
        <v>-8</v>
      </c>
      <c r="H49">
        <f t="shared" si="6"/>
        <v>-8</v>
      </c>
      <c r="I49">
        <f t="shared" si="6"/>
        <v>-4.5</v>
      </c>
      <c r="J49">
        <f t="shared" si="6"/>
        <v>-1</v>
      </c>
      <c r="K49">
        <f t="shared" si="6"/>
        <v>2</v>
      </c>
      <c r="L49">
        <f t="shared" si="6"/>
        <v>5</v>
      </c>
      <c r="M49">
        <f t="shared" si="6"/>
        <v>5</v>
      </c>
      <c r="N49">
        <f t="shared" si="6"/>
        <v>13</v>
      </c>
      <c r="O49">
        <f t="shared" si="6"/>
        <v>15</v>
      </c>
      <c r="P49">
        <f t="shared" si="6"/>
        <v>15</v>
      </c>
      <c r="Q49">
        <f t="shared" si="6"/>
        <v>15</v>
      </c>
      <c r="R49">
        <f t="shared" si="6"/>
        <v>15</v>
      </c>
      <c r="S49">
        <f t="shared" si="6"/>
        <v>15</v>
      </c>
      <c r="T49">
        <f t="shared" si="6"/>
        <v>15</v>
      </c>
      <c r="U49">
        <f t="shared" si="6"/>
        <v>15</v>
      </c>
    </row>
    <row r="50" spans="1:21">
      <c r="A50">
        <v>4000</v>
      </c>
      <c r="B50">
        <f t="shared" ref="B50:U50" si="7">B9-B29</f>
        <v>5</v>
      </c>
      <c r="C50">
        <f t="shared" si="7"/>
        <v>2</v>
      </c>
      <c r="D50">
        <f t="shared" si="7"/>
        <v>0</v>
      </c>
      <c r="E50">
        <f t="shared" si="7"/>
        <v>-5</v>
      </c>
      <c r="F50">
        <f t="shared" si="7"/>
        <v>-8</v>
      </c>
      <c r="G50">
        <f t="shared" si="7"/>
        <v>-8</v>
      </c>
      <c r="H50">
        <f t="shared" si="7"/>
        <v>-8</v>
      </c>
      <c r="I50">
        <f t="shared" si="7"/>
        <v>-6</v>
      </c>
      <c r="J50">
        <f t="shared" si="7"/>
        <v>-2.5</v>
      </c>
      <c r="K50">
        <f t="shared" si="7"/>
        <v>2</v>
      </c>
      <c r="L50">
        <f t="shared" si="7"/>
        <v>5</v>
      </c>
      <c r="M50">
        <f t="shared" si="7"/>
        <v>5</v>
      </c>
      <c r="N50">
        <f t="shared" si="7"/>
        <v>13</v>
      </c>
      <c r="O50">
        <f t="shared" si="7"/>
        <v>15</v>
      </c>
      <c r="P50">
        <f t="shared" si="7"/>
        <v>15</v>
      </c>
      <c r="Q50">
        <f t="shared" si="7"/>
        <v>15</v>
      </c>
      <c r="R50">
        <f t="shared" si="7"/>
        <v>15</v>
      </c>
      <c r="S50">
        <f t="shared" si="7"/>
        <v>15</v>
      </c>
      <c r="T50">
        <f t="shared" si="7"/>
        <v>15</v>
      </c>
      <c r="U50">
        <f t="shared" si="7"/>
        <v>15</v>
      </c>
    </row>
    <row r="51" spans="1:21">
      <c r="A51">
        <v>4500</v>
      </c>
      <c r="B51">
        <f t="shared" ref="B51:U51" si="8">B10-B30</f>
        <v>5</v>
      </c>
      <c r="C51">
        <f t="shared" si="8"/>
        <v>2</v>
      </c>
      <c r="D51">
        <f t="shared" si="8"/>
        <v>0</v>
      </c>
      <c r="E51">
        <f t="shared" si="8"/>
        <v>-5</v>
      </c>
      <c r="F51">
        <f t="shared" si="8"/>
        <v>-8</v>
      </c>
      <c r="G51">
        <f t="shared" si="8"/>
        <v>-8</v>
      </c>
      <c r="H51">
        <f t="shared" si="8"/>
        <v>-8</v>
      </c>
      <c r="I51">
        <f t="shared" si="8"/>
        <v>-6</v>
      </c>
      <c r="J51">
        <f t="shared" si="8"/>
        <v>-2.5</v>
      </c>
      <c r="K51">
        <f t="shared" si="8"/>
        <v>1.5</v>
      </c>
      <c r="L51">
        <f t="shared" si="8"/>
        <v>5</v>
      </c>
      <c r="M51">
        <f t="shared" si="8"/>
        <v>5</v>
      </c>
      <c r="N51">
        <f t="shared" si="8"/>
        <v>13</v>
      </c>
      <c r="O51">
        <f t="shared" si="8"/>
        <v>15</v>
      </c>
      <c r="P51">
        <f t="shared" si="8"/>
        <v>15</v>
      </c>
      <c r="Q51">
        <f t="shared" si="8"/>
        <v>15</v>
      </c>
      <c r="R51">
        <f t="shared" si="8"/>
        <v>15</v>
      </c>
      <c r="S51">
        <f t="shared" si="8"/>
        <v>15</v>
      </c>
      <c r="T51">
        <f t="shared" si="8"/>
        <v>15</v>
      </c>
      <c r="U51">
        <f t="shared" si="8"/>
        <v>15</v>
      </c>
    </row>
    <row r="52" spans="1:21">
      <c r="A52">
        <v>5000</v>
      </c>
      <c r="B52">
        <f t="shared" ref="B52:U52" si="9">B11-B31</f>
        <v>5</v>
      </c>
      <c r="C52">
        <f t="shared" si="9"/>
        <v>2</v>
      </c>
      <c r="D52">
        <f t="shared" si="9"/>
        <v>0</v>
      </c>
      <c r="E52">
        <f t="shared" si="9"/>
        <v>-2</v>
      </c>
      <c r="F52">
        <f t="shared" si="9"/>
        <v>-5</v>
      </c>
      <c r="G52">
        <f t="shared" si="9"/>
        <v>-5</v>
      </c>
      <c r="H52">
        <f t="shared" si="9"/>
        <v>-5</v>
      </c>
      <c r="I52">
        <f t="shared" si="9"/>
        <v>-5</v>
      </c>
      <c r="J52">
        <f t="shared" si="9"/>
        <v>-2.5</v>
      </c>
      <c r="K52">
        <f t="shared" si="9"/>
        <v>1</v>
      </c>
      <c r="L52">
        <f t="shared" si="9"/>
        <v>5</v>
      </c>
      <c r="M52">
        <f t="shared" si="9"/>
        <v>5</v>
      </c>
      <c r="N52">
        <f t="shared" si="9"/>
        <v>8</v>
      </c>
      <c r="O52">
        <f t="shared" si="9"/>
        <v>10</v>
      </c>
      <c r="P52">
        <f t="shared" si="9"/>
        <v>14.5</v>
      </c>
      <c r="Q52">
        <f t="shared" si="9"/>
        <v>13</v>
      </c>
      <c r="R52">
        <f t="shared" si="9"/>
        <v>14</v>
      </c>
      <c r="S52">
        <f t="shared" si="9"/>
        <v>15</v>
      </c>
      <c r="T52">
        <f t="shared" si="9"/>
        <v>15</v>
      </c>
      <c r="U52">
        <f t="shared" si="9"/>
        <v>15</v>
      </c>
    </row>
    <row r="53" spans="1:21">
      <c r="A53">
        <v>5500</v>
      </c>
      <c r="B53">
        <f t="shared" ref="B53:U53" si="10">B12-B32</f>
        <v>5</v>
      </c>
      <c r="C53">
        <f t="shared" si="10"/>
        <v>2</v>
      </c>
      <c r="D53">
        <f t="shared" si="10"/>
        <v>2</v>
      </c>
      <c r="E53">
        <f t="shared" si="10"/>
        <v>-0.5</v>
      </c>
      <c r="F53">
        <f t="shared" si="10"/>
        <v>-3</v>
      </c>
      <c r="G53">
        <f t="shared" si="10"/>
        <v>-3.5</v>
      </c>
      <c r="H53">
        <f t="shared" si="10"/>
        <v>-2</v>
      </c>
      <c r="I53">
        <f t="shared" si="10"/>
        <v>-3</v>
      </c>
      <c r="J53">
        <f t="shared" si="10"/>
        <v>-1</v>
      </c>
      <c r="K53">
        <f t="shared" si="10"/>
        <v>3.5</v>
      </c>
      <c r="L53">
        <f t="shared" si="10"/>
        <v>5</v>
      </c>
      <c r="M53">
        <f t="shared" si="10"/>
        <v>5</v>
      </c>
      <c r="N53">
        <f t="shared" si="10"/>
        <v>8</v>
      </c>
      <c r="O53">
        <f t="shared" si="10"/>
        <v>10</v>
      </c>
      <c r="P53">
        <f t="shared" si="10"/>
        <v>15</v>
      </c>
      <c r="Q53">
        <f t="shared" si="10"/>
        <v>13</v>
      </c>
      <c r="R53">
        <f t="shared" si="10"/>
        <v>14</v>
      </c>
      <c r="S53">
        <f t="shared" si="10"/>
        <v>15</v>
      </c>
      <c r="T53">
        <f t="shared" si="10"/>
        <v>15</v>
      </c>
      <c r="U53">
        <f t="shared" si="10"/>
        <v>15</v>
      </c>
    </row>
    <row r="54" spans="1:21">
      <c r="A54">
        <v>6000</v>
      </c>
      <c r="B54">
        <f t="shared" ref="B54:U54" si="11">B13-B33</f>
        <v>5</v>
      </c>
      <c r="C54">
        <f t="shared" si="11"/>
        <v>2.5</v>
      </c>
      <c r="D54">
        <f t="shared" si="11"/>
        <v>2.5</v>
      </c>
      <c r="E54">
        <f t="shared" si="11"/>
        <v>1</v>
      </c>
      <c r="F54">
        <f t="shared" si="11"/>
        <v>-0.5</v>
      </c>
      <c r="G54">
        <f t="shared" si="11"/>
        <v>-1</v>
      </c>
      <c r="H54">
        <f t="shared" si="11"/>
        <v>1</v>
      </c>
      <c r="I54">
        <f t="shared" si="11"/>
        <v>1</v>
      </c>
      <c r="J54">
        <f t="shared" si="11"/>
        <v>2</v>
      </c>
      <c r="K54">
        <f t="shared" si="11"/>
        <v>5</v>
      </c>
      <c r="L54">
        <f t="shared" si="11"/>
        <v>5</v>
      </c>
      <c r="M54">
        <f t="shared" si="11"/>
        <v>5</v>
      </c>
      <c r="N54">
        <f t="shared" si="11"/>
        <v>10</v>
      </c>
      <c r="O54">
        <f t="shared" si="11"/>
        <v>10</v>
      </c>
      <c r="P54">
        <f t="shared" si="11"/>
        <v>14</v>
      </c>
      <c r="Q54">
        <f t="shared" si="11"/>
        <v>13</v>
      </c>
      <c r="R54">
        <f t="shared" si="11"/>
        <v>14</v>
      </c>
      <c r="S54">
        <f t="shared" si="11"/>
        <v>15</v>
      </c>
      <c r="T54">
        <f t="shared" si="11"/>
        <v>15</v>
      </c>
      <c r="U54">
        <f t="shared" si="11"/>
        <v>15</v>
      </c>
    </row>
    <row r="55" spans="1:21">
      <c r="A55">
        <v>6500</v>
      </c>
      <c r="B55">
        <f t="shared" ref="B55:U55" si="12">B14-B34</f>
        <v>5</v>
      </c>
      <c r="C55">
        <f t="shared" si="12"/>
        <v>3</v>
      </c>
      <c r="D55">
        <f t="shared" si="12"/>
        <v>3</v>
      </c>
      <c r="E55">
        <f t="shared" si="12"/>
        <v>2</v>
      </c>
      <c r="F55">
        <f t="shared" si="12"/>
        <v>1.5</v>
      </c>
      <c r="G55">
        <f t="shared" si="12"/>
        <v>2</v>
      </c>
      <c r="H55">
        <f t="shared" si="12"/>
        <v>1.5</v>
      </c>
      <c r="I55">
        <f t="shared" si="12"/>
        <v>0.5</v>
      </c>
      <c r="J55">
        <f t="shared" si="12"/>
        <v>2.5</v>
      </c>
      <c r="K55">
        <f t="shared" si="12"/>
        <v>5</v>
      </c>
      <c r="L55">
        <f t="shared" si="12"/>
        <v>5</v>
      </c>
      <c r="M55">
        <f t="shared" si="12"/>
        <v>5</v>
      </c>
      <c r="N55">
        <f t="shared" si="12"/>
        <v>10</v>
      </c>
      <c r="O55">
        <f t="shared" si="12"/>
        <v>10</v>
      </c>
      <c r="P55">
        <f t="shared" si="12"/>
        <v>14.5</v>
      </c>
      <c r="Q55">
        <f t="shared" si="12"/>
        <v>13</v>
      </c>
      <c r="R55">
        <f t="shared" si="12"/>
        <v>14</v>
      </c>
      <c r="S55">
        <f t="shared" si="12"/>
        <v>15</v>
      </c>
      <c r="T55">
        <f t="shared" si="12"/>
        <v>15</v>
      </c>
      <c r="U55">
        <f t="shared" si="12"/>
        <v>15</v>
      </c>
    </row>
    <row r="56" spans="1:21">
      <c r="A56">
        <v>7000</v>
      </c>
      <c r="B56">
        <f t="shared" ref="B56:U56" si="13">B15-B35</f>
        <v>5</v>
      </c>
      <c r="C56">
        <f t="shared" si="13"/>
        <v>5</v>
      </c>
      <c r="D56">
        <f t="shared" si="13"/>
        <v>5</v>
      </c>
      <c r="E56">
        <f t="shared" si="13"/>
        <v>5</v>
      </c>
      <c r="F56">
        <f t="shared" si="13"/>
        <v>5</v>
      </c>
      <c r="G56">
        <f t="shared" si="13"/>
        <v>5</v>
      </c>
      <c r="H56">
        <f t="shared" si="13"/>
        <v>5</v>
      </c>
      <c r="I56">
        <f t="shared" si="13"/>
        <v>5</v>
      </c>
      <c r="J56">
        <f t="shared" si="13"/>
        <v>5</v>
      </c>
      <c r="K56">
        <f t="shared" si="13"/>
        <v>5</v>
      </c>
      <c r="L56">
        <f t="shared" si="13"/>
        <v>8</v>
      </c>
      <c r="M56">
        <f t="shared" si="13"/>
        <v>8</v>
      </c>
      <c r="N56">
        <f t="shared" si="13"/>
        <v>10</v>
      </c>
      <c r="O56">
        <f t="shared" si="13"/>
        <v>10</v>
      </c>
      <c r="P56">
        <f t="shared" si="13"/>
        <v>13</v>
      </c>
      <c r="Q56">
        <f t="shared" si="13"/>
        <v>13</v>
      </c>
      <c r="R56">
        <f t="shared" si="13"/>
        <v>14</v>
      </c>
      <c r="S56">
        <f t="shared" si="13"/>
        <v>15</v>
      </c>
      <c r="T56">
        <f t="shared" si="13"/>
        <v>15</v>
      </c>
      <c r="U56">
        <f t="shared" si="13"/>
        <v>15</v>
      </c>
    </row>
    <row r="57" spans="1:21">
      <c r="A57">
        <v>7500</v>
      </c>
      <c r="B57">
        <f t="shared" ref="B57:U57" si="14">B16-B36</f>
        <v>5</v>
      </c>
      <c r="C57">
        <f t="shared" si="14"/>
        <v>5</v>
      </c>
      <c r="D57">
        <f t="shared" si="14"/>
        <v>5</v>
      </c>
      <c r="E57">
        <f t="shared" si="14"/>
        <v>5</v>
      </c>
      <c r="F57">
        <f t="shared" si="14"/>
        <v>5</v>
      </c>
      <c r="G57">
        <f t="shared" si="14"/>
        <v>5</v>
      </c>
      <c r="H57">
        <f t="shared" si="14"/>
        <v>5</v>
      </c>
      <c r="I57">
        <f t="shared" si="14"/>
        <v>5</v>
      </c>
      <c r="J57">
        <f t="shared" si="14"/>
        <v>5</v>
      </c>
      <c r="K57">
        <f t="shared" si="14"/>
        <v>5</v>
      </c>
      <c r="L57">
        <f t="shared" si="14"/>
        <v>8</v>
      </c>
      <c r="M57">
        <f t="shared" si="14"/>
        <v>8</v>
      </c>
      <c r="N57">
        <f t="shared" si="14"/>
        <v>10</v>
      </c>
      <c r="O57">
        <f t="shared" si="14"/>
        <v>10</v>
      </c>
      <c r="P57">
        <f t="shared" si="14"/>
        <v>11</v>
      </c>
      <c r="Q57">
        <f t="shared" si="14"/>
        <v>12</v>
      </c>
      <c r="R57">
        <f t="shared" si="14"/>
        <v>13</v>
      </c>
      <c r="S57">
        <f t="shared" si="14"/>
        <v>15</v>
      </c>
      <c r="T57">
        <f t="shared" si="14"/>
        <v>15</v>
      </c>
      <c r="U57">
        <f t="shared" si="14"/>
        <v>15</v>
      </c>
    </row>
    <row r="58" spans="1:21">
      <c r="A58">
        <v>8000</v>
      </c>
      <c r="B58">
        <f t="shared" ref="B58:U58" si="15">B17-B37</f>
        <v>5</v>
      </c>
      <c r="C58">
        <f t="shared" si="15"/>
        <v>5</v>
      </c>
      <c r="D58">
        <f t="shared" si="15"/>
        <v>5</v>
      </c>
      <c r="E58">
        <f t="shared" si="15"/>
        <v>5</v>
      </c>
      <c r="F58">
        <f t="shared" si="15"/>
        <v>5</v>
      </c>
      <c r="G58">
        <f t="shared" si="15"/>
        <v>5</v>
      </c>
      <c r="H58">
        <f t="shared" si="15"/>
        <v>5</v>
      </c>
      <c r="I58">
        <f t="shared" si="15"/>
        <v>5</v>
      </c>
      <c r="J58">
        <f t="shared" si="15"/>
        <v>5</v>
      </c>
      <c r="K58">
        <f t="shared" si="15"/>
        <v>5</v>
      </c>
      <c r="L58">
        <f t="shared" si="15"/>
        <v>8</v>
      </c>
      <c r="M58">
        <f t="shared" si="15"/>
        <v>8</v>
      </c>
      <c r="N58">
        <f t="shared" si="15"/>
        <v>10</v>
      </c>
      <c r="O58">
        <f t="shared" si="15"/>
        <v>10</v>
      </c>
      <c r="P58">
        <f t="shared" si="15"/>
        <v>11</v>
      </c>
      <c r="Q58">
        <f t="shared" si="15"/>
        <v>12</v>
      </c>
      <c r="R58">
        <f t="shared" si="15"/>
        <v>13</v>
      </c>
      <c r="S58">
        <f t="shared" si="15"/>
        <v>15</v>
      </c>
      <c r="T58">
        <f t="shared" si="15"/>
        <v>15</v>
      </c>
      <c r="U58">
        <f t="shared" si="15"/>
        <v>15</v>
      </c>
    </row>
    <row r="59" spans="1:21">
      <c r="A59">
        <v>8500</v>
      </c>
      <c r="B59">
        <f t="shared" ref="B59:U59" si="16">B18-B38</f>
        <v>5</v>
      </c>
      <c r="C59">
        <f t="shared" si="16"/>
        <v>5</v>
      </c>
      <c r="D59">
        <f t="shared" si="16"/>
        <v>5</v>
      </c>
      <c r="E59">
        <f t="shared" si="16"/>
        <v>5</v>
      </c>
      <c r="F59">
        <f t="shared" si="16"/>
        <v>5</v>
      </c>
      <c r="G59">
        <f t="shared" si="16"/>
        <v>5</v>
      </c>
      <c r="H59">
        <f t="shared" si="16"/>
        <v>5</v>
      </c>
      <c r="I59">
        <f t="shared" si="16"/>
        <v>5</v>
      </c>
      <c r="J59">
        <f t="shared" si="16"/>
        <v>5</v>
      </c>
      <c r="K59">
        <f t="shared" si="16"/>
        <v>5</v>
      </c>
      <c r="L59">
        <f t="shared" si="16"/>
        <v>8</v>
      </c>
      <c r="M59">
        <f t="shared" si="16"/>
        <v>8</v>
      </c>
      <c r="N59">
        <f t="shared" si="16"/>
        <v>10</v>
      </c>
      <c r="O59">
        <f t="shared" si="16"/>
        <v>10</v>
      </c>
      <c r="P59">
        <f t="shared" si="16"/>
        <v>12</v>
      </c>
      <c r="Q59">
        <f t="shared" si="16"/>
        <v>12</v>
      </c>
      <c r="R59">
        <f t="shared" si="16"/>
        <v>13</v>
      </c>
      <c r="S59">
        <f t="shared" si="16"/>
        <v>15</v>
      </c>
      <c r="T59">
        <f t="shared" si="16"/>
        <v>15</v>
      </c>
      <c r="U59">
        <f t="shared" si="16"/>
        <v>15</v>
      </c>
    </row>
    <row r="60" spans="1:21">
      <c r="A60">
        <v>9000</v>
      </c>
      <c r="B60">
        <f t="shared" ref="B60:U60" si="17">B19-B39</f>
        <v>5</v>
      </c>
      <c r="C60">
        <f t="shared" si="17"/>
        <v>5</v>
      </c>
      <c r="D60">
        <f t="shared" si="17"/>
        <v>5</v>
      </c>
      <c r="E60">
        <f t="shared" si="17"/>
        <v>5</v>
      </c>
      <c r="F60">
        <f t="shared" si="17"/>
        <v>5</v>
      </c>
      <c r="G60">
        <f t="shared" si="17"/>
        <v>5</v>
      </c>
      <c r="H60">
        <f t="shared" si="17"/>
        <v>5</v>
      </c>
      <c r="I60">
        <f t="shared" si="17"/>
        <v>5</v>
      </c>
      <c r="J60">
        <f t="shared" si="17"/>
        <v>5</v>
      </c>
      <c r="K60">
        <f t="shared" si="17"/>
        <v>5</v>
      </c>
      <c r="L60">
        <f t="shared" si="17"/>
        <v>8</v>
      </c>
      <c r="M60">
        <f t="shared" si="17"/>
        <v>8</v>
      </c>
      <c r="N60">
        <f t="shared" si="17"/>
        <v>10</v>
      </c>
      <c r="O60">
        <f t="shared" si="17"/>
        <v>10</v>
      </c>
      <c r="P60">
        <f t="shared" si="17"/>
        <v>12</v>
      </c>
      <c r="Q60">
        <f t="shared" si="17"/>
        <v>12</v>
      </c>
      <c r="R60">
        <f t="shared" si="17"/>
        <v>13</v>
      </c>
      <c r="S60">
        <f t="shared" si="17"/>
        <v>15</v>
      </c>
      <c r="T60">
        <f t="shared" si="17"/>
        <v>15</v>
      </c>
      <c r="U60">
        <f t="shared" si="17"/>
        <v>15</v>
      </c>
    </row>
  </sheetData>
  <pageMargins left="0.7" right="0.7" top="0.75" bottom="0.75" header="0.3" footer="0.3"/>
  <pageSetup scale="60" orientation="landscape" horizontalDpi="4294967293" verticalDpi="4294967293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0"/>
  <sheetViews>
    <sheetView topLeftCell="A22" workbookViewId="0">
      <selection activeCell="A42" sqref="A42:V60"/>
    </sheetView>
  </sheetViews>
  <sheetFormatPr defaultRowHeight="15"/>
  <sheetData>
    <row r="1" spans="1:22">
      <c r="B1">
        <v>0.1</v>
      </c>
      <c r="C1">
        <v>0.2</v>
      </c>
      <c r="D1">
        <v>0.3</v>
      </c>
      <c r="E1">
        <v>0.4</v>
      </c>
      <c r="F1">
        <v>0.5</v>
      </c>
      <c r="G1">
        <v>0.6</v>
      </c>
      <c r="H1">
        <v>0.7</v>
      </c>
      <c r="I1">
        <v>0.8</v>
      </c>
      <c r="J1">
        <v>0.9</v>
      </c>
      <c r="K1">
        <v>1</v>
      </c>
      <c r="L1">
        <v>1.1000000000000001</v>
      </c>
      <c r="M1">
        <v>1.2</v>
      </c>
      <c r="N1">
        <v>1.3</v>
      </c>
      <c r="O1">
        <v>1.4</v>
      </c>
      <c r="P1">
        <v>1.5</v>
      </c>
      <c r="Q1">
        <v>1.6</v>
      </c>
      <c r="R1">
        <v>1.7</v>
      </c>
      <c r="S1">
        <v>1.8</v>
      </c>
      <c r="T1">
        <v>1.9</v>
      </c>
      <c r="U1">
        <v>2</v>
      </c>
      <c r="V1" t="s">
        <v>11</v>
      </c>
    </row>
    <row r="2" spans="1:22">
      <c r="A2">
        <v>750</v>
      </c>
      <c r="B2">
        <v>16</v>
      </c>
      <c r="C2">
        <v>16</v>
      </c>
      <c r="D2">
        <v>12.5</v>
      </c>
      <c r="E2">
        <v>7</v>
      </c>
      <c r="F2">
        <v>3.5</v>
      </c>
      <c r="G2">
        <v>-5</v>
      </c>
      <c r="H2">
        <v>-9.5</v>
      </c>
      <c r="I2">
        <v>-10</v>
      </c>
      <c r="J2">
        <v>-10.5</v>
      </c>
      <c r="K2">
        <v>-11</v>
      </c>
      <c r="L2">
        <v>-11</v>
      </c>
      <c r="M2">
        <v>-11</v>
      </c>
      <c r="N2">
        <v>-11</v>
      </c>
      <c r="O2">
        <v>-11</v>
      </c>
      <c r="P2">
        <v>-11</v>
      </c>
      <c r="Q2">
        <v>-11</v>
      </c>
      <c r="R2">
        <v>-11</v>
      </c>
      <c r="S2">
        <v>-11</v>
      </c>
      <c r="T2">
        <v>-11</v>
      </c>
      <c r="U2">
        <v>-11</v>
      </c>
    </row>
    <row r="3" spans="1:22">
      <c r="A3">
        <v>1000</v>
      </c>
      <c r="B3">
        <v>18.5</v>
      </c>
      <c r="C3">
        <v>18.5</v>
      </c>
      <c r="D3">
        <v>15.5</v>
      </c>
      <c r="E3">
        <v>11</v>
      </c>
      <c r="F3">
        <v>5.5</v>
      </c>
      <c r="G3">
        <v>-2</v>
      </c>
      <c r="H3">
        <v>-8</v>
      </c>
      <c r="I3">
        <v>-9</v>
      </c>
      <c r="J3">
        <v>-10</v>
      </c>
      <c r="K3">
        <v>-11</v>
      </c>
      <c r="L3">
        <v>-11</v>
      </c>
      <c r="M3">
        <v>-11</v>
      </c>
      <c r="N3">
        <v>-11</v>
      </c>
      <c r="O3">
        <v>-11</v>
      </c>
      <c r="P3">
        <v>-11</v>
      </c>
      <c r="Q3">
        <v>-11</v>
      </c>
      <c r="R3">
        <v>-11</v>
      </c>
      <c r="S3">
        <v>-11</v>
      </c>
      <c r="T3">
        <v>-11</v>
      </c>
      <c r="U3">
        <v>-11</v>
      </c>
    </row>
    <row r="4" spans="1:22">
      <c r="A4">
        <v>1500</v>
      </c>
      <c r="B4">
        <v>30</v>
      </c>
      <c r="C4">
        <v>29.5</v>
      </c>
      <c r="D4">
        <v>23</v>
      </c>
      <c r="E4">
        <v>16.5</v>
      </c>
      <c r="F4">
        <v>10.5</v>
      </c>
      <c r="G4">
        <v>7</v>
      </c>
      <c r="H4">
        <v>1.5</v>
      </c>
      <c r="I4">
        <v>1</v>
      </c>
      <c r="J4">
        <v>0.5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</row>
    <row r="5" spans="1:22">
      <c r="A5">
        <v>2000</v>
      </c>
      <c r="B5">
        <v>33</v>
      </c>
      <c r="C5">
        <v>33</v>
      </c>
      <c r="D5">
        <v>29</v>
      </c>
      <c r="E5">
        <v>21.5</v>
      </c>
      <c r="F5">
        <v>18.5</v>
      </c>
      <c r="G5">
        <v>10.5</v>
      </c>
      <c r="H5">
        <v>4.5</v>
      </c>
      <c r="I5">
        <v>4.5</v>
      </c>
      <c r="J5">
        <v>5</v>
      </c>
      <c r="K5">
        <v>5</v>
      </c>
      <c r="L5">
        <v>5</v>
      </c>
      <c r="M5">
        <v>5</v>
      </c>
      <c r="N5">
        <v>5</v>
      </c>
      <c r="O5">
        <v>5</v>
      </c>
      <c r="P5">
        <v>5</v>
      </c>
      <c r="Q5">
        <v>5</v>
      </c>
      <c r="R5">
        <v>5</v>
      </c>
      <c r="S5">
        <v>5</v>
      </c>
      <c r="T5">
        <v>5</v>
      </c>
      <c r="U5">
        <v>5</v>
      </c>
    </row>
    <row r="6" spans="1:22">
      <c r="A6">
        <v>2500</v>
      </c>
      <c r="B6">
        <v>38.5</v>
      </c>
      <c r="C6">
        <v>38.5</v>
      </c>
      <c r="D6">
        <v>33.5</v>
      </c>
      <c r="E6">
        <v>26</v>
      </c>
      <c r="F6">
        <v>23</v>
      </c>
      <c r="G6">
        <v>18</v>
      </c>
      <c r="H6">
        <v>12.5</v>
      </c>
      <c r="I6">
        <v>10.5</v>
      </c>
      <c r="J6">
        <v>8.5</v>
      </c>
      <c r="K6">
        <v>6.5</v>
      </c>
      <c r="L6">
        <v>6.5</v>
      </c>
      <c r="M6">
        <v>6.5</v>
      </c>
      <c r="N6">
        <v>6.5</v>
      </c>
      <c r="O6">
        <v>6.5</v>
      </c>
      <c r="P6">
        <v>6.5</v>
      </c>
      <c r="Q6">
        <v>6.5</v>
      </c>
      <c r="R6">
        <v>6.5</v>
      </c>
      <c r="S6">
        <v>6.5</v>
      </c>
      <c r="T6">
        <v>6.5</v>
      </c>
      <c r="U6">
        <v>6.5</v>
      </c>
    </row>
    <row r="7" spans="1:22">
      <c r="A7">
        <v>3000</v>
      </c>
      <c r="B7">
        <v>44</v>
      </c>
      <c r="C7">
        <v>44</v>
      </c>
      <c r="D7">
        <v>40</v>
      </c>
      <c r="E7">
        <v>32.5</v>
      </c>
      <c r="F7">
        <v>26.5</v>
      </c>
      <c r="G7">
        <v>22</v>
      </c>
      <c r="H7">
        <v>16.5</v>
      </c>
      <c r="I7">
        <v>13.5</v>
      </c>
      <c r="J7">
        <v>11</v>
      </c>
      <c r="K7">
        <v>8</v>
      </c>
      <c r="L7">
        <v>8</v>
      </c>
      <c r="M7">
        <v>8</v>
      </c>
      <c r="N7">
        <v>8</v>
      </c>
      <c r="O7">
        <v>8</v>
      </c>
      <c r="P7">
        <v>8</v>
      </c>
      <c r="Q7">
        <v>8</v>
      </c>
      <c r="R7">
        <v>8</v>
      </c>
      <c r="S7">
        <v>8</v>
      </c>
      <c r="T7">
        <v>8</v>
      </c>
      <c r="U7">
        <v>8</v>
      </c>
    </row>
    <row r="8" spans="1:22">
      <c r="A8">
        <v>3500</v>
      </c>
      <c r="B8">
        <v>44</v>
      </c>
      <c r="C8">
        <v>44</v>
      </c>
      <c r="D8">
        <v>40.5</v>
      </c>
      <c r="E8">
        <v>32.5</v>
      </c>
      <c r="F8">
        <v>27</v>
      </c>
      <c r="G8">
        <v>23</v>
      </c>
      <c r="H8">
        <v>19</v>
      </c>
      <c r="I8">
        <v>15.5</v>
      </c>
      <c r="J8">
        <v>12.5</v>
      </c>
      <c r="K8">
        <v>9</v>
      </c>
      <c r="L8">
        <v>9</v>
      </c>
      <c r="M8">
        <v>9</v>
      </c>
      <c r="N8">
        <v>9</v>
      </c>
      <c r="O8">
        <v>9</v>
      </c>
      <c r="P8">
        <v>9</v>
      </c>
      <c r="Q8">
        <v>9</v>
      </c>
      <c r="R8">
        <v>9</v>
      </c>
      <c r="S8">
        <v>9</v>
      </c>
      <c r="T8">
        <v>9</v>
      </c>
      <c r="U8">
        <v>9</v>
      </c>
    </row>
    <row r="9" spans="1:22">
      <c r="A9">
        <v>4000</v>
      </c>
      <c r="B9">
        <v>43.5</v>
      </c>
      <c r="C9">
        <v>43.5</v>
      </c>
      <c r="D9">
        <v>40.5</v>
      </c>
      <c r="E9">
        <v>35</v>
      </c>
      <c r="F9">
        <v>27</v>
      </c>
      <c r="G9">
        <v>22</v>
      </c>
      <c r="H9">
        <v>17</v>
      </c>
      <c r="I9">
        <v>14.5</v>
      </c>
      <c r="J9">
        <v>12</v>
      </c>
      <c r="K9">
        <v>9.5</v>
      </c>
      <c r="L9">
        <v>9.5</v>
      </c>
      <c r="M9">
        <v>9.5</v>
      </c>
      <c r="N9">
        <v>9.5</v>
      </c>
      <c r="O9">
        <v>9.5</v>
      </c>
      <c r="P9">
        <v>9.5</v>
      </c>
      <c r="Q9">
        <v>9.5</v>
      </c>
      <c r="R9">
        <v>9.5</v>
      </c>
      <c r="S9">
        <v>9.5</v>
      </c>
      <c r="T9">
        <v>9.5</v>
      </c>
      <c r="U9">
        <v>9.5</v>
      </c>
    </row>
    <row r="10" spans="1:22">
      <c r="A10">
        <v>4500</v>
      </c>
      <c r="B10">
        <v>41.5</v>
      </c>
      <c r="C10">
        <v>41.5</v>
      </c>
      <c r="D10">
        <v>40.5</v>
      </c>
      <c r="E10">
        <v>36.5</v>
      </c>
      <c r="F10">
        <v>30</v>
      </c>
      <c r="G10">
        <v>26.5</v>
      </c>
      <c r="H10">
        <v>23.5</v>
      </c>
      <c r="I10">
        <v>19</v>
      </c>
      <c r="J10">
        <v>14.5</v>
      </c>
      <c r="K10">
        <v>10</v>
      </c>
      <c r="L10">
        <v>10</v>
      </c>
      <c r="M10">
        <v>10</v>
      </c>
      <c r="N10">
        <v>10</v>
      </c>
      <c r="O10">
        <v>10</v>
      </c>
      <c r="P10">
        <v>10</v>
      </c>
      <c r="Q10">
        <v>10</v>
      </c>
      <c r="R10">
        <v>10</v>
      </c>
      <c r="S10">
        <v>10</v>
      </c>
      <c r="T10">
        <v>10</v>
      </c>
      <c r="U10">
        <v>10</v>
      </c>
    </row>
    <row r="11" spans="1:22">
      <c r="A11">
        <v>5000</v>
      </c>
      <c r="B11">
        <v>39</v>
      </c>
      <c r="C11">
        <v>39</v>
      </c>
      <c r="D11">
        <v>40</v>
      </c>
      <c r="E11">
        <v>39.5</v>
      </c>
      <c r="F11">
        <v>32.5</v>
      </c>
      <c r="G11">
        <v>28.5</v>
      </c>
      <c r="H11">
        <v>27</v>
      </c>
      <c r="I11">
        <v>21.5</v>
      </c>
      <c r="J11">
        <v>16</v>
      </c>
      <c r="K11">
        <v>10.5</v>
      </c>
      <c r="L11">
        <v>10.5</v>
      </c>
      <c r="M11">
        <v>10.5</v>
      </c>
      <c r="N11">
        <v>10.5</v>
      </c>
      <c r="O11">
        <v>10.5</v>
      </c>
      <c r="P11">
        <v>10.5</v>
      </c>
      <c r="Q11">
        <v>10.5</v>
      </c>
      <c r="R11">
        <v>10.5</v>
      </c>
      <c r="S11">
        <v>10.5</v>
      </c>
      <c r="T11">
        <v>10.5</v>
      </c>
      <c r="U11">
        <v>10.5</v>
      </c>
    </row>
    <row r="12" spans="1:22">
      <c r="A12">
        <v>5500</v>
      </c>
      <c r="B12">
        <v>38</v>
      </c>
      <c r="C12">
        <v>38</v>
      </c>
      <c r="D12">
        <v>37.5</v>
      </c>
      <c r="E12">
        <v>37</v>
      </c>
      <c r="F12">
        <v>34.5</v>
      </c>
      <c r="G12">
        <v>32</v>
      </c>
      <c r="H12">
        <v>29.5</v>
      </c>
      <c r="I12">
        <v>23.5</v>
      </c>
      <c r="J12">
        <v>17</v>
      </c>
      <c r="K12">
        <v>11</v>
      </c>
      <c r="L12">
        <v>11</v>
      </c>
      <c r="M12">
        <v>11</v>
      </c>
      <c r="N12">
        <v>11</v>
      </c>
      <c r="O12">
        <v>11</v>
      </c>
      <c r="P12">
        <v>11</v>
      </c>
      <c r="Q12">
        <v>11</v>
      </c>
      <c r="R12">
        <v>11</v>
      </c>
      <c r="S12">
        <v>11</v>
      </c>
      <c r="T12">
        <v>11</v>
      </c>
      <c r="U12">
        <v>11</v>
      </c>
    </row>
    <row r="13" spans="1:22">
      <c r="A13">
        <v>6000</v>
      </c>
      <c r="B13">
        <v>37.5</v>
      </c>
      <c r="C13">
        <v>37.5</v>
      </c>
      <c r="D13">
        <v>37.5</v>
      </c>
      <c r="E13">
        <v>37</v>
      </c>
      <c r="F13">
        <v>37</v>
      </c>
      <c r="G13">
        <v>32.5</v>
      </c>
      <c r="H13">
        <v>29.5</v>
      </c>
      <c r="I13">
        <v>23.5</v>
      </c>
      <c r="J13">
        <v>17</v>
      </c>
      <c r="K13">
        <v>11</v>
      </c>
      <c r="L13">
        <v>11</v>
      </c>
      <c r="M13">
        <v>11</v>
      </c>
      <c r="N13">
        <v>11</v>
      </c>
      <c r="O13">
        <v>11</v>
      </c>
      <c r="P13">
        <v>11</v>
      </c>
      <c r="Q13">
        <v>11</v>
      </c>
      <c r="R13">
        <v>11</v>
      </c>
      <c r="S13">
        <v>11</v>
      </c>
      <c r="T13">
        <v>11</v>
      </c>
      <c r="U13">
        <v>11</v>
      </c>
    </row>
    <row r="14" spans="1:22">
      <c r="A14">
        <v>6500</v>
      </c>
      <c r="B14">
        <v>36.5</v>
      </c>
      <c r="C14">
        <v>36.5</v>
      </c>
      <c r="D14">
        <v>36.5</v>
      </c>
      <c r="E14">
        <v>36.5</v>
      </c>
      <c r="F14">
        <v>33</v>
      </c>
      <c r="G14">
        <v>31</v>
      </c>
      <c r="H14">
        <v>30</v>
      </c>
      <c r="I14">
        <v>23.5</v>
      </c>
      <c r="J14">
        <v>17.5</v>
      </c>
      <c r="K14">
        <v>11</v>
      </c>
      <c r="L14">
        <v>11</v>
      </c>
      <c r="M14">
        <v>11</v>
      </c>
      <c r="N14">
        <v>11</v>
      </c>
      <c r="O14">
        <v>11</v>
      </c>
      <c r="P14">
        <v>11</v>
      </c>
      <c r="Q14">
        <v>11</v>
      </c>
      <c r="R14">
        <v>11</v>
      </c>
      <c r="S14">
        <v>11</v>
      </c>
      <c r="T14">
        <v>11</v>
      </c>
      <c r="U14">
        <v>11</v>
      </c>
    </row>
    <row r="15" spans="1:22">
      <c r="A15">
        <v>7000</v>
      </c>
      <c r="B15">
        <v>37.5</v>
      </c>
      <c r="C15">
        <v>37.5</v>
      </c>
      <c r="D15">
        <v>37.5</v>
      </c>
      <c r="E15">
        <v>37</v>
      </c>
      <c r="F15">
        <v>34</v>
      </c>
      <c r="G15">
        <v>30</v>
      </c>
      <c r="H15">
        <v>28</v>
      </c>
      <c r="I15">
        <v>22.5</v>
      </c>
      <c r="J15">
        <v>16.5</v>
      </c>
      <c r="K15">
        <v>11</v>
      </c>
      <c r="L15">
        <v>11</v>
      </c>
      <c r="M15">
        <v>11</v>
      </c>
      <c r="N15">
        <v>11</v>
      </c>
      <c r="O15">
        <v>11</v>
      </c>
      <c r="P15">
        <v>11</v>
      </c>
      <c r="Q15">
        <v>11</v>
      </c>
      <c r="R15">
        <v>11</v>
      </c>
      <c r="S15">
        <v>11</v>
      </c>
      <c r="T15">
        <v>11</v>
      </c>
      <c r="U15">
        <v>11</v>
      </c>
    </row>
    <row r="16" spans="1:22">
      <c r="A16">
        <v>7500</v>
      </c>
      <c r="B16">
        <v>36</v>
      </c>
      <c r="C16">
        <v>36</v>
      </c>
      <c r="D16">
        <v>36</v>
      </c>
      <c r="E16">
        <v>35</v>
      </c>
      <c r="F16">
        <v>31</v>
      </c>
      <c r="G16">
        <v>29.5</v>
      </c>
      <c r="H16">
        <v>28</v>
      </c>
      <c r="I16">
        <v>23.5</v>
      </c>
      <c r="J16">
        <v>19.5</v>
      </c>
      <c r="K16">
        <v>15</v>
      </c>
      <c r="L16">
        <v>15</v>
      </c>
      <c r="M16">
        <v>15</v>
      </c>
      <c r="N16">
        <v>15</v>
      </c>
      <c r="O16">
        <v>15</v>
      </c>
      <c r="P16">
        <v>15</v>
      </c>
      <c r="Q16">
        <v>15</v>
      </c>
      <c r="R16">
        <v>15</v>
      </c>
      <c r="S16">
        <v>15</v>
      </c>
      <c r="T16">
        <v>15</v>
      </c>
      <c r="U16">
        <v>15</v>
      </c>
    </row>
    <row r="17" spans="1:22">
      <c r="A17">
        <v>8000</v>
      </c>
      <c r="B17">
        <v>32.5</v>
      </c>
      <c r="C17">
        <v>32.5</v>
      </c>
      <c r="D17">
        <v>32.5</v>
      </c>
      <c r="E17">
        <v>32</v>
      </c>
      <c r="F17">
        <v>29</v>
      </c>
      <c r="G17">
        <v>28.5</v>
      </c>
      <c r="H17">
        <v>28</v>
      </c>
      <c r="I17">
        <v>25.5</v>
      </c>
      <c r="J17">
        <v>22.5</v>
      </c>
      <c r="K17">
        <v>20</v>
      </c>
      <c r="L17">
        <v>20</v>
      </c>
      <c r="M17">
        <v>20</v>
      </c>
      <c r="N17">
        <v>20</v>
      </c>
      <c r="O17">
        <v>20</v>
      </c>
      <c r="P17">
        <v>20</v>
      </c>
      <c r="Q17">
        <v>20</v>
      </c>
      <c r="R17">
        <v>20</v>
      </c>
      <c r="S17">
        <v>20</v>
      </c>
      <c r="T17">
        <v>20</v>
      </c>
      <c r="U17">
        <v>20</v>
      </c>
    </row>
    <row r="18" spans="1:22">
      <c r="A18">
        <v>8500</v>
      </c>
      <c r="B18">
        <v>32.5</v>
      </c>
      <c r="C18">
        <v>32.5</v>
      </c>
      <c r="D18">
        <v>32.5</v>
      </c>
      <c r="E18">
        <v>32</v>
      </c>
      <c r="F18">
        <v>29</v>
      </c>
      <c r="G18">
        <v>28.5</v>
      </c>
      <c r="H18">
        <v>28</v>
      </c>
      <c r="I18">
        <v>25.5</v>
      </c>
      <c r="J18">
        <v>22.5</v>
      </c>
      <c r="K18">
        <v>20</v>
      </c>
      <c r="L18">
        <v>20</v>
      </c>
      <c r="M18">
        <v>20</v>
      </c>
      <c r="N18">
        <v>20</v>
      </c>
      <c r="O18">
        <v>20</v>
      </c>
      <c r="P18">
        <v>20</v>
      </c>
      <c r="Q18">
        <v>20</v>
      </c>
      <c r="R18">
        <v>20</v>
      </c>
      <c r="S18">
        <v>20</v>
      </c>
      <c r="T18">
        <v>20</v>
      </c>
      <c r="U18">
        <v>20</v>
      </c>
    </row>
    <row r="19" spans="1:22">
      <c r="A19">
        <v>9000</v>
      </c>
      <c r="B19">
        <v>32.5</v>
      </c>
      <c r="C19">
        <v>32.5</v>
      </c>
      <c r="D19">
        <v>32.5</v>
      </c>
      <c r="E19">
        <v>32</v>
      </c>
      <c r="F19">
        <v>29</v>
      </c>
      <c r="G19">
        <v>28.5</v>
      </c>
      <c r="H19">
        <v>28</v>
      </c>
      <c r="I19">
        <v>25.5</v>
      </c>
      <c r="J19">
        <v>22.5</v>
      </c>
      <c r="K19">
        <v>21</v>
      </c>
    </row>
    <row r="21" spans="1:22">
      <c r="B21">
        <v>0.1</v>
      </c>
      <c r="C21">
        <v>0.2</v>
      </c>
      <c r="D21">
        <v>0.3</v>
      </c>
      <c r="E21">
        <v>0.4</v>
      </c>
      <c r="F21">
        <v>0.5</v>
      </c>
      <c r="G21">
        <v>0.6</v>
      </c>
      <c r="H21">
        <v>0.7</v>
      </c>
      <c r="I21">
        <v>0.8</v>
      </c>
      <c r="J21">
        <v>0.9</v>
      </c>
      <c r="K21">
        <v>1</v>
      </c>
      <c r="L21">
        <v>1.1000000000000001</v>
      </c>
      <c r="M21">
        <v>1.2</v>
      </c>
      <c r="N21">
        <v>1.3</v>
      </c>
      <c r="O21">
        <v>1.4</v>
      </c>
      <c r="P21">
        <v>1.5</v>
      </c>
      <c r="Q21">
        <v>1.6</v>
      </c>
      <c r="R21">
        <v>1.7</v>
      </c>
      <c r="S21">
        <v>1.8</v>
      </c>
      <c r="T21">
        <v>1.9</v>
      </c>
      <c r="U21">
        <v>2</v>
      </c>
      <c r="V21" t="s">
        <v>13</v>
      </c>
    </row>
    <row r="22" spans="1:22">
      <c r="A22">
        <v>750</v>
      </c>
      <c r="B22">
        <v>11</v>
      </c>
      <c r="C22">
        <v>11</v>
      </c>
      <c r="D22">
        <v>7.5</v>
      </c>
      <c r="E22">
        <v>2</v>
      </c>
      <c r="F22">
        <v>-1.5</v>
      </c>
      <c r="G22">
        <v>-11.8</v>
      </c>
      <c r="H22">
        <v>-19.600000000000001</v>
      </c>
      <c r="I22">
        <v>-20</v>
      </c>
      <c r="J22">
        <v>-20.5</v>
      </c>
      <c r="K22">
        <v>-21</v>
      </c>
      <c r="L22">
        <v>-21</v>
      </c>
      <c r="M22">
        <v>-21</v>
      </c>
      <c r="N22">
        <v>-21</v>
      </c>
      <c r="O22">
        <v>-21</v>
      </c>
      <c r="P22">
        <v>-21</v>
      </c>
      <c r="Q22">
        <v>-21</v>
      </c>
      <c r="R22">
        <v>-21</v>
      </c>
      <c r="S22">
        <v>-21</v>
      </c>
      <c r="T22">
        <v>-21</v>
      </c>
      <c r="U22">
        <v>-21</v>
      </c>
    </row>
    <row r="23" spans="1:22">
      <c r="A23">
        <v>1000</v>
      </c>
      <c r="B23">
        <v>13.5</v>
      </c>
      <c r="C23">
        <v>13.5</v>
      </c>
      <c r="D23">
        <v>10.5</v>
      </c>
      <c r="E23">
        <v>6</v>
      </c>
      <c r="F23">
        <v>0.5</v>
      </c>
      <c r="G23">
        <v>-8.8000000000000007</v>
      </c>
      <c r="H23">
        <v>-18.100000000000001</v>
      </c>
      <c r="I23">
        <v>-19</v>
      </c>
      <c r="J23">
        <v>-20</v>
      </c>
      <c r="K23">
        <v>-21</v>
      </c>
      <c r="L23">
        <v>-21</v>
      </c>
      <c r="M23">
        <v>-21</v>
      </c>
      <c r="N23">
        <v>-21</v>
      </c>
      <c r="O23">
        <v>-21</v>
      </c>
      <c r="P23">
        <v>-21</v>
      </c>
      <c r="Q23">
        <v>-21</v>
      </c>
      <c r="R23">
        <v>-21</v>
      </c>
      <c r="S23">
        <v>-21</v>
      </c>
      <c r="T23">
        <v>-21</v>
      </c>
      <c r="U23">
        <v>-21</v>
      </c>
    </row>
    <row r="24" spans="1:22">
      <c r="A24">
        <v>1500</v>
      </c>
      <c r="B24">
        <v>25</v>
      </c>
      <c r="C24">
        <v>25</v>
      </c>
      <c r="D24">
        <v>18</v>
      </c>
      <c r="E24">
        <v>10.4</v>
      </c>
      <c r="F24">
        <v>0.5</v>
      </c>
      <c r="G24">
        <v>-4.4000000000000004</v>
      </c>
      <c r="H24">
        <v>-10.1</v>
      </c>
      <c r="I24">
        <v>-14</v>
      </c>
      <c r="J24">
        <v>-14.5</v>
      </c>
      <c r="K24">
        <v>-15</v>
      </c>
      <c r="L24">
        <v>-15</v>
      </c>
      <c r="M24">
        <v>-15</v>
      </c>
      <c r="N24">
        <v>-15</v>
      </c>
      <c r="O24">
        <v>-15</v>
      </c>
      <c r="P24">
        <v>-15</v>
      </c>
      <c r="Q24">
        <v>-15</v>
      </c>
      <c r="R24">
        <v>-15</v>
      </c>
      <c r="S24">
        <v>-15</v>
      </c>
      <c r="T24">
        <v>-15</v>
      </c>
      <c r="U24">
        <v>-15</v>
      </c>
    </row>
    <row r="25" spans="1:22">
      <c r="A25">
        <v>2000</v>
      </c>
      <c r="B25">
        <v>28</v>
      </c>
      <c r="C25">
        <v>28</v>
      </c>
      <c r="D25">
        <v>24</v>
      </c>
      <c r="E25">
        <v>16.5</v>
      </c>
      <c r="F25">
        <v>13.5</v>
      </c>
      <c r="G25">
        <v>4.9000000000000004</v>
      </c>
      <c r="H25">
        <v>-3.6</v>
      </c>
      <c r="I25">
        <v>-10.3</v>
      </c>
      <c r="J25">
        <v>-10</v>
      </c>
      <c r="K25">
        <v>-10</v>
      </c>
      <c r="L25">
        <v>-10</v>
      </c>
      <c r="M25">
        <v>-10</v>
      </c>
      <c r="N25">
        <v>-10</v>
      </c>
      <c r="O25">
        <v>-10</v>
      </c>
      <c r="P25">
        <v>-10</v>
      </c>
      <c r="Q25">
        <v>-10</v>
      </c>
      <c r="R25">
        <v>-10</v>
      </c>
      <c r="S25">
        <v>-10</v>
      </c>
      <c r="T25">
        <v>-10</v>
      </c>
      <c r="U25">
        <v>-10</v>
      </c>
    </row>
    <row r="26" spans="1:22">
      <c r="A26">
        <v>2500</v>
      </c>
      <c r="B26">
        <v>33.5</v>
      </c>
      <c r="C26">
        <v>33.5</v>
      </c>
      <c r="D26">
        <v>28.5</v>
      </c>
      <c r="E26">
        <v>21</v>
      </c>
      <c r="F26">
        <v>18</v>
      </c>
      <c r="G26">
        <v>12.6</v>
      </c>
      <c r="H26">
        <v>4.9000000000000004</v>
      </c>
      <c r="I26">
        <v>-2</v>
      </c>
      <c r="J26">
        <v>-6.5</v>
      </c>
      <c r="K26">
        <v>-8.5</v>
      </c>
      <c r="L26">
        <v>-8.5</v>
      </c>
      <c r="M26">
        <v>-8.5</v>
      </c>
      <c r="N26">
        <v>-8.5</v>
      </c>
      <c r="O26">
        <v>-8.5</v>
      </c>
      <c r="P26">
        <v>-8.5</v>
      </c>
      <c r="Q26">
        <v>-8.5</v>
      </c>
      <c r="R26">
        <v>-8.5</v>
      </c>
      <c r="S26">
        <v>-8.5</v>
      </c>
      <c r="T26">
        <v>-8.5</v>
      </c>
      <c r="U26">
        <v>-8.5</v>
      </c>
    </row>
    <row r="27" spans="1:22">
      <c r="A27">
        <v>3000</v>
      </c>
      <c r="B27">
        <v>39</v>
      </c>
      <c r="C27">
        <v>39</v>
      </c>
      <c r="D27">
        <v>35</v>
      </c>
      <c r="E27">
        <v>27.5</v>
      </c>
      <c r="F27">
        <v>21.5</v>
      </c>
      <c r="G27">
        <v>14.3</v>
      </c>
      <c r="H27">
        <v>7.3</v>
      </c>
      <c r="I27">
        <v>1</v>
      </c>
      <c r="J27">
        <v>-4</v>
      </c>
      <c r="K27">
        <v>-7</v>
      </c>
      <c r="L27">
        <v>-7</v>
      </c>
      <c r="M27">
        <v>-7</v>
      </c>
      <c r="N27">
        <v>-7</v>
      </c>
      <c r="O27">
        <v>-7</v>
      </c>
      <c r="P27">
        <v>-7</v>
      </c>
      <c r="Q27">
        <v>-7</v>
      </c>
      <c r="R27">
        <v>-7</v>
      </c>
      <c r="S27">
        <v>-7</v>
      </c>
      <c r="T27">
        <v>-7</v>
      </c>
      <c r="U27">
        <v>-7</v>
      </c>
    </row>
    <row r="28" spans="1:22">
      <c r="A28">
        <v>3500</v>
      </c>
      <c r="B28">
        <v>39</v>
      </c>
      <c r="C28">
        <v>39</v>
      </c>
      <c r="D28">
        <v>35.5</v>
      </c>
      <c r="E28">
        <v>27.5</v>
      </c>
      <c r="F28">
        <v>22</v>
      </c>
      <c r="G28">
        <v>18</v>
      </c>
      <c r="H28">
        <v>14.1</v>
      </c>
      <c r="I28">
        <v>3.7</v>
      </c>
      <c r="J28">
        <v>-2.5</v>
      </c>
      <c r="K28">
        <v>-6</v>
      </c>
      <c r="L28">
        <v>-6</v>
      </c>
      <c r="M28">
        <v>-6</v>
      </c>
      <c r="N28">
        <v>-6</v>
      </c>
      <c r="O28">
        <v>-6</v>
      </c>
      <c r="P28">
        <v>-6</v>
      </c>
      <c r="Q28">
        <v>-6</v>
      </c>
      <c r="R28">
        <v>-6</v>
      </c>
      <c r="S28">
        <v>-6</v>
      </c>
      <c r="T28">
        <v>-6</v>
      </c>
      <c r="U28">
        <v>-6</v>
      </c>
    </row>
    <row r="29" spans="1:22">
      <c r="A29">
        <v>4000</v>
      </c>
      <c r="B29">
        <v>38.5</v>
      </c>
      <c r="C29">
        <v>38.5</v>
      </c>
      <c r="D29">
        <v>35.5</v>
      </c>
      <c r="E29">
        <v>30</v>
      </c>
      <c r="F29">
        <v>22</v>
      </c>
      <c r="G29">
        <v>17</v>
      </c>
      <c r="H29">
        <v>12.1</v>
      </c>
      <c r="I29">
        <v>2.7</v>
      </c>
      <c r="J29">
        <v>-3</v>
      </c>
      <c r="K29">
        <v>-5.5</v>
      </c>
      <c r="L29">
        <v>-5.5</v>
      </c>
      <c r="M29">
        <v>-5.5</v>
      </c>
      <c r="N29">
        <v>-5.5</v>
      </c>
      <c r="O29">
        <v>-5.5</v>
      </c>
      <c r="P29">
        <v>-5.5</v>
      </c>
      <c r="Q29">
        <v>-5.5</v>
      </c>
      <c r="R29">
        <v>-5.5</v>
      </c>
      <c r="S29">
        <v>-5.5</v>
      </c>
      <c r="T29">
        <v>-5.5</v>
      </c>
      <c r="U29">
        <v>-5.5</v>
      </c>
    </row>
    <row r="30" spans="1:22">
      <c r="A30">
        <v>4500</v>
      </c>
      <c r="B30">
        <v>36.5</v>
      </c>
      <c r="C30">
        <v>36.5</v>
      </c>
      <c r="D30">
        <v>35.5</v>
      </c>
      <c r="E30">
        <v>31.5</v>
      </c>
      <c r="F30">
        <v>25</v>
      </c>
      <c r="G30">
        <v>21.5</v>
      </c>
      <c r="H30">
        <v>18.600000000000001</v>
      </c>
      <c r="I30">
        <v>7.2</v>
      </c>
      <c r="J30">
        <v>-0.5</v>
      </c>
      <c r="K30">
        <v>-5</v>
      </c>
      <c r="L30">
        <v>-5</v>
      </c>
      <c r="M30">
        <v>-5</v>
      </c>
      <c r="N30">
        <v>-5</v>
      </c>
      <c r="O30">
        <v>-5</v>
      </c>
      <c r="P30">
        <v>-5</v>
      </c>
      <c r="Q30">
        <v>-5</v>
      </c>
      <c r="R30">
        <v>-5</v>
      </c>
      <c r="S30">
        <v>-5</v>
      </c>
      <c r="T30">
        <v>-5</v>
      </c>
      <c r="U30">
        <v>-5</v>
      </c>
    </row>
    <row r="31" spans="1:22">
      <c r="A31">
        <v>5000</v>
      </c>
      <c r="B31">
        <v>34</v>
      </c>
      <c r="C31">
        <v>34</v>
      </c>
      <c r="D31">
        <v>35</v>
      </c>
      <c r="E31">
        <v>34.5</v>
      </c>
      <c r="F31">
        <v>27.5</v>
      </c>
      <c r="G31">
        <v>23.5</v>
      </c>
      <c r="H31">
        <v>22.1</v>
      </c>
      <c r="I31">
        <v>14</v>
      </c>
      <c r="J31">
        <v>3.9</v>
      </c>
      <c r="K31">
        <v>-4.5</v>
      </c>
      <c r="L31">
        <v>-4.5</v>
      </c>
      <c r="M31">
        <v>-4.5</v>
      </c>
      <c r="N31">
        <v>-4.5</v>
      </c>
      <c r="O31">
        <v>-4.5</v>
      </c>
      <c r="P31">
        <v>-4.5</v>
      </c>
      <c r="Q31">
        <v>-4.5</v>
      </c>
      <c r="R31">
        <v>-4.5</v>
      </c>
      <c r="S31">
        <v>-4.5</v>
      </c>
      <c r="T31">
        <v>-4.5</v>
      </c>
      <c r="U31">
        <v>-4.5</v>
      </c>
    </row>
    <row r="32" spans="1:22">
      <c r="A32">
        <v>5500</v>
      </c>
      <c r="B32">
        <v>33</v>
      </c>
      <c r="C32">
        <v>33</v>
      </c>
      <c r="D32">
        <v>32.5</v>
      </c>
      <c r="E32">
        <v>32</v>
      </c>
      <c r="F32">
        <v>29.5</v>
      </c>
      <c r="G32">
        <v>27</v>
      </c>
      <c r="H32">
        <v>24.6</v>
      </c>
      <c r="I32">
        <v>16</v>
      </c>
      <c r="J32">
        <v>4.9000000000000004</v>
      </c>
      <c r="K32">
        <v>-4</v>
      </c>
      <c r="L32">
        <v>-4</v>
      </c>
      <c r="M32">
        <v>-4</v>
      </c>
      <c r="N32">
        <v>-4</v>
      </c>
      <c r="O32">
        <v>-4</v>
      </c>
      <c r="P32">
        <v>-4</v>
      </c>
      <c r="Q32">
        <v>-4</v>
      </c>
      <c r="R32">
        <v>-4</v>
      </c>
      <c r="S32">
        <v>-4</v>
      </c>
      <c r="T32">
        <v>-4</v>
      </c>
      <c r="U32">
        <v>-4</v>
      </c>
    </row>
    <row r="33" spans="1:22">
      <c r="A33">
        <v>6000</v>
      </c>
      <c r="B33">
        <v>32.5</v>
      </c>
      <c r="C33">
        <v>32.5</v>
      </c>
      <c r="D33">
        <v>32.5</v>
      </c>
      <c r="E33">
        <v>32</v>
      </c>
      <c r="F33">
        <v>32</v>
      </c>
      <c r="G33">
        <v>27.5</v>
      </c>
      <c r="H33">
        <v>24.6</v>
      </c>
      <c r="I33">
        <v>14.2</v>
      </c>
      <c r="J33">
        <v>5</v>
      </c>
      <c r="K33">
        <v>-4</v>
      </c>
      <c r="L33">
        <v>-4</v>
      </c>
      <c r="M33">
        <v>-4</v>
      </c>
      <c r="N33">
        <v>-4</v>
      </c>
      <c r="O33">
        <v>-4</v>
      </c>
      <c r="P33">
        <v>-4</v>
      </c>
      <c r="Q33">
        <v>-4</v>
      </c>
      <c r="R33">
        <v>-4</v>
      </c>
      <c r="S33">
        <v>-4</v>
      </c>
      <c r="T33">
        <v>-4</v>
      </c>
      <c r="U33">
        <v>-4</v>
      </c>
    </row>
    <row r="34" spans="1:22">
      <c r="A34">
        <v>6500</v>
      </c>
      <c r="B34">
        <v>31.5</v>
      </c>
      <c r="C34">
        <v>31.5</v>
      </c>
      <c r="D34">
        <v>31.5</v>
      </c>
      <c r="E34">
        <v>31.5</v>
      </c>
      <c r="F34">
        <v>28</v>
      </c>
      <c r="G34">
        <v>26</v>
      </c>
      <c r="H34">
        <v>25.1</v>
      </c>
      <c r="I34">
        <v>14.2</v>
      </c>
      <c r="J34">
        <v>5.5</v>
      </c>
      <c r="K34">
        <v>-4</v>
      </c>
      <c r="L34">
        <v>-4</v>
      </c>
      <c r="M34">
        <v>-4</v>
      </c>
      <c r="N34">
        <v>-4</v>
      </c>
      <c r="O34">
        <v>-4</v>
      </c>
      <c r="P34">
        <v>-4</v>
      </c>
      <c r="Q34">
        <v>-4</v>
      </c>
      <c r="R34">
        <v>-4</v>
      </c>
      <c r="S34">
        <v>-4</v>
      </c>
      <c r="T34">
        <v>-4</v>
      </c>
      <c r="U34">
        <v>-4</v>
      </c>
    </row>
    <row r="35" spans="1:22">
      <c r="A35">
        <v>7000</v>
      </c>
      <c r="B35">
        <v>32.5</v>
      </c>
      <c r="C35">
        <v>32.5</v>
      </c>
      <c r="D35">
        <v>32.5</v>
      </c>
      <c r="E35">
        <v>32</v>
      </c>
      <c r="F35">
        <v>29</v>
      </c>
      <c r="G35">
        <v>25.2</v>
      </c>
      <c r="H35">
        <v>19.8</v>
      </c>
      <c r="I35">
        <v>12.8</v>
      </c>
      <c r="J35">
        <v>4.5</v>
      </c>
      <c r="K35">
        <v>-4</v>
      </c>
      <c r="L35">
        <v>-4</v>
      </c>
      <c r="M35">
        <v>-4</v>
      </c>
      <c r="N35">
        <v>-4</v>
      </c>
      <c r="O35">
        <v>-4</v>
      </c>
      <c r="P35">
        <v>-4</v>
      </c>
      <c r="Q35">
        <v>-4</v>
      </c>
      <c r="R35">
        <v>-4</v>
      </c>
      <c r="S35">
        <v>-4</v>
      </c>
      <c r="T35">
        <v>-4</v>
      </c>
      <c r="U35">
        <v>-4</v>
      </c>
    </row>
    <row r="36" spans="1:22">
      <c r="A36">
        <v>7500</v>
      </c>
      <c r="B36">
        <v>31</v>
      </c>
      <c r="C36">
        <v>31</v>
      </c>
      <c r="D36">
        <v>31</v>
      </c>
      <c r="E36">
        <v>30</v>
      </c>
      <c r="F36">
        <v>26</v>
      </c>
      <c r="G36">
        <v>24.7</v>
      </c>
      <c r="H36">
        <v>19.8</v>
      </c>
      <c r="I36">
        <v>13.8</v>
      </c>
      <c r="J36">
        <v>7.5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</row>
    <row r="37" spans="1:22">
      <c r="A37">
        <v>8000</v>
      </c>
      <c r="B37">
        <v>27.5</v>
      </c>
      <c r="C37">
        <v>27.5</v>
      </c>
      <c r="D37">
        <v>27.5</v>
      </c>
      <c r="E37">
        <v>27</v>
      </c>
      <c r="F37">
        <v>24</v>
      </c>
      <c r="G37">
        <v>23.7</v>
      </c>
      <c r="H37">
        <v>19.8</v>
      </c>
      <c r="I37">
        <v>15.8</v>
      </c>
      <c r="J37">
        <v>10.5</v>
      </c>
      <c r="K37">
        <v>5</v>
      </c>
      <c r="L37">
        <v>5</v>
      </c>
      <c r="M37">
        <v>5</v>
      </c>
      <c r="N37">
        <v>5</v>
      </c>
      <c r="O37">
        <v>5</v>
      </c>
      <c r="P37">
        <v>5</v>
      </c>
      <c r="Q37">
        <v>5</v>
      </c>
      <c r="R37">
        <v>5</v>
      </c>
      <c r="S37">
        <v>5</v>
      </c>
      <c r="T37">
        <v>5</v>
      </c>
      <c r="U37">
        <v>5</v>
      </c>
    </row>
    <row r="38" spans="1:22">
      <c r="A38">
        <v>8500</v>
      </c>
      <c r="B38">
        <v>27.5</v>
      </c>
      <c r="C38">
        <v>27.5</v>
      </c>
      <c r="D38">
        <v>27.5</v>
      </c>
      <c r="E38">
        <v>27</v>
      </c>
      <c r="F38">
        <v>24</v>
      </c>
      <c r="G38">
        <v>23.7</v>
      </c>
      <c r="H38">
        <v>19.8</v>
      </c>
      <c r="I38">
        <v>16.100000000000001</v>
      </c>
      <c r="J38">
        <v>7.5</v>
      </c>
      <c r="K38">
        <v>5</v>
      </c>
      <c r="L38">
        <v>5</v>
      </c>
      <c r="M38">
        <v>5</v>
      </c>
      <c r="N38">
        <v>5</v>
      </c>
      <c r="O38">
        <v>5</v>
      </c>
      <c r="P38">
        <v>5</v>
      </c>
      <c r="Q38">
        <v>5</v>
      </c>
      <c r="R38">
        <v>5</v>
      </c>
      <c r="S38">
        <v>5</v>
      </c>
      <c r="T38">
        <v>5</v>
      </c>
      <c r="U38">
        <v>5</v>
      </c>
    </row>
    <row r="39" spans="1:22">
      <c r="A39">
        <v>9000</v>
      </c>
      <c r="B39">
        <v>27.5</v>
      </c>
      <c r="C39">
        <v>27.5</v>
      </c>
      <c r="D39">
        <v>27.5</v>
      </c>
      <c r="E39">
        <v>27</v>
      </c>
      <c r="F39">
        <v>24</v>
      </c>
      <c r="G39">
        <v>23.7</v>
      </c>
      <c r="H39">
        <v>19.8</v>
      </c>
      <c r="I39">
        <v>16.100000000000001</v>
      </c>
      <c r="J39">
        <v>8.5</v>
      </c>
      <c r="K39">
        <v>6</v>
      </c>
      <c r="L39">
        <v>6</v>
      </c>
      <c r="M39">
        <v>6</v>
      </c>
      <c r="N39">
        <v>6</v>
      </c>
      <c r="O39">
        <v>6</v>
      </c>
      <c r="P39">
        <v>6</v>
      </c>
      <c r="Q39">
        <v>6</v>
      </c>
      <c r="R39">
        <v>6</v>
      </c>
      <c r="S39">
        <v>6</v>
      </c>
      <c r="T39">
        <v>6</v>
      </c>
      <c r="U39">
        <v>6</v>
      </c>
    </row>
    <row r="42" spans="1:22">
      <c r="B42">
        <v>0.6</v>
      </c>
      <c r="C42">
        <v>0.13</v>
      </c>
      <c r="D42">
        <v>0.19</v>
      </c>
      <c r="E42">
        <v>0.25</v>
      </c>
      <c r="F42">
        <v>0.31</v>
      </c>
      <c r="G42">
        <v>0.38</v>
      </c>
      <c r="H42">
        <v>0.44</v>
      </c>
      <c r="I42">
        <v>0.5</v>
      </c>
      <c r="J42">
        <v>0.56000000000000005</v>
      </c>
      <c r="K42">
        <v>0.63</v>
      </c>
      <c r="L42">
        <v>0.69</v>
      </c>
      <c r="M42">
        <v>0.75</v>
      </c>
      <c r="N42">
        <v>0.81</v>
      </c>
      <c r="O42">
        <v>0.88</v>
      </c>
      <c r="P42">
        <v>0.94</v>
      </c>
      <c r="Q42">
        <v>1</v>
      </c>
      <c r="R42">
        <v>1.25</v>
      </c>
      <c r="S42">
        <v>1.5</v>
      </c>
      <c r="T42">
        <v>1.75</v>
      </c>
      <c r="U42">
        <v>2</v>
      </c>
      <c r="V42" t="s">
        <v>60</v>
      </c>
    </row>
    <row r="43" spans="1:22">
      <c r="A43">
        <v>750</v>
      </c>
      <c r="B43">
        <f>B2-B22</f>
        <v>5</v>
      </c>
      <c r="C43">
        <f t="shared" ref="C43:U43" si="0">C2-C22</f>
        <v>5</v>
      </c>
      <c r="D43">
        <f t="shared" si="0"/>
        <v>5</v>
      </c>
      <c r="E43">
        <f t="shared" si="0"/>
        <v>5</v>
      </c>
      <c r="F43">
        <f t="shared" si="0"/>
        <v>5</v>
      </c>
      <c r="G43">
        <f t="shared" si="0"/>
        <v>6.8000000000000007</v>
      </c>
      <c r="H43">
        <f t="shared" si="0"/>
        <v>10.100000000000001</v>
      </c>
      <c r="I43">
        <f t="shared" si="0"/>
        <v>10</v>
      </c>
      <c r="J43">
        <f t="shared" si="0"/>
        <v>10</v>
      </c>
      <c r="K43">
        <f t="shared" si="0"/>
        <v>10</v>
      </c>
      <c r="L43">
        <f t="shared" si="0"/>
        <v>10</v>
      </c>
      <c r="M43">
        <f t="shared" si="0"/>
        <v>10</v>
      </c>
      <c r="N43">
        <f t="shared" si="0"/>
        <v>10</v>
      </c>
      <c r="O43">
        <f t="shared" si="0"/>
        <v>10</v>
      </c>
      <c r="P43">
        <f t="shared" si="0"/>
        <v>10</v>
      </c>
      <c r="Q43">
        <f t="shared" si="0"/>
        <v>10</v>
      </c>
      <c r="R43">
        <f t="shared" si="0"/>
        <v>10</v>
      </c>
      <c r="S43">
        <f t="shared" si="0"/>
        <v>10</v>
      </c>
      <c r="T43">
        <f t="shared" si="0"/>
        <v>10</v>
      </c>
      <c r="U43">
        <f t="shared" si="0"/>
        <v>10</v>
      </c>
    </row>
    <row r="44" spans="1:22">
      <c r="A44">
        <v>1000</v>
      </c>
      <c r="B44">
        <f t="shared" ref="B44:U56" si="1">B3-B23</f>
        <v>5</v>
      </c>
      <c r="C44">
        <f t="shared" si="1"/>
        <v>5</v>
      </c>
      <c r="D44">
        <f t="shared" si="1"/>
        <v>5</v>
      </c>
      <c r="E44">
        <f t="shared" si="1"/>
        <v>5</v>
      </c>
      <c r="F44">
        <f t="shared" si="1"/>
        <v>5</v>
      </c>
      <c r="G44">
        <f t="shared" si="1"/>
        <v>6.8000000000000007</v>
      </c>
      <c r="H44">
        <f t="shared" si="1"/>
        <v>10.100000000000001</v>
      </c>
      <c r="I44">
        <f t="shared" si="1"/>
        <v>10</v>
      </c>
      <c r="J44">
        <f t="shared" si="1"/>
        <v>10</v>
      </c>
      <c r="K44">
        <f t="shared" si="1"/>
        <v>10</v>
      </c>
      <c r="L44">
        <f t="shared" si="1"/>
        <v>10</v>
      </c>
      <c r="M44">
        <f t="shared" si="1"/>
        <v>10</v>
      </c>
      <c r="N44">
        <f t="shared" si="1"/>
        <v>10</v>
      </c>
      <c r="O44">
        <f t="shared" si="1"/>
        <v>10</v>
      </c>
      <c r="P44">
        <f t="shared" si="1"/>
        <v>10</v>
      </c>
      <c r="Q44">
        <f t="shared" si="1"/>
        <v>10</v>
      </c>
      <c r="R44">
        <f t="shared" si="1"/>
        <v>10</v>
      </c>
      <c r="S44">
        <f t="shared" si="1"/>
        <v>10</v>
      </c>
      <c r="T44">
        <f t="shared" si="1"/>
        <v>10</v>
      </c>
      <c r="U44">
        <f t="shared" si="1"/>
        <v>10</v>
      </c>
    </row>
    <row r="45" spans="1:22">
      <c r="A45">
        <v>1500</v>
      </c>
      <c r="B45">
        <f t="shared" si="1"/>
        <v>5</v>
      </c>
      <c r="C45">
        <f t="shared" si="1"/>
        <v>4.5</v>
      </c>
      <c r="D45">
        <f t="shared" si="1"/>
        <v>5</v>
      </c>
      <c r="E45">
        <f t="shared" si="1"/>
        <v>6.1</v>
      </c>
      <c r="F45">
        <f t="shared" si="1"/>
        <v>10</v>
      </c>
      <c r="G45">
        <f t="shared" si="1"/>
        <v>11.4</v>
      </c>
      <c r="H45">
        <f t="shared" si="1"/>
        <v>11.6</v>
      </c>
      <c r="I45">
        <f t="shared" si="1"/>
        <v>15</v>
      </c>
      <c r="J45">
        <f t="shared" si="1"/>
        <v>15</v>
      </c>
      <c r="K45">
        <f t="shared" si="1"/>
        <v>15</v>
      </c>
      <c r="L45">
        <f t="shared" si="1"/>
        <v>15</v>
      </c>
      <c r="M45">
        <f t="shared" si="1"/>
        <v>15</v>
      </c>
      <c r="N45">
        <f t="shared" si="1"/>
        <v>15</v>
      </c>
      <c r="O45">
        <f t="shared" si="1"/>
        <v>15</v>
      </c>
      <c r="P45">
        <f t="shared" si="1"/>
        <v>15</v>
      </c>
      <c r="Q45">
        <f t="shared" si="1"/>
        <v>15</v>
      </c>
      <c r="R45">
        <f t="shared" si="1"/>
        <v>15</v>
      </c>
      <c r="S45">
        <f t="shared" si="1"/>
        <v>15</v>
      </c>
      <c r="T45">
        <f t="shared" si="1"/>
        <v>15</v>
      </c>
      <c r="U45">
        <f t="shared" si="1"/>
        <v>15</v>
      </c>
    </row>
    <row r="46" spans="1:22">
      <c r="A46">
        <v>2000</v>
      </c>
      <c r="B46">
        <f t="shared" si="1"/>
        <v>5</v>
      </c>
      <c r="C46">
        <f t="shared" si="1"/>
        <v>5</v>
      </c>
      <c r="D46">
        <f t="shared" si="1"/>
        <v>5</v>
      </c>
      <c r="E46">
        <f t="shared" si="1"/>
        <v>5</v>
      </c>
      <c r="F46">
        <f t="shared" si="1"/>
        <v>5</v>
      </c>
      <c r="G46">
        <f t="shared" si="1"/>
        <v>5.6</v>
      </c>
      <c r="H46">
        <f t="shared" si="1"/>
        <v>8.1</v>
      </c>
      <c r="I46">
        <f t="shared" si="1"/>
        <v>14.8</v>
      </c>
      <c r="J46">
        <f t="shared" si="1"/>
        <v>15</v>
      </c>
      <c r="K46">
        <f t="shared" si="1"/>
        <v>15</v>
      </c>
      <c r="L46">
        <f t="shared" si="1"/>
        <v>15</v>
      </c>
      <c r="M46">
        <f t="shared" si="1"/>
        <v>15</v>
      </c>
      <c r="N46">
        <f t="shared" si="1"/>
        <v>15</v>
      </c>
      <c r="O46">
        <f t="shared" si="1"/>
        <v>15</v>
      </c>
      <c r="P46">
        <f t="shared" si="1"/>
        <v>15</v>
      </c>
      <c r="Q46">
        <f t="shared" si="1"/>
        <v>15</v>
      </c>
      <c r="R46">
        <f t="shared" si="1"/>
        <v>15</v>
      </c>
      <c r="S46">
        <f t="shared" si="1"/>
        <v>15</v>
      </c>
      <c r="T46">
        <f t="shared" si="1"/>
        <v>15</v>
      </c>
      <c r="U46">
        <f t="shared" si="1"/>
        <v>15</v>
      </c>
    </row>
    <row r="47" spans="1:22">
      <c r="A47">
        <v>2500</v>
      </c>
      <c r="B47">
        <f t="shared" si="1"/>
        <v>5</v>
      </c>
      <c r="C47">
        <f t="shared" si="1"/>
        <v>5</v>
      </c>
      <c r="D47">
        <f t="shared" si="1"/>
        <v>5</v>
      </c>
      <c r="E47">
        <f t="shared" si="1"/>
        <v>5</v>
      </c>
      <c r="F47">
        <f t="shared" si="1"/>
        <v>5</v>
      </c>
      <c r="G47">
        <f t="shared" si="1"/>
        <v>5.4</v>
      </c>
      <c r="H47">
        <f t="shared" si="1"/>
        <v>7.6</v>
      </c>
      <c r="I47">
        <f t="shared" si="1"/>
        <v>12.5</v>
      </c>
      <c r="J47">
        <f t="shared" si="1"/>
        <v>15</v>
      </c>
      <c r="K47">
        <f t="shared" si="1"/>
        <v>15</v>
      </c>
      <c r="L47">
        <f t="shared" si="1"/>
        <v>15</v>
      </c>
      <c r="M47">
        <f t="shared" si="1"/>
        <v>15</v>
      </c>
      <c r="N47">
        <f t="shared" si="1"/>
        <v>15</v>
      </c>
      <c r="O47">
        <f t="shared" si="1"/>
        <v>15</v>
      </c>
      <c r="P47">
        <f t="shared" si="1"/>
        <v>15</v>
      </c>
      <c r="Q47">
        <f t="shared" si="1"/>
        <v>15</v>
      </c>
      <c r="R47">
        <f t="shared" si="1"/>
        <v>15</v>
      </c>
      <c r="S47">
        <f t="shared" si="1"/>
        <v>15</v>
      </c>
      <c r="T47">
        <f t="shared" si="1"/>
        <v>15</v>
      </c>
      <c r="U47">
        <f t="shared" si="1"/>
        <v>15</v>
      </c>
    </row>
    <row r="48" spans="1:22">
      <c r="A48">
        <v>3000</v>
      </c>
      <c r="B48">
        <f t="shared" si="1"/>
        <v>5</v>
      </c>
      <c r="C48">
        <f t="shared" si="1"/>
        <v>5</v>
      </c>
      <c r="D48">
        <f t="shared" si="1"/>
        <v>5</v>
      </c>
      <c r="E48">
        <f t="shared" si="1"/>
        <v>5</v>
      </c>
      <c r="F48">
        <f t="shared" si="1"/>
        <v>5</v>
      </c>
      <c r="G48">
        <f t="shared" si="1"/>
        <v>7.6999999999999993</v>
      </c>
      <c r="H48">
        <f t="shared" si="1"/>
        <v>9.1999999999999993</v>
      </c>
      <c r="I48">
        <f t="shared" si="1"/>
        <v>12.5</v>
      </c>
      <c r="J48">
        <f t="shared" si="1"/>
        <v>15</v>
      </c>
      <c r="K48">
        <f t="shared" si="1"/>
        <v>15</v>
      </c>
      <c r="L48">
        <f t="shared" si="1"/>
        <v>15</v>
      </c>
      <c r="M48">
        <f t="shared" si="1"/>
        <v>15</v>
      </c>
      <c r="N48">
        <f t="shared" si="1"/>
        <v>15</v>
      </c>
      <c r="O48">
        <f t="shared" si="1"/>
        <v>15</v>
      </c>
      <c r="P48">
        <f t="shared" si="1"/>
        <v>15</v>
      </c>
      <c r="Q48">
        <f t="shared" si="1"/>
        <v>15</v>
      </c>
      <c r="R48">
        <f t="shared" si="1"/>
        <v>15</v>
      </c>
      <c r="S48">
        <f t="shared" si="1"/>
        <v>15</v>
      </c>
      <c r="T48">
        <f t="shared" si="1"/>
        <v>15</v>
      </c>
      <c r="U48">
        <f t="shared" si="1"/>
        <v>15</v>
      </c>
    </row>
    <row r="49" spans="1:21">
      <c r="A49">
        <v>3500</v>
      </c>
      <c r="B49">
        <f t="shared" si="1"/>
        <v>5</v>
      </c>
      <c r="C49">
        <f t="shared" si="1"/>
        <v>5</v>
      </c>
      <c r="D49">
        <f t="shared" si="1"/>
        <v>5</v>
      </c>
      <c r="E49">
        <f t="shared" si="1"/>
        <v>5</v>
      </c>
      <c r="F49">
        <f t="shared" si="1"/>
        <v>5</v>
      </c>
      <c r="G49">
        <f t="shared" si="1"/>
        <v>5</v>
      </c>
      <c r="H49">
        <f t="shared" si="1"/>
        <v>4.9000000000000004</v>
      </c>
      <c r="I49">
        <f t="shared" si="1"/>
        <v>11.8</v>
      </c>
      <c r="J49">
        <f t="shared" si="1"/>
        <v>15</v>
      </c>
      <c r="K49">
        <f t="shared" si="1"/>
        <v>15</v>
      </c>
      <c r="L49">
        <f t="shared" si="1"/>
        <v>15</v>
      </c>
      <c r="M49">
        <f t="shared" si="1"/>
        <v>15</v>
      </c>
      <c r="N49">
        <f t="shared" si="1"/>
        <v>15</v>
      </c>
      <c r="O49">
        <f t="shared" si="1"/>
        <v>15</v>
      </c>
      <c r="P49">
        <f t="shared" si="1"/>
        <v>15</v>
      </c>
      <c r="Q49">
        <f t="shared" si="1"/>
        <v>15</v>
      </c>
      <c r="R49">
        <f t="shared" si="1"/>
        <v>15</v>
      </c>
      <c r="S49">
        <f t="shared" si="1"/>
        <v>15</v>
      </c>
      <c r="T49">
        <f t="shared" si="1"/>
        <v>15</v>
      </c>
      <c r="U49">
        <f t="shared" si="1"/>
        <v>15</v>
      </c>
    </row>
    <row r="50" spans="1:21">
      <c r="A50">
        <v>4000</v>
      </c>
      <c r="B50">
        <f t="shared" si="1"/>
        <v>5</v>
      </c>
      <c r="C50">
        <f t="shared" si="1"/>
        <v>5</v>
      </c>
      <c r="D50">
        <f t="shared" si="1"/>
        <v>5</v>
      </c>
      <c r="E50">
        <f t="shared" si="1"/>
        <v>5</v>
      </c>
      <c r="F50">
        <f t="shared" si="1"/>
        <v>5</v>
      </c>
      <c r="G50">
        <f t="shared" si="1"/>
        <v>5</v>
      </c>
      <c r="H50">
        <f t="shared" si="1"/>
        <v>4.9000000000000004</v>
      </c>
      <c r="I50">
        <f t="shared" si="1"/>
        <v>11.8</v>
      </c>
      <c r="J50">
        <f t="shared" si="1"/>
        <v>15</v>
      </c>
      <c r="K50">
        <f t="shared" si="1"/>
        <v>15</v>
      </c>
      <c r="L50">
        <f t="shared" si="1"/>
        <v>15</v>
      </c>
      <c r="M50">
        <f t="shared" si="1"/>
        <v>15</v>
      </c>
      <c r="N50">
        <f t="shared" si="1"/>
        <v>15</v>
      </c>
      <c r="O50">
        <f t="shared" si="1"/>
        <v>15</v>
      </c>
      <c r="P50">
        <f t="shared" si="1"/>
        <v>15</v>
      </c>
      <c r="Q50">
        <f t="shared" si="1"/>
        <v>15</v>
      </c>
      <c r="R50">
        <f t="shared" si="1"/>
        <v>15</v>
      </c>
      <c r="S50">
        <f t="shared" si="1"/>
        <v>15</v>
      </c>
      <c r="T50">
        <f t="shared" si="1"/>
        <v>15</v>
      </c>
      <c r="U50">
        <f t="shared" si="1"/>
        <v>15</v>
      </c>
    </row>
    <row r="51" spans="1:21">
      <c r="A51">
        <v>4500</v>
      </c>
      <c r="B51">
        <f t="shared" si="1"/>
        <v>5</v>
      </c>
      <c r="C51">
        <f t="shared" si="1"/>
        <v>5</v>
      </c>
      <c r="D51">
        <f t="shared" si="1"/>
        <v>5</v>
      </c>
      <c r="E51">
        <f t="shared" si="1"/>
        <v>5</v>
      </c>
      <c r="F51">
        <f t="shared" si="1"/>
        <v>5</v>
      </c>
      <c r="G51">
        <f t="shared" si="1"/>
        <v>5</v>
      </c>
      <c r="H51">
        <f t="shared" si="1"/>
        <v>4.8999999999999986</v>
      </c>
      <c r="I51">
        <f t="shared" si="1"/>
        <v>11.8</v>
      </c>
      <c r="J51">
        <f t="shared" si="1"/>
        <v>15</v>
      </c>
      <c r="K51">
        <f t="shared" si="1"/>
        <v>15</v>
      </c>
      <c r="L51">
        <f t="shared" si="1"/>
        <v>15</v>
      </c>
      <c r="M51">
        <f t="shared" si="1"/>
        <v>15</v>
      </c>
      <c r="N51">
        <f t="shared" si="1"/>
        <v>15</v>
      </c>
      <c r="O51">
        <f t="shared" si="1"/>
        <v>15</v>
      </c>
      <c r="P51">
        <f t="shared" si="1"/>
        <v>15</v>
      </c>
      <c r="Q51">
        <f t="shared" si="1"/>
        <v>15</v>
      </c>
      <c r="R51">
        <f t="shared" si="1"/>
        <v>15</v>
      </c>
      <c r="S51">
        <f t="shared" si="1"/>
        <v>15</v>
      </c>
      <c r="T51">
        <f t="shared" si="1"/>
        <v>15</v>
      </c>
      <c r="U51">
        <f t="shared" si="1"/>
        <v>15</v>
      </c>
    </row>
    <row r="52" spans="1:21">
      <c r="A52">
        <v>5000</v>
      </c>
      <c r="B52">
        <f t="shared" si="1"/>
        <v>5</v>
      </c>
      <c r="C52">
        <f t="shared" si="1"/>
        <v>5</v>
      </c>
      <c r="D52">
        <f t="shared" si="1"/>
        <v>5</v>
      </c>
      <c r="E52">
        <f t="shared" si="1"/>
        <v>5</v>
      </c>
      <c r="F52">
        <f t="shared" si="1"/>
        <v>5</v>
      </c>
      <c r="G52">
        <f t="shared" si="1"/>
        <v>5</v>
      </c>
      <c r="H52">
        <f t="shared" si="1"/>
        <v>4.8999999999999986</v>
      </c>
      <c r="I52">
        <f t="shared" si="1"/>
        <v>7.5</v>
      </c>
      <c r="J52">
        <f t="shared" si="1"/>
        <v>12.1</v>
      </c>
      <c r="K52">
        <f t="shared" si="1"/>
        <v>15</v>
      </c>
      <c r="L52">
        <f t="shared" si="1"/>
        <v>15</v>
      </c>
      <c r="M52">
        <f t="shared" si="1"/>
        <v>15</v>
      </c>
      <c r="N52">
        <f t="shared" si="1"/>
        <v>15</v>
      </c>
      <c r="O52">
        <f t="shared" si="1"/>
        <v>15</v>
      </c>
      <c r="P52">
        <f t="shared" si="1"/>
        <v>15</v>
      </c>
      <c r="Q52">
        <f t="shared" si="1"/>
        <v>15</v>
      </c>
      <c r="R52">
        <f t="shared" si="1"/>
        <v>15</v>
      </c>
      <c r="S52">
        <f t="shared" si="1"/>
        <v>15</v>
      </c>
      <c r="T52">
        <f t="shared" si="1"/>
        <v>15</v>
      </c>
      <c r="U52">
        <f t="shared" si="1"/>
        <v>15</v>
      </c>
    </row>
    <row r="53" spans="1:21">
      <c r="A53">
        <v>5500</v>
      </c>
      <c r="B53">
        <f t="shared" si="1"/>
        <v>5</v>
      </c>
      <c r="C53">
        <f t="shared" si="1"/>
        <v>5</v>
      </c>
      <c r="D53">
        <f t="shared" si="1"/>
        <v>5</v>
      </c>
      <c r="E53">
        <f t="shared" si="1"/>
        <v>5</v>
      </c>
      <c r="F53">
        <f t="shared" si="1"/>
        <v>5</v>
      </c>
      <c r="G53">
        <f t="shared" si="1"/>
        <v>5</v>
      </c>
      <c r="H53">
        <f t="shared" si="1"/>
        <v>4.8999999999999986</v>
      </c>
      <c r="I53">
        <f t="shared" si="1"/>
        <v>7.5</v>
      </c>
      <c r="J53">
        <f t="shared" si="1"/>
        <v>12.1</v>
      </c>
      <c r="K53">
        <f t="shared" si="1"/>
        <v>15</v>
      </c>
      <c r="L53">
        <f t="shared" si="1"/>
        <v>15</v>
      </c>
      <c r="M53">
        <f t="shared" si="1"/>
        <v>15</v>
      </c>
      <c r="N53">
        <f t="shared" si="1"/>
        <v>15</v>
      </c>
      <c r="O53">
        <f t="shared" si="1"/>
        <v>15</v>
      </c>
      <c r="P53">
        <f t="shared" si="1"/>
        <v>15</v>
      </c>
      <c r="Q53">
        <f t="shared" si="1"/>
        <v>15</v>
      </c>
      <c r="R53">
        <f t="shared" si="1"/>
        <v>15</v>
      </c>
      <c r="S53">
        <f t="shared" si="1"/>
        <v>15</v>
      </c>
      <c r="T53">
        <f t="shared" si="1"/>
        <v>15</v>
      </c>
      <c r="U53">
        <f t="shared" si="1"/>
        <v>15</v>
      </c>
    </row>
    <row r="54" spans="1:21">
      <c r="A54">
        <v>6000</v>
      </c>
      <c r="B54">
        <f t="shared" si="1"/>
        <v>5</v>
      </c>
      <c r="C54">
        <f t="shared" si="1"/>
        <v>5</v>
      </c>
      <c r="D54">
        <f t="shared" si="1"/>
        <v>5</v>
      </c>
      <c r="E54">
        <f t="shared" si="1"/>
        <v>5</v>
      </c>
      <c r="F54">
        <f t="shared" si="1"/>
        <v>5</v>
      </c>
      <c r="G54">
        <f t="shared" si="1"/>
        <v>5</v>
      </c>
      <c r="H54">
        <f t="shared" si="1"/>
        <v>4.8999999999999986</v>
      </c>
      <c r="I54">
        <f t="shared" si="1"/>
        <v>9.3000000000000007</v>
      </c>
      <c r="J54">
        <f t="shared" si="1"/>
        <v>12</v>
      </c>
      <c r="K54">
        <f t="shared" si="1"/>
        <v>15</v>
      </c>
      <c r="L54">
        <f t="shared" si="1"/>
        <v>15</v>
      </c>
      <c r="M54">
        <f t="shared" si="1"/>
        <v>15</v>
      </c>
      <c r="N54">
        <f t="shared" si="1"/>
        <v>15</v>
      </c>
      <c r="O54">
        <f t="shared" si="1"/>
        <v>15</v>
      </c>
      <c r="P54">
        <f t="shared" si="1"/>
        <v>15</v>
      </c>
      <c r="Q54">
        <f t="shared" si="1"/>
        <v>15</v>
      </c>
      <c r="R54">
        <f t="shared" si="1"/>
        <v>15</v>
      </c>
      <c r="S54">
        <f t="shared" si="1"/>
        <v>15</v>
      </c>
      <c r="T54">
        <f t="shared" si="1"/>
        <v>15</v>
      </c>
      <c r="U54">
        <f t="shared" si="1"/>
        <v>15</v>
      </c>
    </row>
    <row r="55" spans="1:21">
      <c r="A55">
        <v>6500</v>
      </c>
      <c r="B55">
        <f t="shared" si="1"/>
        <v>5</v>
      </c>
      <c r="C55">
        <f t="shared" si="1"/>
        <v>5</v>
      </c>
      <c r="D55">
        <f t="shared" si="1"/>
        <v>5</v>
      </c>
      <c r="E55">
        <f t="shared" si="1"/>
        <v>5</v>
      </c>
      <c r="F55">
        <f t="shared" si="1"/>
        <v>5</v>
      </c>
      <c r="G55">
        <f t="shared" si="1"/>
        <v>5</v>
      </c>
      <c r="H55">
        <f t="shared" si="1"/>
        <v>4.8999999999999986</v>
      </c>
      <c r="I55">
        <f t="shared" si="1"/>
        <v>9.3000000000000007</v>
      </c>
      <c r="J55">
        <f t="shared" si="1"/>
        <v>12</v>
      </c>
      <c r="K55">
        <f t="shared" si="1"/>
        <v>15</v>
      </c>
      <c r="L55">
        <f t="shared" si="1"/>
        <v>15</v>
      </c>
      <c r="M55">
        <f t="shared" si="1"/>
        <v>15</v>
      </c>
      <c r="N55">
        <f t="shared" si="1"/>
        <v>15</v>
      </c>
      <c r="O55">
        <f t="shared" si="1"/>
        <v>15</v>
      </c>
      <c r="P55">
        <f t="shared" si="1"/>
        <v>15</v>
      </c>
      <c r="Q55">
        <f t="shared" si="1"/>
        <v>15</v>
      </c>
      <c r="R55">
        <f t="shared" si="1"/>
        <v>15</v>
      </c>
      <c r="S55">
        <f t="shared" si="1"/>
        <v>15</v>
      </c>
      <c r="T55">
        <f t="shared" si="1"/>
        <v>15</v>
      </c>
      <c r="U55">
        <f t="shared" si="1"/>
        <v>15</v>
      </c>
    </row>
    <row r="56" spans="1:21">
      <c r="A56">
        <v>7000</v>
      </c>
      <c r="B56">
        <f t="shared" si="1"/>
        <v>5</v>
      </c>
      <c r="C56">
        <f t="shared" si="1"/>
        <v>5</v>
      </c>
      <c r="D56">
        <f t="shared" si="1"/>
        <v>5</v>
      </c>
      <c r="E56">
        <f t="shared" si="1"/>
        <v>5</v>
      </c>
      <c r="F56">
        <f t="shared" si="1"/>
        <v>5</v>
      </c>
      <c r="G56">
        <f t="shared" si="1"/>
        <v>4.8000000000000007</v>
      </c>
      <c r="H56">
        <f t="shared" si="1"/>
        <v>8.1999999999999993</v>
      </c>
      <c r="I56">
        <f t="shared" si="1"/>
        <v>9.6999999999999993</v>
      </c>
      <c r="J56">
        <f t="shared" si="1"/>
        <v>12</v>
      </c>
      <c r="K56">
        <f t="shared" si="1"/>
        <v>15</v>
      </c>
      <c r="L56">
        <f t="shared" si="1"/>
        <v>15</v>
      </c>
      <c r="M56">
        <f t="shared" si="1"/>
        <v>15</v>
      </c>
      <c r="N56">
        <f t="shared" si="1"/>
        <v>15</v>
      </c>
      <c r="O56">
        <f t="shared" si="1"/>
        <v>15</v>
      </c>
      <c r="P56">
        <f t="shared" si="1"/>
        <v>15</v>
      </c>
      <c r="Q56">
        <f t="shared" ref="Q56:U56" si="2">Q15-Q35</f>
        <v>15</v>
      </c>
      <c r="R56">
        <f t="shared" si="2"/>
        <v>15</v>
      </c>
      <c r="S56">
        <f t="shared" si="2"/>
        <v>15</v>
      </c>
      <c r="T56">
        <f t="shared" si="2"/>
        <v>15</v>
      </c>
      <c r="U56">
        <f t="shared" si="2"/>
        <v>15</v>
      </c>
    </row>
    <row r="57" spans="1:21">
      <c r="A57">
        <v>7500</v>
      </c>
      <c r="B57">
        <f t="shared" ref="B57:U60" si="3">B16-B36</f>
        <v>5</v>
      </c>
      <c r="C57">
        <f t="shared" si="3"/>
        <v>5</v>
      </c>
      <c r="D57">
        <f t="shared" si="3"/>
        <v>5</v>
      </c>
      <c r="E57">
        <f t="shared" si="3"/>
        <v>5</v>
      </c>
      <c r="F57">
        <f t="shared" si="3"/>
        <v>5</v>
      </c>
      <c r="G57">
        <f t="shared" si="3"/>
        <v>4.8000000000000007</v>
      </c>
      <c r="H57">
        <f t="shared" si="3"/>
        <v>8.1999999999999993</v>
      </c>
      <c r="I57">
        <f t="shared" si="3"/>
        <v>9.6999999999999993</v>
      </c>
      <c r="J57">
        <f t="shared" si="3"/>
        <v>12</v>
      </c>
      <c r="K57">
        <f t="shared" si="3"/>
        <v>15</v>
      </c>
      <c r="L57">
        <f t="shared" si="3"/>
        <v>15</v>
      </c>
      <c r="M57">
        <f t="shared" si="3"/>
        <v>15</v>
      </c>
      <c r="N57">
        <f t="shared" si="3"/>
        <v>15</v>
      </c>
      <c r="O57">
        <f t="shared" si="3"/>
        <v>15</v>
      </c>
      <c r="P57">
        <f t="shared" si="3"/>
        <v>15</v>
      </c>
      <c r="Q57">
        <f t="shared" si="3"/>
        <v>15</v>
      </c>
      <c r="R57">
        <f t="shared" si="3"/>
        <v>15</v>
      </c>
      <c r="S57">
        <f t="shared" si="3"/>
        <v>15</v>
      </c>
      <c r="T57">
        <f t="shared" si="3"/>
        <v>15</v>
      </c>
      <c r="U57">
        <f t="shared" si="3"/>
        <v>15</v>
      </c>
    </row>
    <row r="58" spans="1:21">
      <c r="A58">
        <v>8000</v>
      </c>
      <c r="B58">
        <f t="shared" si="3"/>
        <v>5</v>
      </c>
      <c r="C58">
        <f t="shared" si="3"/>
        <v>5</v>
      </c>
      <c r="D58">
        <f t="shared" si="3"/>
        <v>5</v>
      </c>
      <c r="E58">
        <f t="shared" si="3"/>
        <v>5</v>
      </c>
      <c r="F58">
        <f t="shared" si="3"/>
        <v>5</v>
      </c>
      <c r="G58">
        <f t="shared" si="3"/>
        <v>4.8000000000000007</v>
      </c>
      <c r="H58">
        <f t="shared" si="3"/>
        <v>8.1999999999999993</v>
      </c>
      <c r="I58">
        <f t="shared" si="3"/>
        <v>9.6999999999999993</v>
      </c>
      <c r="J58">
        <f t="shared" si="3"/>
        <v>12</v>
      </c>
      <c r="K58">
        <f t="shared" si="3"/>
        <v>15</v>
      </c>
      <c r="L58">
        <f t="shared" si="3"/>
        <v>15</v>
      </c>
      <c r="M58">
        <f t="shared" si="3"/>
        <v>15</v>
      </c>
      <c r="N58">
        <f t="shared" si="3"/>
        <v>15</v>
      </c>
      <c r="O58">
        <f t="shared" si="3"/>
        <v>15</v>
      </c>
      <c r="P58">
        <f t="shared" si="3"/>
        <v>15</v>
      </c>
      <c r="Q58">
        <f t="shared" si="3"/>
        <v>15</v>
      </c>
      <c r="R58">
        <f t="shared" si="3"/>
        <v>15</v>
      </c>
      <c r="S58">
        <f t="shared" si="3"/>
        <v>15</v>
      </c>
      <c r="T58">
        <f t="shared" si="3"/>
        <v>15</v>
      </c>
      <c r="U58">
        <f t="shared" si="3"/>
        <v>15</v>
      </c>
    </row>
    <row r="59" spans="1:21">
      <c r="A59">
        <v>8500</v>
      </c>
      <c r="B59">
        <f t="shared" si="3"/>
        <v>5</v>
      </c>
      <c r="C59">
        <f t="shared" si="3"/>
        <v>5</v>
      </c>
      <c r="D59">
        <f t="shared" si="3"/>
        <v>5</v>
      </c>
      <c r="E59">
        <f t="shared" si="3"/>
        <v>5</v>
      </c>
      <c r="F59">
        <f t="shared" si="3"/>
        <v>5</v>
      </c>
      <c r="G59">
        <f t="shared" si="3"/>
        <v>4.8000000000000007</v>
      </c>
      <c r="H59">
        <f t="shared" si="3"/>
        <v>8.1999999999999993</v>
      </c>
      <c r="I59">
        <f t="shared" si="3"/>
        <v>9.3999999999999986</v>
      </c>
      <c r="J59">
        <f t="shared" si="3"/>
        <v>15</v>
      </c>
      <c r="K59">
        <f t="shared" si="3"/>
        <v>15</v>
      </c>
      <c r="L59">
        <f t="shared" si="3"/>
        <v>15</v>
      </c>
      <c r="M59">
        <f t="shared" si="3"/>
        <v>15</v>
      </c>
      <c r="N59">
        <f t="shared" si="3"/>
        <v>15</v>
      </c>
      <c r="O59">
        <f t="shared" si="3"/>
        <v>15</v>
      </c>
      <c r="P59">
        <f t="shared" si="3"/>
        <v>15</v>
      </c>
      <c r="Q59">
        <f t="shared" si="3"/>
        <v>15</v>
      </c>
      <c r="R59">
        <f t="shared" si="3"/>
        <v>15</v>
      </c>
      <c r="S59">
        <f t="shared" si="3"/>
        <v>15</v>
      </c>
      <c r="T59">
        <f t="shared" si="3"/>
        <v>15</v>
      </c>
      <c r="U59">
        <f t="shared" si="3"/>
        <v>15</v>
      </c>
    </row>
    <row r="60" spans="1:21">
      <c r="A60">
        <v>9000</v>
      </c>
      <c r="B60">
        <f t="shared" si="3"/>
        <v>5</v>
      </c>
      <c r="C60">
        <f t="shared" si="3"/>
        <v>5</v>
      </c>
      <c r="D60">
        <f t="shared" si="3"/>
        <v>5</v>
      </c>
      <c r="E60">
        <f t="shared" si="3"/>
        <v>5</v>
      </c>
      <c r="F60">
        <f t="shared" si="3"/>
        <v>5</v>
      </c>
      <c r="G60">
        <f t="shared" si="3"/>
        <v>4.8000000000000007</v>
      </c>
      <c r="H60">
        <f t="shared" si="3"/>
        <v>8.1999999999999993</v>
      </c>
      <c r="I60">
        <f t="shared" si="3"/>
        <v>9.3999999999999986</v>
      </c>
      <c r="J60">
        <f t="shared" si="3"/>
        <v>14</v>
      </c>
      <c r="K60">
        <f t="shared" si="3"/>
        <v>15</v>
      </c>
      <c r="L60">
        <f t="shared" si="3"/>
        <v>-6</v>
      </c>
      <c r="M60">
        <f t="shared" si="3"/>
        <v>-6</v>
      </c>
      <c r="N60">
        <f t="shared" si="3"/>
        <v>-6</v>
      </c>
      <c r="O60">
        <f t="shared" si="3"/>
        <v>-6</v>
      </c>
      <c r="P60">
        <f t="shared" si="3"/>
        <v>-6</v>
      </c>
      <c r="Q60">
        <f t="shared" si="3"/>
        <v>-6</v>
      </c>
      <c r="R60">
        <f t="shared" si="3"/>
        <v>-6</v>
      </c>
      <c r="S60">
        <f t="shared" si="3"/>
        <v>-6</v>
      </c>
      <c r="T60">
        <f t="shared" si="3"/>
        <v>-6</v>
      </c>
      <c r="U60">
        <f t="shared" si="3"/>
        <v>-6</v>
      </c>
    </row>
  </sheetData>
  <pageMargins left="0.7" right="0.7" top="0.75" bottom="0.75" header="0.3" footer="0.3"/>
  <pageSetup scale="60" orientation="landscape" horizontalDpi="4294967293" verticalDpi="4294967293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55"/>
  <sheetViews>
    <sheetView topLeftCell="A20" workbookViewId="0">
      <selection activeCell="B38" sqref="B38:O55"/>
    </sheetView>
  </sheetViews>
  <sheetFormatPr defaultRowHeight="15"/>
  <sheetData>
    <row r="1" spans="1:22">
      <c r="B1">
        <v>0.13</v>
      </c>
      <c r="C1">
        <v>0.28000000000000003</v>
      </c>
      <c r="D1">
        <v>0.43</v>
      </c>
      <c r="E1">
        <v>0.59</v>
      </c>
      <c r="F1">
        <v>0.74</v>
      </c>
      <c r="G1">
        <v>0.89</v>
      </c>
      <c r="H1">
        <v>1.05</v>
      </c>
      <c r="I1">
        <v>1.2</v>
      </c>
      <c r="J1">
        <v>1.35</v>
      </c>
      <c r="K1">
        <v>1.51</v>
      </c>
      <c r="L1">
        <v>1.66</v>
      </c>
      <c r="M1">
        <v>1.81</v>
      </c>
      <c r="N1">
        <v>1.97</v>
      </c>
      <c r="O1">
        <v>2.12</v>
      </c>
      <c r="V1" t="s">
        <v>11</v>
      </c>
    </row>
    <row r="2" spans="1:22">
      <c r="A2">
        <v>750</v>
      </c>
      <c r="B2">
        <v>16</v>
      </c>
      <c r="C2">
        <v>16</v>
      </c>
      <c r="D2">
        <v>8</v>
      </c>
      <c r="E2">
        <v>3.5</v>
      </c>
      <c r="F2">
        <v>-6</v>
      </c>
      <c r="G2">
        <v>-11</v>
      </c>
      <c r="H2">
        <v>-11</v>
      </c>
      <c r="I2">
        <v>-12.5</v>
      </c>
      <c r="J2">
        <v>-14</v>
      </c>
      <c r="K2">
        <v>-15.5</v>
      </c>
      <c r="L2">
        <v>-17.5</v>
      </c>
      <c r="M2">
        <v>-19</v>
      </c>
      <c r="N2">
        <v>-20.5</v>
      </c>
      <c r="O2">
        <v>-22</v>
      </c>
    </row>
    <row r="3" spans="1:22">
      <c r="A3">
        <v>1000</v>
      </c>
      <c r="B3">
        <v>18.5</v>
      </c>
      <c r="C3">
        <v>18.5</v>
      </c>
      <c r="D3">
        <v>12</v>
      </c>
      <c r="E3">
        <v>5.5</v>
      </c>
      <c r="F3">
        <v>-3</v>
      </c>
      <c r="G3">
        <v>-11</v>
      </c>
      <c r="H3">
        <v>-11</v>
      </c>
      <c r="I3">
        <v>-12.5</v>
      </c>
      <c r="J3">
        <v>-14</v>
      </c>
      <c r="K3">
        <v>-15.5</v>
      </c>
      <c r="L3">
        <v>-17.5</v>
      </c>
      <c r="M3">
        <v>-19</v>
      </c>
      <c r="N3">
        <v>-20.5</v>
      </c>
      <c r="O3">
        <v>-22</v>
      </c>
    </row>
    <row r="4" spans="1:22">
      <c r="A4">
        <v>1500</v>
      </c>
      <c r="B4">
        <v>30</v>
      </c>
      <c r="C4">
        <v>27</v>
      </c>
      <c r="D4">
        <v>17.5</v>
      </c>
      <c r="E4">
        <v>10.5</v>
      </c>
      <c r="F4">
        <v>5.5</v>
      </c>
      <c r="G4">
        <v>1</v>
      </c>
      <c r="H4">
        <v>2</v>
      </c>
      <c r="I4">
        <v>3</v>
      </c>
      <c r="J4">
        <v>4</v>
      </c>
      <c r="K4">
        <v>5.5</v>
      </c>
      <c r="L4">
        <v>6.5</v>
      </c>
      <c r="M4">
        <v>-8</v>
      </c>
      <c r="N4">
        <v>-9</v>
      </c>
      <c r="O4">
        <v>-9.5</v>
      </c>
    </row>
    <row r="5" spans="1:22">
      <c r="A5">
        <v>2000</v>
      </c>
      <c r="B5">
        <v>33</v>
      </c>
      <c r="C5">
        <v>33</v>
      </c>
      <c r="D5">
        <v>22.5</v>
      </c>
      <c r="E5">
        <v>18.5</v>
      </c>
      <c r="F5">
        <v>9.5</v>
      </c>
      <c r="G5">
        <v>5</v>
      </c>
      <c r="H5">
        <v>6</v>
      </c>
      <c r="I5">
        <v>7</v>
      </c>
      <c r="J5">
        <v>8</v>
      </c>
      <c r="K5">
        <v>9</v>
      </c>
      <c r="L5">
        <v>9.5</v>
      </c>
      <c r="M5">
        <v>3.5</v>
      </c>
      <c r="N5">
        <v>3</v>
      </c>
      <c r="O5">
        <v>2.5</v>
      </c>
    </row>
    <row r="6" spans="1:22">
      <c r="A6">
        <v>2500</v>
      </c>
      <c r="B6">
        <v>38.5</v>
      </c>
      <c r="C6">
        <v>38.5</v>
      </c>
      <c r="D6">
        <v>27</v>
      </c>
      <c r="E6">
        <v>23</v>
      </c>
      <c r="F6">
        <v>17</v>
      </c>
      <c r="G6">
        <v>12</v>
      </c>
      <c r="H6">
        <v>10</v>
      </c>
      <c r="I6">
        <v>8</v>
      </c>
      <c r="J6">
        <v>8</v>
      </c>
      <c r="K6">
        <v>8.5</v>
      </c>
      <c r="L6">
        <v>9</v>
      </c>
      <c r="M6">
        <v>9.5</v>
      </c>
      <c r="N6">
        <v>9.5</v>
      </c>
      <c r="O6">
        <v>10</v>
      </c>
    </row>
    <row r="7" spans="1:22">
      <c r="A7">
        <v>3000</v>
      </c>
      <c r="B7">
        <v>44</v>
      </c>
      <c r="C7">
        <v>44</v>
      </c>
      <c r="D7">
        <v>34</v>
      </c>
      <c r="E7">
        <v>26.5</v>
      </c>
      <c r="F7">
        <v>21</v>
      </c>
      <c r="G7">
        <v>13</v>
      </c>
      <c r="H7">
        <v>11</v>
      </c>
      <c r="I7">
        <v>8.5</v>
      </c>
      <c r="J7">
        <v>9</v>
      </c>
      <c r="K7">
        <v>9</v>
      </c>
      <c r="L7">
        <v>9.5</v>
      </c>
      <c r="M7">
        <v>9.5</v>
      </c>
      <c r="N7">
        <v>10</v>
      </c>
      <c r="O7">
        <v>10</v>
      </c>
    </row>
    <row r="8" spans="1:22">
      <c r="A8">
        <v>3500</v>
      </c>
      <c r="B8">
        <v>44</v>
      </c>
      <c r="C8">
        <v>44</v>
      </c>
      <c r="D8">
        <v>34.5</v>
      </c>
      <c r="E8">
        <v>27</v>
      </c>
      <c r="F8">
        <v>21.5</v>
      </c>
      <c r="G8">
        <v>16</v>
      </c>
      <c r="H8">
        <v>13.5</v>
      </c>
      <c r="I8">
        <v>11</v>
      </c>
      <c r="J8">
        <v>10.5</v>
      </c>
      <c r="K8">
        <v>10.5</v>
      </c>
      <c r="L8">
        <v>10.5</v>
      </c>
      <c r="M8">
        <v>10.5</v>
      </c>
      <c r="N8">
        <v>10</v>
      </c>
      <c r="O8">
        <v>10</v>
      </c>
    </row>
    <row r="9" spans="1:22">
      <c r="A9">
        <v>4000</v>
      </c>
      <c r="B9">
        <v>43.5</v>
      </c>
      <c r="C9">
        <v>43.5</v>
      </c>
      <c r="D9">
        <v>36.5</v>
      </c>
      <c r="E9">
        <v>27</v>
      </c>
      <c r="F9">
        <v>21</v>
      </c>
      <c r="G9">
        <v>14</v>
      </c>
      <c r="H9">
        <v>12</v>
      </c>
      <c r="I9">
        <v>9.5</v>
      </c>
      <c r="J9">
        <v>9.5</v>
      </c>
      <c r="K9">
        <v>9.5</v>
      </c>
      <c r="L9">
        <v>9.5</v>
      </c>
      <c r="M9">
        <v>10</v>
      </c>
      <c r="N9">
        <v>10</v>
      </c>
      <c r="O9">
        <v>10</v>
      </c>
    </row>
    <row r="10" spans="1:22">
      <c r="A10">
        <v>4500</v>
      </c>
      <c r="B10">
        <v>41.5</v>
      </c>
      <c r="C10">
        <v>41.5</v>
      </c>
      <c r="D10">
        <v>38</v>
      </c>
      <c r="E10">
        <v>30</v>
      </c>
      <c r="F10">
        <v>25.5</v>
      </c>
      <c r="G10">
        <v>22</v>
      </c>
      <c r="H10">
        <v>19</v>
      </c>
      <c r="I10">
        <v>15.5</v>
      </c>
      <c r="J10">
        <v>14.5</v>
      </c>
      <c r="K10">
        <v>11.5</v>
      </c>
      <c r="L10">
        <v>10.5</v>
      </c>
      <c r="M10">
        <v>10</v>
      </c>
      <c r="N10">
        <v>11</v>
      </c>
      <c r="O10">
        <v>10</v>
      </c>
    </row>
    <row r="11" spans="1:22">
      <c r="A11">
        <v>5000</v>
      </c>
      <c r="B11">
        <v>39</v>
      </c>
      <c r="C11">
        <v>39</v>
      </c>
      <c r="D11">
        <v>41</v>
      </c>
      <c r="E11">
        <v>32.5</v>
      </c>
      <c r="F11">
        <v>27.5</v>
      </c>
      <c r="G11">
        <v>27</v>
      </c>
      <c r="H11">
        <v>23</v>
      </c>
      <c r="I11">
        <v>19</v>
      </c>
      <c r="J11">
        <v>17.5</v>
      </c>
      <c r="K11">
        <v>14</v>
      </c>
      <c r="L11">
        <v>12.5</v>
      </c>
      <c r="M11">
        <v>11</v>
      </c>
      <c r="N11">
        <v>11.5</v>
      </c>
      <c r="O11">
        <v>10</v>
      </c>
    </row>
    <row r="12" spans="1:22">
      <c r="A12">
        <v>5500</v>
      </c>
      <c r="B12">
        <v>38</v>
      </c>
      <c r="C12">
        <v>38</v>
      </c>
      <c r="D12">
        <v>37</v>
      </c>
      <c r="E12">
        <v>34.5</v>
      </c>
      <c r="F12">
        <v>31.5</v>
      </c>
      <c r="G12">
        <v>28.5</v>
      </c>
      <c r="H12">
        <v>24.5</v>
      </c>
      <c r="I12">
        <v>20</v>
      </c>
      <c r="J12">
        <v>18.5</v>
      </c>
      <c r="K12">
        <v>15</v>
      </c>
      <c r="L12">
        <v>13</v>
      </c>
      <c r="M12">
        <v>11.5</v>
      </c>
      <c r="N12">
        <v>11.5</v>
      </c>
      <c r="O12">
        <v>10</v>
      </c>
    </row>
    <row r="13" spans="1:22">
      <c r="A13">
        <v>6000</v>
      </c>
      <c r="B13">
        <v>37.5</v>
      </c>
      <c r="C13">
        <v>37.5</v>
      </c>
      <c r="D13">
        <v>37</v>
      </c>
      <c r="E13">
        <v>37</v>
      </c>
      <c r="F13">
        <v>31.5</v>
      </c>
      <c r="G13">
        <v>28.5</v>
      </c>
      <c r="H13">
        <v>24.5</v>
      </c>
      <c r="I13">
        <v>20</v>
      </c>
      <c r="J13">
        <v>18.5</v>
      </c>
      <c r="K13">
        <v>15</v>
      </c>
      <c r="L13">
        <v>13</v>
      </c>
      <c r="M13">
        <v>11.5</v>
      </c>
      <c r="N13">
        <v>11.5</v>
      </c>
      <c r="O13">
        <v>10</v>
      </c>
    </row>
    <row r="14" spans="1:22">
      <c r="A14">
        <v>6500</v>
      </c>
      <c r="B14">
        <v>36.5</v>
      </c>
      <c r="C14">
        <v>36.5</v>
      </c>
      <c r="D14">
        <v>37</v>
      </c>
      <c r="E14">
        <v>33</v>
      </c>
      <c r="F14">
        <v>30.5</v>
      </c>
      <c r="G14">
        <v>28.5</v>
      </c>
      <c r="H14">
        <v>24.5</v>
      </c>
      <c r="I14">
        <v>20</v>
      </c>
      <c r="J14">
        <v>18.5</v>
      </c>
      <c r="K14">
        <v>15</v>
      </c>
      <c r="L14">
        <v>13</v>
      </c>
      <c r="M14">
        <v>11.5</v>
      </c>
      <c r="N14">
        <v>11.5</v>
      </c>
      <c r="O14">
        <v>10</v>
      </c>
    </row>
    <row r="15" spans="1:22">
      <c r="A15">
        <v>7500</v>
      </c>
      <c r="B15">
        <v>37.5</v>
      </c>
      <c r="C15">
        <v>37.5</v>
      </c>
      <c r="D15">
        <v>37.5</v>
      </c>
      <c r="E15">
        <v>34</v>
      </c>
      <c r="F15">
        <v>29.5</v>
      </c>
      <c r="G15">
        <v>30</v>
      </c>
      <c r="H15">
        <v>26</v>
      </c>
      <c r="I15">
        <v>21.5</v>
      </c>
      <c r="J15">
        <v>19.5</v>
      </c>
      <c r="K15">
        <v>15</v>
      </c>
      <c r="L15">
        <v>13.5</v>
      </c>
      <c r="M15">
        <v>12</v>
      </c>
      <c r="N15">
        <v>12</v>
      </c>
      <c r="O15">
        <v>10</v>
      </c>
    </row>
    <row r="16" spans="1:22">
      <c r="A16">
        <v>8000</v>
      </c>
      <c r="B16">
        <v>36</v>
      </c>
      <c r="C16">
        <v>36</v>
      </c>
      <c r="D16">
        <v>36</v>
      </c>
      <c r="E16">
        <v>31</v>
      </c>
      <c r="F16">
        <v>29</v>
      </c>
      <c r="G16">
        <v>30</v>
      </c>
      <c r="H16">
        <v>26</v>
      </c>
      <c r="I16">
        <v>21.5</v>
      </c>
      <c r="J16">
        <v>19.5</v>
      </c>
      <c r="K16">
        <v>15</v>
      </c>
      <c r="L16">
        <v>13.5</v>
      </c>
      <c r="M16">
        <v>12</v>
      </c>
      <c r="N16">
        <v>12</v>
      </c>
      <c r="O16">
        <v>10</v>
      </c>
    </row>
    <row r="17" spans="1:22">
      <c r="A17">
        <v>9000</v>
      </c>
      <c r="B17">
        <v>32.5</v>
      </c>
      <c r="C17">
        <v>32.5</v>
      </c>
      <c r="D17">
        <v>32.5</v>
      </c>
      <c r="E17">
        <v>29</v>
      </c>
      <c r="F17">
        <v>30</v>
      </c>
      <c r="G17">
        <v>30.5</v>
      </c>
      <c r="H17">
        <v>26</v>
      </c>
      <c r="I17">
        <v>21.5</v>
      </c>
      <c r="J17">
        <v>19.5</v>
      </c>
      <c r="K17">
        <v>16</v>
      </c>
      <c r="L17">
        <v>14</v>
      </c>
      <c r="M17">
        <v>12</v>
      </c>
      <c r="N17">
        <v>12</v>
      </c>
      <c r="O17">
        <v>10</v>
      </c>
    </row>
    <row r="19" spans="1:22">
      <c r="B19">
        <v>0.13</v>
      </c>
      <c r="C19">
        <v>0.28000000000000003</v>
      </c>
      <c r="D19">
        <v>0.43</v>
      </c>
      <c r="E19">
        <v>0.59</v>
      </c>
      <c r="F19">
        <v>0.74</v>
      </c>
      <c r="G19">
        <v>0.89</v>
      </c>
      <c r="H19">
        <v>10.5</v>
      </c>
      <c r="I19">
        <v>1.2</v>
      </c>
      <c r="J19">
        <v>1.35</v>
      </c>
      <c r="K19">
        <v>1.51</v>
      </c>
      <c r="L19">
        <v>1.66</v>
      </c>
      <c r="M19">
        <v>1.81</v>
      </c>
      <c r="N19">
        <v>1.97</v>
      </c>
      <c r="O19">
        <v>2.12</v>
      </c>
      <c r="V19" t="s">
        <v>13</v>
      </c>
    </row>
    <row r="20" spans="1:22">
      <c r="A20">
        <v>750</v>
      </c>
      <c r="B20">
        <f>B2-11</f>
        <v>5</v>
      </c>
      <c r="C20">
        <f t="shared" ref="C20:O20" si="0">C2-11</f>
        <v>5</v>
      </c>
      <c r="D20">
        <f t="shared" si="0"/>
        <v>-3</v>
      </c>
      <c r="E20">
        <f t="shared" si="0"/>
        <v>-7.5</v>
      </c>
      <c r="F20">
        <f t="shared" si="0"/>
        <v>-17</v>
      </c>
      <c r="G20">
        <f t="shared" si="0"/>
        <v>-22</v>
      </c>
      <c r="H20">
        <f t="shared" si="0"/>
        <v>-22</v>
      </c>
      <c r="I20">
        <f t="shared" si="0"/>
        <v>-23.5</v>
      </c>
      <c r="J20">
        <f t="shared" si="0"/>
        <v>-25</v>
      </c>
      <c r="K20">
        <f t="shared" si="0"/>
        <v>-26.5</v>
      </c>
      <c r="L20">
        <f t="shared" si="0"/>
        <v>-28.5</v>
      </c>
      <c r="M20">
        <f t="shared" si="0"/>
        <v>-30</v>
      </c>
      <c r="N20">
        <f t="shared" si="0"/>
        <v>-31.5</v>
      </c>
      <c r="O20">
        <f t="shared" si="0"/>
        <v>-33</v>
      </c>
    </row>
    <row r="21" spans="1:22">
      <c r="A21">
        <v>1000</v>
      </c>
      <c r="B21">
        <f t="shared" ref="B21:O21" si="1">B3-11</f>
        <v>7.5</v>
      </c>
      <c r="C21">
        <f t="shared" si="1"/>
        <v>7.5</v>
      </c>
      <c r="D21">
        <f t="shared" si="1"/>
        <v>1</v>
      </c>
      <c r="E21">
        <f t="shared" si="1"/>
        <v>-5.5</v>
      </c>
      <c r="F21">
        <f t="shared" si="1"/>
        <v>-14</v>
      </c>
      <c r="G21">
        <f t="shared" si="1"/>
        <v>-22</v>
      </c>
      <c r="H21">
        <f t="shared" si="1"/>
        <v>-22</v>
      </c>
      <c r="I21">
        <f t="shared" si="1"/>
        <v>-23.5</v>
      </c>
      <c r="J21">
        <f t="shared" si="1"/>
        <v>-25</v>
      </c>
      <c r="K21">
        <f t="shared" si="1"/>
        <v>-26.5</v>
      </c>
      <c r="L21">
        <f t="shared" si="1"/>
        <v>-28.5</v>
      </c>
      <c r="M21">
        <f t="shared" si="1"/>
        <v>-30</v>
      </c>
      <c r="N21">
        <f t="shared" si="1"/>
        <v>-31.5</v>
      </c>
      <c r="O21">
        <f t="shared" si="1"/>
        <v>-33</v>
      </c>
    </row>
    <row r="22" spans="1:22">
      <c r="A22">
        <v>1500</v>
      </c>
      <c r="B22">
        <f t="shared" ref="B22:O22" si="2">B4-11</f>
        <v>19</v>
      </c>
      <c r="C22">
        <f t="shared" si="2"/>
        <v>16</v>
      </c>
      <c r="D22">
        <f t="shared" si="2"/>
        <v>6.5</v>
      </c>
      <c r="E22">
        <f t="shared" si="2"/>
        <v>-0.5</v>
      </c>
      <c r="F22">
        <f t="shared" si="2"/>
        <v>-5.5</v>
      </c>
      <c r="G22">
        <f t="shared" si="2"/>
        <v>-10</v>
      </c>
      <c r="H22">
        <f t="shared" si="2"/>
        <v>-9</v>
      </c>
      <c r="I22">
        <f t="shared" si="2"/>
        <v>-8</v>
      </c>
      <c r="J22">
        <f t="shared" si="2"/>
        <v>-7</v>
      </c>
      <c r="K22">
        <f t="shared" si="2"/>
        <v>-5.5</v>
      </c>
      <c r="L22">
        <f t="shared" si="2"/>
        <v>-4.5</v>
      </c>
      <c r="M22">
        <f t="shared" si="2"/>
        <v>-19</v>
      </c>
      <c r="N22">
        <f t="shared" si="2"/>
        <v>-20</v>
      </c>
      <c r="O22">
        <f t="shared" si="2"/>
        <v>-20.5</v>
      </c>
    </row>
    <row r="23" spans="1:22">
      <c r="A23">
        <v>2000</v>
      </c>
      <c r="B23">
        <f t="shared" ref="B23:O23" si="3">B5-11</f>
        <v>22</v>
      </c>
      <c r="C23">
        <f t="shared" si="3"/>
        <v>22</v>
      </c>
      <c r="D23">
        <f t="shared" si="3"/>
        <v>11.5</v>
      </c>
      <c r="E23">
        <f t="shared" si="3"/>
        <v>7.5</v>
      </c>
      <c r="F23">
        <f t="shared" si="3"/>
        <v>-1.5</v>
      </c>
      <c r="G23">
        <f t="shared" si="3"/>
        <v>-6</v>
      </c>
      <c r="H23">
        <f t="shared" si="3"/>
        <v>-5</v>
      </c>
      <c r="I23">
        <f t="shared" si="3"/>
        <v>-4</v>
      </c>
      <c r="J23">
        <f t="shared" si="3"/>
        <v>-3</v>
      </c>
      <c r="K23">
        <f t="shared" si="3"/>
        <v>-2</v>
      </c>
      <c r="L23">
        <f t="shared" si="3"/>
        <v>-1.5</v>
      </c>
      <c r="M23">
        <f t="shared" si="3"/>
        <v>-7.5</v>
      </c>
      <c r="N23">
        <f t="shared" si="3"/>
        <v>-8</v>
      </c>
      <c r="O23">
        <f t="shared" si="3"/>
        <v>-8.5</v>
      </c>
    </row>
    <row r="24" spans="1:22">
      <c r="A24">
        <v>2500</v>
      </c>
      <c r="B24">
        <f t="shared" ref="B24:O24" si="4">B6-11</f>
        <v>27.5</v>
      </c>
      <c r="C24">
        <f t="shared" si="4"/>
        <v>27.5</v>
      </c>
      <c r="D24">
        <f t="shared" si="4"/>
        <v>16</v>
      </c>
      <c r="E24">
        <f t="shared" si="4"/>
        <v>12</v>
      </c>
      <c r="F24">
        <f t="shared" si="4"/>
        <v>6</v>
      </c>
      <c r="G24">
        <f t="shared" si="4"/>
        <v>1</v>
      </c>
      <c r="H24">
        <f t="shared" si="4"/>
        <v>-1</v>
      </c>
      <c r="I24">
        <f t="shared" si="4"/>
        <v>-3</v>
      </c>
      <c r="J24">
        <f t="shared" si="4"/>
        <v>-3</v>
      </c>
      <c r="K24">
        <f t="shared" si="4"/>
        <v>-2.5</v>
      </c>
      <c r="L24">
        <f t="shared" si="4"/>
        <v>-2</v>
      </c>
      <c r="M24">
        <f t="shared" si="4"/>
        <v>-1.5</v>
      </c>
      <c r="N24">
        <f t="shared" si="4"/>
        <v>-1.5</v>
      </c>
      <c r="O24">
        <f t="shared" si="4"/>
        <v>-1</v>
      </c>
    </row>
    <row r="25" spans="1:22">
      <c r="A25">
        <v>3000</v>
      </c>
      <c r="B25">
        <f t="shared" ref="B25:O25" si="5">B7-11</f>
        <v>33</v>
      </c>
      <c r="C25">
        <f t="shared" si="5"/>
        <v>33</v>
      </c>
      <c r="D25">
        <f t="shared" si="5"/>
        <v>23</v>
      </c>
      <c r="E25">
        <f t="shared" si="5"/>
        <v>15.5</v>
      </c>
      <c r="F25">
        <f t="shared" si="5"/>
        <v>10</v>
      </c>
      <c r="G25">
        <f t="shared" si="5"/>
        <v>2</v>
      </c>
      <c r="H25">
        <f t="shared" si="5"/>
        <v>0</v>
      </c>
      <c r="I25">
        <f t="shared" si="5"/>
        <v>-2.5</v>
      </c>
      <c r="J25">
        <f t="shared" si="5"/>
        <v>-2</v>
      </c>
      <c r="K25">
        <f t="shared" si="5"/>
        <v>-2</v>
      </c>
      <c r="L25">
        <f t="shared" si="5"/>
        <v>-1.5</v>
      </c>
      <c r="M25">
        <f t="shared" si="5"/>
        <v>-1.5</v>
      </c>
      <c r="N25">
        <f t="shared" si="5"/>
        <v>-1</v>
      </c>
      <c r="O25">
        <f t="shared" si="5"/>
        <v>-1</v>
      </c>
    </row>
    <row r="26" spans="1:22">
      <c r="A26">
        <v>3500</v>
      </c>
      <c r="B26">
        <f t="shared" ref="B26:O26" si="6">B8-11</f>
        <v>33</v>
      </c>
      <c r="C26">
        <f t="shared" si="6"/>
        <v>33</v>
      </c>
      <c r="D26">
        <f t="shared" si="6"/>
        <v>23.5</v>
      </c>
      <c r="E26">
        <f t="shared" si="6"/>
        <v>16</v>
      </c>
      <c r="F26">
        <f t="shared" si="6"/>
        <v>10.5</v>
      </c>
      <c r="G26">
        <f t="shared" si="6"/>
        <v>5</v>
      </c>
      <c r="H26">
        <f t="shared" si="6"/>
        <v>2.5</v>
      </c>
      <c r="I26">
        <f t="shared" si="6"/>
        <v>0</v>
      </c>
      <c r="J26">
        <f t="shared" si="6"/>
        <v>-0.5</v>
      </c>
      <c r="K26">
        <f t="shared" si="6"/>
        <v>-0.5</v>
      </c>
      <c r="L26">
        <f t="shared" si="6"/>
        <v>-0.5</v>
      </c>
      <c r="M26">
        <f t="shared" si="6"/>
        <v>-0.5</v>
      </c>
      <c r="N26">
        <f t="shared" si="6"/>
        <v>-1</v>
      </c>
      <c r="O26">
        <f t="shared" si="6"/>
        <v>-1</v>
      </c>
    </row>
    <row r="27" spans="1:22">
      <c r="A27">
        <v>4000</v>
      </c>
      <c r="B27">
        <f t="shared" ref="B27:O27" si="7">B9-11</f>
        <v>32.5</v>
      </c>
      <c r="C27">
        <f t="shared" si="7"/>
        <v>32.5</v>
      </c>
      <c r="D27">
        <f t="shared" si="7"/>
        <v>25.5</v>
      </c>
      <c r="E27">
        <f t="shared" si="7"/>
        <v>16</v>
      </c>
      <c r="F27">
        <f t="shared" si="7"/>
        <v>10</v>
      </c>
      <c r="G27">
        <f t="shared" si="7"/>
        <v>3</v>
      </c>
      <c r="H27">
        <f t="shared" si="7"/>
        <v>1</v>
      </c>
      <c r="I27">
        <f t="shared" si="7"/>
        <v>-1.5</v>
      </c>
      <c r="J27">
        <f t="shared" si="7"/>
        <v>-1.5</v>
      </c>
      <c r="K27">
        <f t="shared" si="7"/>
        <v>-1.5</v>
      </c>
      <c r="L27">
        <f t="shared" si="7"/>
        <v>-1.5</v>
      </c>
      <c r="M27">
        <f t="shared" si="7"/>
        <v>-1</v>
      </c>
      <c r="N27">
        <f t="shared" si="7"/>
        <v>-1</v>
      </c>
      <c r="O27">
        <f t="shared" si="7"/>
        <v>-1</v>
      </c>
    </row>
    <row r="28" spans="1:22">
      <c r="A28">
        <v>4500</v>
      </c>
      <c r="B28">
        <f t="shared" ref="B28:O28" si="8">B10-11</f>
        <v>30.5</v>
      </c>
      <c r="C28">
        <f t="shared" si="8"/>
        <v>30.5</v>
      </c>
      <c r="D28">
        <f t="shared" si="8"/>
        <v>27</v>
      </c>
      <c r="E28">
        <f t="shared" si="8"/>
        <v>19</v>
      </c>
      <c r="F28">
        <f t="shared" si="8"/>
        <v>14.5</v>
      </c>
      <c r="G28">
        <f t="shared" si="8"/>
        <v>11</v>
      </c>
      <c r="H28">
        <f t="shared" si="8"/>
        <v>8</v>
      </c>
      <c r="I28">
        <f t="shared" si="8"/>
        <v>4.5</v>
      </c>
      <c r="J28">
        <f t="shared" si="8"/>
        <v>3.5</v>
      </c>
      <c r="K28">
        <f t="shared" si="8"/>
        <v>0.5</v>
      </c>
      <c r="L28">
        <f t="shared" si="8"/>
        <v>-0.5</v>
      </c>
      <c r="M28">
        <f t="shared" si="8"/>
        <v>-1</v>
      </c>
      <c r="N28">
        <f t="shared" si="8"/>
        <v>0</v>
      </c>
      <c r="O28">
        <f t="shared" si="8"/>
        <v>-1</v>
      </c>
    </row>
    <row r="29" spans="1:22">
      <c r="A29">
        <v>5000</v>
      </c>
      <c r="B29">
        <f t="shared" ref="B29:O29" si="9">B11-11</f>
        <v>28</v>
      </c>
      <c r="C29">
        <f t="shared" si="9"/>
        <v>28</v>
      </c>
      <c r="D29">
        <f t="shared" si="9"/>
        <v>30</v>
      </c>
      <c r="E29">
        <f t="shared" si="9"/>
        <v>21.5</v>
      </c>
      <c r="F29">
        <f t="shared" si="9"/>
        <v>16.5</v>
      </c>
      <c r="G29">
        <f t="shared" si="9"/>
        <v>16</v>
      </c>
      <c r="H29">
        <f t="shared" si="9"/>
        <v>12</v>
      </c>
      <c r="I29">
        <f t="shared" si="9"/>
        <v>8</v>
      </c>
      <c r="J29">
        <f t="shared" si="9"/>
        <v>6.5</v>
      </c>
      <c r="K29">
        <f t="shared" si="9"/>
        <v>3</v>
      </c>
      <c r="L29">
        <f t="shared" si="9"/>
        <v>1.5</v>
      </c>
      <c r="M29">
        <f t="shared" si="9"/>
        <v>0</v>
      </c>
      <c r="N29">
        <f t="shared" si="9"/>
        <v>0.5</v>
      </c>
      <c r="O29">
        <f t="shared" si="9"/>
        <v>-1</v>
      </c>
    </row>
    <row r="30" spans="1:22">
      <c r="A30">
        <v>5500</v>
      </c>
      <c r="B30">
        <f t="shared" ref="B30:O30" si="10">B12-11</f>
        <v>27</v>
      </c>
      <c r="C30">
        <f t="shared" si="10"/>
        <v>27</v>
      </c>
      <c r="D30">
        <f t="shared" si="10"/>
        <v>26</v>
      </c>
      <c r="E30">
        <f t="shared" si="10"/>
        <v>23.5</v>
      </c>
      <c r="F30">
        <f t="shared" si="10"/>
        <v>20.5</v>
      </c>
      <c r="G30">
        <f t="shared" si="10"/>
        <v>17.5</v>
      </c>
      <c r="H30">
        <f t="shared" si="10"/>
        <v>13.5</v>
      </c>
      <c r="I30">
        <f t="shared" si="10"/>
        <v>9</v>
      </c>
      <c r="J30">
        <f t="shared" si="10"/>
        <v>7.5</v>
      </c>
      <c r="K30">
        <f t="shared" si="10"/>
        <v>4</v>
      </c>
      <c r="L30">
        <f t="shared" si="10"/>
        <v>2</v>
      </c>
      <c r="M30">
        <f t="shared" si="10"/>
        <v>0.5</v>
      </c>
      <c r="N30">
        <f t="shared" si="10"/>
        <v>0.5</v>
      </c>
      <c r="O30">
        <f t="shared" si="10"/>
        <v>-1</v>
      </c>
    </row>
    <row r="31" spans="1:22">
      <c r="A31">
        <v>6000</v>
      </c>
      <c r="B31">
        <f t="shared" ref="B31:O31" si="11">B13-11</f>
        <v>26.5</v>
      </c>
      <c r="C31">
        <f t="shared" si="11"/>
        <v>26.5</v>
      </c>
      <c r="D31">
        <f t="shared" si="11"/>
        <v>26</v>
      </c>
      <c r="E31">
        <f t="shared" si="11"/>
        <v>26</v>
      </c>
      <c r="F31">
        <f t="shared" si="11"/>
        <v>20.5</v>
      </c>
      <c r="G31">
        <f t="shared" si="11"/>
        <v>17.5</v>
      </c>
      <c r="H31">
        <f t="shared" si="11"/>
        <v>13.5</v>
      </c>
      <c r="I31">
        <f t="shared" si="11"/>
        <v>9</v>
      </c>
      <c r="J31">
        <f t="shared" si="11"/>
        <v>7.5</v>
      </c>
      <c r="K31">
        <f t="shared" si="11"/>
        <v>4</v>
      </c>
      <c r="L31">
        <f t="shared" si="11"/>
        <v>2</v>
      </c>
      <c r="M31">
        <f t="shared" si="11"/>
        <v>0.5</v>
      </c>
      <c r="N31">
        <f t="shared" si="11"/>
        <v>0.5</v>
      </c>
      <c r="O31">
        <f t="shared" si="11"/>
        <v>-1</v>
      </c>
    </row>
    <row r="32" spans="1:22">
      <c r="A32">
        <v>6500</v>
      </c>
      <c r="B32">
        <f t="shared" ref="B32:O32" si="12">B14-11</f>
        <v>25.5</v>
      </c>
      <c r="C32">
        <f t="shared" si="12"/>
        <v>25.5</v>
      </c>
      <c r="D32">
        <f t="shared" si="12"/>
        <v>26</v>
      </c>
      <c r="E32">
        <f t="shared" si="12"/>
        <v>22</v>
      </c>
      <c r="F32">
        <f t="shared" si="12"/>
        <v>19.5</v>
      </c>
      <c r="G32">
        <f t="shared" si="12"/>
        <v>17.5</v>
      </c>
      <c r="H32">
        <f t="shared" si="12"/>
        <v>13.5</v>
      </c>
      <c r="I32">
        <f t="shared" si="12"/>
        <v>9</v>
      </c>
      <c r="J32">
        <f t="shared" si="12"/>
        <v>7.5</v>
      </c>
      <c r="K32">
        <f t="shared" si="12"/>
        <v>4</v>
      </c>
      <c r="L32">
        <f t="shared" si="12"/>
        <v>2</v>
      </c>
      <c r="M32">
        <f t="shared" si="12"/>
        <v>0.5</v>
      </c>
      <c r="N32">
        <f t="shared" si="12"/>
        <v>0.5</v>
      </c>
      <c r="O32">
        <f t="shared" si="12"/>
        <v>-1</v>
      </c>
    </row>
    <row r="33" spans="1:22">
      <c r="A33">
        <v>7500</v>
      </c>
      <c r="B33">
        <f t="shared" ref="B33:O33" si="13">B15-11</f>
        <v>26.5</v>
      </c>
      <c r="C33">
        <f t="shared" si="13"/>
        <v>26.5</v>
      </c>
      <c r="D33">
        <f t="shared" si="13"/>
        <v>26.5</v>
      </c>
      <c r="E33">
        <f t="shared" si="13"/>
        <v>23</v>
      </c>
      <c r="F33">
        <f t="shared" si="13"/>
        <v>18.5</v>
      </c>
      <c r="G33">
        <f t="shared" si="13"/>
        <v>19</v>
      </c>
      <c r="H33">
        <f t="shared" si="13"/>
        <v>15</v>
      </c>
      <c r="I33">
        <f t="shared" si="13"/>
        <v>10.5</v>
      </c>
      <c r="J33">
        <f t="shared" si="13"/>
        <v>8.5</v>
      </c>
      <c r="K33">
        <f t="shared" si="13"/>
        <v>4</v>
      </c>
      <c r="L33">
        <f t="shared" si="13"/>
        <v>2.5</v>
      </c>
      <c r="M33">
        <f t="shared" si="13"/>
        <v>1</v>
      </c>
      <c r="N33">
        <f t="shared" si="13"/>
        <v>1</v>
      </c>
      <c r="O33">
        <f t="shared" si="13"/>
        <v>-1</v>
      </c>
    </row>
    <row r="34" spans="1:22">
      <c r="A34">
        <v>8000</v>
      </c>
      <c r="B34">
        <f t="shared" ref="B34:O34" si="14">B16-11</f>
        <v>25</v>
      </c>
      <c r="C34">
        <f t="shared" si="14"/>
        <v>25</v>
      </c>
      <c r="D34">
        <f t="shared" si="14"/>
        <v>25</v>
      </c>
      <c r="E34">
        <f t="shared" si="14"/>
        <v>20</v>
      </c>
      <c r="F34">
        <f t="shared" si="14"/>
        <v>18</v>
      </c>
      <c r="G34">
        <f t="shared" si="14"/>
        <v>19</v>
      </c>
      <c r="H34">
        <f t="shared" si="14"/>
        <v>15</v>
      </c>
      <c r="I34">
        <f t="shared" si="14"/>
        <v>10.5</v>
      </c>
      <c r="J34">
        <f t="shared" si="14"/>
        <v>8.5</v>
      </c>
      <c r="K34">
        <f t="shared" si="14"/>
        <v>4</v>
      </c>
      <c r="L34">
        <f t="shared" si="14"/>
        <v>2.5</v>
      </c>
      <c r="M34">
        <f t="shared" si="14"/>
        <v>1</v>
      </c>
      <c r="N34">
        <f t="shared" si="14"/>
        <v>1</v>
      </c>
      <c r="O34">
        <f t="shared" si="14"/>
        <v>-1</v>
      </c>
    </row>
    <row r="35" spans="1:22">
      <c r="A35">
        <v>9000</v>
      </c>
      <c r="B35">
        <f t="shared" ref="B35:O35" si="15">B17-11</f>
        <v>21.5</v>
      </c>
      <c r="C35">
        <f t="shared" si="15"/>
        <v>21.5</v>
      </c>
      <c r="D35">
        <f t="shared" si="15"/>
        <v>21.5</v>
      </c>
      <c r="E35">
        <f t="shared" si="15"/>
        <v>18</v>
      </c>
      <c r="F35">
        <f t="shared" si="15"/>
        <v>19</v>
      </c>
      <c r="G35">
        <f t="shared" si="15"/>
        <v>19.5</v>
      </c>
      <c r="H35">
        <f t="shared" si="15"/>
        <v>15</v>
      </c>
      <c r="I35">
        <f t="shared" si="15"/>
        <v>10.5</v>
      </c>
      <c r="J35">
        <f t="shared" si="15"/>
        <v>8.5</v>
      </c>
      <c r="K35">
        <f t="shared" si="15"/>
        <v>5</v>
      </c>
      <c r="L35">
        <f t="shared" si="15"/>
        <v>3</v>
      </c>
      <c r="M35">
        <f t="shared" si="15"/>
        <v>1</v>
      </c>
      <c r="N35">
        <f t="shared" si="15"/>
        <v>1</v>
      </c>
      <c r="O35">
        <f t="shared" si="15"/>
        <v>-1</v>
      </c>
    </row>
    <row r="37" spans="1:22">
      <c r="B37">
        <v>0.6</v>
      </c>
      <c r="C37">
        <v>0.13</v>
      </c>
      <c r="D37">
        <v>0.19</v>
      </c>
      <c r="E37">
        <v>0.25</v>
      </c>
      <c r="F37">
        <v>0.31</v>
      </c>
      <c r="G37">
        <v>0.38</v>
      </c>
      <c r="H37">
        <v>0.44</v>
      </c>
      <c r="I37">
        <v>0.5</v>
      </c>
      <c r="J37">
        <v>0.56000000000000005</v>
      </c>
      <c r="K37">
        <v>0.63</v>
      </c>
      <c r="L37">
        <v>0.69</v>
      </c>
      <c r="M37">
        <v>0.75</v>
      </c>
      <c r="N37">
        <v>0.81</v>
      </c>
      <c r="O37">
        <v>0.88</v>
      </c>
      <c r="P37">
        <v>0.94</v>
      </c>
      <c r="Q37">
        <v>1</v>
      </c>
      <c r="R37">
        <v>1.25</v>
      </c>
      <c r="S37">
        <v>1.5</v>
      </c>
      <c r="T37">
        <v>1.75</v>
      </c>
      <c r="U37">
        <v>2</v>
      </c>
      <c r="V37" t="s">
        <v>60</v>
      </c>
    </row>
    <row r="38" spans="1:22">
      <c r="A38">
        <v>750</v>
      </c>
      <c r="B38">
        <f>B2-B20</f>
        <v>11</v>
      </c>
      <c r="C38" t="e">
        <f t="shared" ref="C38" si="16">#REF!-C17</f>
        <v>#REF!</v>
      </c>
      <c r="D38" t="e">
        <f t="shared" ref="D38" si="17">#REF!-D17</f>
        <v>#REF!</v>
      </c>
      <c r="E38" t="e">
        <f t="shared" ref="E38" si="18">#REF!-E17</f>
        <v>#REF!</v>
      </c>
      <c r="F38" t="e">
        <f t="shared" ref="F38" si="19">#REF!-F17</f>
        <v>#REF!</v>
      </c>
      <c r="G38" t="e">
        <f t="shared" ref="G38" si="20">#REF!-G17</f>
        <v>#REF!</v>
      </c>
      <c r="H38" t="e">
        <f t="shared" ref="H38" si="21">#REF!-H17</f>
        <v>#REF!</v>
      </c>
      <c r="I38" t="e">
        <f t="shared" ref="I38" si="22">#REF!-I17</f>
        <v>#REF!</v>
      </c>
      <c r="J38" t="e">
        <f t="shared" ref="J38" si="23">#REF!-J17</f>
        <v>#REF!</v>
      </c>
      <c r="K38" t="e">
        <f t="shared" ref="K38" si="24">#REF!-K17</f>
        <v>#REF!</v>
      </c>
      <c r="L38" t="e">
        <f t="shared" ref="L38" si="25">#REF!-L17</f>
        <v>#REF!</v>
      </c>
      <c r="M38" t="e">
        <f t="shared" ref="M38" si="26">#REF!-M17</f>
        <v>#REF!</v>
      </c>
      <c r="N38" t="e">
        <f t="shared" ref="N38" si="27">#REF!-N17</f>
        <v>#REF!</v>
      </c>
      <c r="O38" t="e">
        <f t="shared" ref="O38" si="28">#REF!-O17</f>
        <v>#REF!</v>
      </c>
      <c r="P38" t="e">
        <f t="shared" ref="P38" si="29">#REF!-P17</f>
        <v>#REF!</v>
      </c>
      <c r="Q38" t="e">
        <f t="shared" ref="Q38" si="30">#REF!-Q17</f>
        <v>#REF!</v>
      </c>
      <c r="R38" t="e">
        <f t="shared" ref="R38" si="31">#REF!-R17</f>
        <v>#REF!</v>
      </c>
      <c r="S38" t="e">
        <f t="shared" ref="S38" si="32">#REF!-S17</f>
        <v>#REF!</v>
      </c>
      <c r="T38" t="e">
        <f t="shared" ref="T38" si="33">#REF!-T17</f>
        <v>#REF!</v>
      </c>
      <c r="U38" t="e">
        <f t="shared" ref="U38" si="34">#REF!-U17</f>
        <v>#REF!</v>
      </c>
    </row>
    <row r="39" spans="1:22">
      <c r="A39">
        <v>1000</v>
      </c>
      <c r="B39" t="e">
        <f t="shared" ref="B39" si="35">#REF!-B18</f>
        <v>#REF!</v>
      </c>
      <c r="C39" t="e">
        <f t="shared" ref="C39" si="36">#REF!-C18</f>
        <v>#REF!</v>
      </c>
      <c r="D39" t="e">
        <f t="shared" ref="D39" si="37">#REF!-D18</f>
        <v>#REF!</v>
      </c>
      <c r="E39" t="e">
        <f t="shared" ref="E39" si="38">#REF!-E18</f>
        <v>#REF!</v>
      </c>
      <c r="F39" t="e">
        <f t="shared" ref="F39" si="39">#REF!-F18</f>
        <v>#REF!</v>
      </c>
      <c r="G39" t="e">
        <f t="shared" ref="G39" si="40">#REF!-G18</f>
        <v>#REF!</v>
      </c>
      <c r="H39" t="e">
        <f t="shared" ref="H39" si="41">#REF!-H18</f>
        <v>#REF!</v>
      </c>
      <c r="I39" t="e">
        <f t="shared" ref="I39" si="42">#REF!-I18</f>
        <v>#REF!</v>
      </c>
      <c r="J39" t="e">
        <f t="shared" ref="J39" si="43">#REF!-J18</f>
        <v>#REF!</v>
      </c>
      <c r="K39" t="e">
        <f t="shared" ref="K39" si="44">#REF!-K18</f>
        <v>#REF!</v>
      </c>
      <c r="L39" t="e">
        <f t="shared" ref="L39" si="45">#REF!-L18</f>
        <v>#REF!</v>
      </c>
      <c r="M39" t="e">
        <f t="shared" ref="M39" si="46">#REF!-M18</f>
        <v>#REF!</v>
      </c>
      <c r="N39" t="e">
        <f t="shared" ref="N39" si="47">#REF!-N18</f>
        <v>#REF!</v>
      </c>
      <c r="O39" t="e">
        <f t="shared" ref="O39" si="48">#REF!-O18</f>
        <v>#REF!</v>
      </c>
      <c r="P39" t="e">
        <f t="shared" ref="P39" si="49">#REF!-P18</f>
        <v>#REF!</v>
      </c>
      <c r="Q39" t="e">
        <f t="shared" ref="Q39" si="50">#REF!-Q18</f>
        <v>#REF!</v>
      </c>
      <c r="R39" t="e">
        <f t="shared" ref="R39" si="51">#REF!-R18</f>
        <v>#REF!</v>
      </c>
      <c r="S39" t="e">
        <f t="shared" ref="S39" si="52">#REF!-S18</f>
        <v>#REF!</v>
      </c>
      <c r="T39" t="e">
        <f t="shared" ref="T39" si="53">#REF!-T18</f>
        <v>#REF!</v>
      </c>
      <c r="U39" t="e">
        <f t="shared" ref="U39" si="54">#REF!-U18</f>
        <v>#REF!</v>
      </c>
    </row>
    <row r="40" spans="1:22">
      <c r="A40">
        <v>1500</v>
      </c>
      <c r="B40" t="e">
        <f t="shared" ref="B40" si="55">#REF!-B19</f>
        <v>#REF!</v>
      </c>
      <c r="C40" t="e">
        <f t="shared" ref="C40" si="56">#REF!-C19</f>
        <v>#REF!</v>
      </c>
      <c r="D40" t="e">
        <f t="shared" ref="D40" si="57">#REF!-D19</f>
        <v>#REF!</v>
      </c>
      <c r="E40" t="e">
        <f t="shared" ref="E40" si="58">#REF!-E19</f>
        <v>#REF!</v>
      </c>
      <c r="F40" t="e">
        <f t="shared" ref="F40" si="59">#REF!-F19</f>
        <v>#REF!</v>
      </c>
      <c r="G40" t="e">
        <f t="shared" ref="G40" si="60">#REF!-G19</f>
        <v>#REF!</v>
      </c>
      <c r="H40" t="e">
        <f t="shared" ref="H40" si="61">#REF!-H19</f>
        <v>#REF!</v>
      </c>
      <c r="I40" t="e">
        <f t="shared" ref="I40" si="62">#REF!-I19</f>
        <v>#REF!</v>
      </c>
      <c r="J40" t="e">
        <f t="shared" ref="J40" si="63">#REF!-J19</f>
        <v>#REF!</v>
      </c>
      <c r="K40" t="e">
        <f t="shared" ref="K40" si="64">#REF!-K19</f>
        <v>#REF!</v>
      </c>
      <c r="L40" t="e">
        <f t="shared" ref="L40" si="65">#REF!-L19</f>
        <v>#REF!</v>
      </c>
      <c r="M40" t="e">
        <f t="shared" ref="M40" si="66">#REF!-M19</f>
        <v>#REF!</v>
      </c>
      <c r="N40" t="e">
        <f t="shared" ref="N40" si="67">#REF!-N19</f>
        <v>#REF!</v>
      </c>
      <c r="O40" t="e">
        <f t="shared" ref="O40" si="68">#REF!-O19</f>
        <v>#REF!</v>
      </c>
      <c r="P40" t="e">
        <f t="shared" ref="P40" si="69">#REF!-P19</f>
        <v>#REF!</v>
      </c>
      <c r="Q40" t="e">
        <f t="shared" ref="Q40" si="70">#REF!-Q19</f>
        <v>#REF!</v>
      </c>
      <c r="R40" t="e">
        <f t="shared" ref="R40" si="71">#REF!-R19</f>
        <v>#REF!</v>
      </c>
      <c r="S40" t="e">
        <f t="shared" ref="S40" si="72">#REF!-S19</f>
        <v>#REF!</v>
      </c>
      <c r="T40" t="e">
        <f t="shared" ref="T40" si="73">#REF!-T19</f>
        <v>#REF!</v>
      </c>
      <c r="U40" t="e">
        <f t="shared" ref="U40" si="74">#REF!-U19</f>
        <v>#REF!</v>
      </c>
    </row>
    <row r="41" spans="1:22">
      <c r="A41">
        <v>2000</v>
      </c>
      <c r="B41" t="e">
        <f t="shared" ref="B41" si="75">#REF!-B20</f>
        <v>#REF!</v>
      </c>
      <c r="C41" t="e">
        <f t="shared" ref="C41" si="76">#REF!-C20</f>
        <v>#REF!</v>
      </c>
      <c r="D41" t="e">
        <f t="shared" ref="D41" si="77">#REF!-D20</f>
        <v>#REF!</v>
      </c>
      <c r="E41" t="e">
        <f t="shared" ref="E41" si="78">#REF!-E20</f>
        <v>#REF!</v>
      </c>
      <c r="F41" t="e">
        <f t="shared" ref="F41" si="79">#REF!-F20</f>
        <v>#REF!</v>
      </c>
      <c r="G41" t="e">
        <f t="shared" ref="G41" si="80">#REF!-G20</f>
        <v>#REF!</v>
      </c>
      <c r="H41" t="e">
        <f t="shared" ref="H41" si="81">#REF!-H20</f>
        <v>#REF!</v>
      </c>
      <c r="I41" t="e">
        <f t="shared" ref="I41" si="82">#REF!-I20</f>
        <v>#REF!</v>
      </c>
      <c r="J41" t="e">
        <f t="shared" ref="J41" si="83">#REF!-J20</f>
        <v>#REF!</v>
      </c>
      <c r="K41" t="e">
        <f t="shared" ref="K41" si="84">#REF!-K20</f>
        <v>#REF!</v>
      </c>
      <c r="L41" t="e">
        <f t="shared" ref="L41" si="85">#REF!-L20</f>
        <v>#REF!</v>
      </c>
      <c r="M41" t="e">
        <f t="shared" ref="M41" si="86">#REF!-M20</f>
        <v>#REF!</v>
      </c>
      <c r="N41" t="e">
        <f t="shared" ref="N41" si="87">#REF!-N20</f>
        <v>#REF!</v>
      </c>
      <c r="O41" t="e">
        <f t="shared" ref="O41" si="88">#REF!-O20</f>
        <v>#REF!</v>
      </c>
      <c r="P41" t="e">
        <f t="shared" ref="P41" si="89">#REF!-P20</f>
        <v>#REF!</v>
      </c>
      <c r="Q41" t="e">
        <f t="shared" ref="Q41" si="90">#REF!-Q20</f>
        <v>#REF!</v>
      </c>
      <c r="R41" t="e">
        <f t="shared" ref="R41" si="91">#REF!-R20</f>
        <v>#REF!</v>
      </c>
      <c r="S41" t="e">
        <f t="shared" ref="S41" si="92">#REF!-S20</f>
        <v>#REF!</v>
      </c>
      <c r="T41" t="e">
        <f t="shared" ref="T41" si="93">#REF!-T20</f>
        <v>#REF!</v>
      </c>
      <c r="U41" t="e">
        <f t="shared" ref="U41" si="94">#REF!-U20</f>
        <v>#REF!</v>
      </c>
    </row>
    <row r="42" spans="1:22">
      <c r="A42">
        <v>2500</v>
      </c>
      <c r="B42">
        <f t="shared" ref="B42:U54" si="95">B1-B21</f>
        <v>-7.37</v>
      </c>
      <c r="C42">
        <f t="shared" si="95"/>
        <v>-7.22</v>
      </c>
      <c r="D42">
        <f t="shared" si="95"/>
        <v>-0.57000000000000006</v>
      </c>
      <c r="E42">
        <f t="shared" si="95"/>
        <v>6.09</v>
      </c>
      <c r="F42">
        <f t="shared" si="95"/>
        <v>14.74</v>
      </c>
      <c r="G42">
        <f t="shared" si="95"/>
        <v>22.89</v>
      </c>
      <c r="H42">
        <f t="shared" si="95"/>
        <v>23.05</v>
      </c>
      <c r="I42">
        <f t="shared" si="95"/>
        <v>24.7</v>
      </c>
      <c r="J42">
        <f t="shared" si="95"/>
        <v>26.35</v>
      </c>
      <c r="K42">
        <f t="shared" si="95"/>
        <v>28.01</v>
      </c>
      <c r="L42">
        <f t="shared" si="95"/>
        <v>30.16</v>
      </c>
      <c r="M42">
        <f t="shared" si="95"/>
        <v>31.81</v>
      </c>
      <c r="N42">
        <f t="shared" si="95"/>
        <v>33.47</v>
      </c>
      <c r="O42">
        <f t="shared" si="95"/>
        <v>35.119999999999997</v>
      </c>
      <c r="P42">
        <f t="shared" si="95"/>
        <v>0</v>
      </c>
      <c r="Q42">
        <f t="shared" si="95"/>
        <v>0</v>
      </c>
      <c r="R42">
        <f t="shared" si="95"/>
        <v>0</v>
      </c>
      <c r="S42">
        <f t="shared" si="95"/>
        <v>0</v>
      </c>
      <c r="T42">
        <f t="shared" si="95"/>
        <v>0</v>
      </c>
      <c r="U42">
        <f t="shared" si="95"/>
        <v>0</v>
      </c>
    </row>
    <row r="43" spans="1:22">
      <c r="A43">
        <v>3000</v>
      </c>
      <c r="B43">
        <f t="shared" si="95"/>
        <v>-3</v>
      </c>
      <c r="C43">
        <f t="shared" si="95"/>
        <v>0</v>
      </c>
      <c r="D43">
        <f t="shared" si="95"/>
        <v>1.5</v>
      </c>
      <c r="E43">
        <f t="shared" si="95"/>
        <v>4</v>
      </c>
      <c r="F43">
        <f t="shared" si="95"/>
        <v>-0.5</v>
      </c>
      <c r="G43">
        <f t="shared" si="95"/>
        <v>-1</v>
      </c>
      <c r="H43">
        <f t="shared" si="95"/>
        <v>-2</v>
      </c>
      <c r="I43">
        <f t="shared" si="95"/>
        <v>-4.5</v>
      </c>
      <c r="J43">
        <f t="shared" si="95"/>
        <v>-7</v>
      </c>
      <c r="K43">
        <f t="shared" si="95"/>
        <v>-10</v>
      </c>
      <c r="L43">
        <f t="shared" si="95"/>
        <v>-13</v>
      </c>
      <c r="M43">
        <f t="shared" si="95"/>
        <v>0</v>
      </c>
      <c r="N43">
        <f t="shared" si="95"/>
        <v>-0.5</v>
      </c>
      <c r="O43">
        <f t="shared" si="95"/>
        <v>-1.5</v>
      </c>
      <c r="P43">
        <f t="shared" si="95"/>
        <v>0</v>
      </c>
      <c r="Q43">
        <f t="shared" si="95"/>
        <v>0</v>
      </c>
      <c r="R43">
        <f t="shared" si="95"/>
        <v>0</v>
      </c>
      <c r="S43">
        <f t="shared" si="95"/>
        <v>0</v>
      </c>
      <c r="T43">
        <f t="shared" si="95"/>
        <v>0</v>
      </c>
      <c r="U43">
        <f t="shared" si="95"/>
        <v>0</v>
      </c>
    </row>
    <row r="44" spans="1:22">
      <c r="A44">
        <v>3500</v>
      </c>
      <c r="B44">
        <f t="shared" si="95"/>
        <v>-3.5</v>
      </c>
      <c r="C44">
        <f t="shared" si="95"/>
        <v>-3.5</v>
      </c>
      <c r="D44">
        <f t="shared" si="95"/>
        <v>0.5</v>
      </c>
      <c r="E44">
        <f t="shared" si="95"/>
        <v>-2</v>
      </c>
      <c r="F44">
        <f t="shared" si="95"/>
        <v>-1.5</v>
      </c>
      <c r="G44">
        <f t="shared" si="95"/>
        <v>-5</v>
      </c>
      <c r="H44">
        <f t="shared" si="95"/>
        <v>-6</v>
      </c>
      <c r="I44">
        <f t="shared" si="95"/>
        <v>-8.5</v>
      </c>
      <c r="J44">
        <f t="shared" si="95"/>
        <v>-11</v>
      </c>
      <c r="K44">
        <f t="shared" si="95"/>
        <v>-13.5</v>
      </c>
      <c r="L44">
        <f t="shared" si="95"/>
        <v>-16</v>
      </c>
      <c r="M44">
        <f t="shared" si="95"/>
        <v>-11.5</v>
      </c>
      <c r="N44">
        <f t="shared" si="95"/>
        <v>-12.5</v>
      </c>
      <c r="O44">
        <f t="shared" si="95"/>
        <v>-13.5</v>
      </c>
      <c r="P44">
        <f t="shared" si="95"/>
        <v>0</v>
      </c>
      <c r="Q44">
        <f t="shared" si="95"/>
        <v>0</v>
      </c>
      <c r="R44">
        <f t="shared" si="95"/>
        <v>0</v>
      </c>
      <c r="S44">
        <f t="shared" si="95"/>
        <v>0</v>
      </c>
      <c r="T44">
        <f t="shared" si="95"/>
        <v>0</v>
      </c>
      <c r="U44">
        <f t="shared" si="95"/>
        <v>0</v>
      </c>
    </row>
    <row r="45" spans="1:22">
      <c r="A45">
        <v>4000</v>
      </c>
      <c r="B45">
        <f t="shared" si="95"/>
        <v>2.5</v>
      </c>
      <c r="C45">
        <f t="shared" si="95"/>
        <v>-0.5</v>
      </c>
      <c r="D45">
        <f t="shared" si="95"/>
        <v>1.5</v>
      </c>
      <c r="E45">
        <f t="shared" si="95"/>
        <v>-1.5</v>
      </c>
      <c r="F45">
        <f t="shared" si="95"/>
        <v>-0.5</v>
      </c>
      <c r="G45">
        <f t="shared" si="95"/>
        <v>0</v>
      </c>
      <c r="H45">
        <f t="shared" si="95"/>
        <v>3</v>
      </c>
      <c r="I45">
        <f t="shared" si="95"/>
        <v>6</v>
      </c>
      <c r="J45">
        <f t="shared" si="95"/>
        <v>7</v>
      </c>
      <c r="K45">
        <f t="shared" si="95"/>
        <v>8</v>
      </c>
      <c r="L45">
        <f t="shared" si="95"/>
        <v>8.5</v>
      </c>
      <c r="M45">
        <f t="shared" si="95"/>
        <v>-6.5</v>
      </c>
      <c r="N45">
        <f t="shared" si="95"/>
        <v>-7.5</v>
      </c>
      <c r="O45">
        <f t="shared" si="95"/>
        <v>-8.5</v>
      </c>
      <c r="P45">
        <f t="shared" si="95"/>
        <v>0</v>
      </c>
      <c r="Q45">
        <f t="shared" si="95"/>
        <v>0</v>
      </c>
      <c r="R45">
        <f t="shared" si="95"/>
        <v>0</v>
      </c>
      <c r="S45">
        <f t="shared" si="95"/>
        <v>0</v>
      </c>
      <c r="T45">
        <f t="shared" si="95"/>
        <v>0</v>
      </c>
      <c r="U45">
        <f t="shared" si="95"/>
        <v>0</v>
      </c>
    </row>
    <row r="46" spans="1:22">
      <c r="A46">
        <v>4500</v>
      </c>
      <c r="B46">
        <f t="shared" si="95"/>
        <v>0</v>
      </c>
      <c r="C46">
        <f t="shared" si="95"/>
        <v>0</v>
      </c>
      <c r="D46">
        <f t="shared" si="95"/>
        <v>-0.5</v>
      </c>
      <c r="E46">
        <f t="shared" si="95"/>
        <v>3</v>
      </c>
      <c r="F46">
        <f t="shared" si="95"/>
        <v>-0.5</v>
      </c>
      <c r="G46">
        <f t="shared" si="95"/>
        <v>3</v>
      </c>
      <c r="H46">
        <f t="shared" si="95"/>
        <v>6</v>
      </c>
      <c r="I46">
        <f t="shared" si="95"/>
        <v>9.5</v>
      </c>
      <c r="J46">
        <f t="shared" si="95"/>
        <v>10</v>
      </c>
      <c r="K46">
        <f t="shared" si="95"/>
        <v>11</v>
      </c>
      <c r="L46">
        <f t="shared" si="95"/>
        <v>11</v>
      </c>
      <c r="M46">
        <f t="shared" si="95"/>
        <v>5</v>
      </c>
      <c r="N46">
        <f t="shared" si="95"/>
        <v>4</v>
      </c>
      <c r="O46">
        <f t="shared" si="95"/>
        <v>3.5</v>
      </c>
      <c r="P46">
        <f t="shared" si="95"/>
        <v>0</v>
      </c>
      <c r="Q46">
        <f t="shared" si="95"/>
        <v>0</v>
      </c>
      <c r="R46">
        <f t="shared" si="95"/>
        <v>0</v>
      </c>
      <c r="S46">
        <f t="shared" si="95"/>
        <v>0</v>
      </c>
      <c r="T46">
        <f t="shared" si="95"/>
        <v>0</v>
      </c>
      <c r="U46">
        <f t="shared" si="95"/>
        <v>0</v>
      </c>
    </row>
    <row r="47" spans="1:22">
      <c r="A47">
        <v>5000</v>
      </c>
      <c r="B47">
        <f t="shared" si="95"/>
        <v>5.5</v>
      </c>
      <c r="C47">
        <f t="shared" si="95"/>
        <v>5.5</v>
      </c>
      <c r="D47">
        <f t="shared" si="95"/>
        <v>3.5</v>
      </c>
      <c r="E47">
        <f t="shared" si="95"/>
        <v>7</v>
      </c>
      <c r="F47">
        <f t="shared" si="95"/>
        <v>6.5</v>
      </c>
      <c r="G47">
        <f t="shared" si="95"/>
        <v>7</v>
      </c>
      <c r="H47">
        <f t="shared" si="95"/>
        <v>7.5</v>
      </c>
      <c r="I47">
        <f t="shared" si="95"/>
        <v>8</v>
      </c>
      <c r="J47">
        <f t="shared" si="95"/>
        <v>8.5</v>
      </c>
      <c r="K47">
        <f t="shared" si="95"/>
        <v>9</v>
      </c>
      <c r="L47">
        <f t="shared" si="95"/>
        <v>9.5</v>
      </c>
      <c r="M47">
        <f t="shared" si="95"/>
        <v>10</v>
      </c>
      <c r="N47">
        <f t="shared" si="95"/>
        <v>10.5</v>
      </c>
      <c r="O47">
        <f t="shared" si="95"/>
        <v>11</v>
      </c>
      <c r="P47">
        <f t="shared" si="95"/>
        <v>0</v>
      </c>
      <c r="Q47">
        <f t="shared" si="95"/>
        <v>0</v>
      </c>
      <c r="R47">
        <f t="shared" si="95"/>
        <v>0</v>
      </c>
      <c r="S47">
        <f t="shared" si="95"/>
        <v>0</v>
      </c>
      <c r="T47">
        <f t="shared" si="95"/>
        <v>0</v>
      </c>
      <c r="U47">
        <f t="shared" si="95"/>
        <v>0</v>
      </c>
    </row>
    <row r="48" spans="1:22">
      <c r="A48">
        <v>5500</v>
      </c>
      <c r="B48">
        <f t="shared" si="95"/>
        <v>11.5</v>
      </c>
      <c r="C48">
        <f t="shared" si="95"/>
        <v>11.5</v>
      </c>
      <c r="D48">
        <f t="shared" si="95"/>
        <v>8.5</v>
      </c>
      <c r="E48">
        <f t="shared" si="95"/>
        <v>10.5</v>
      </c>
      <c r="F48">
        <f t="shared" si="95"/>
        <v>11</v>
      </c>
      <c r="G48">
        <f t="shared" si="95"/>
        <v>10</v>
      </c>
      <c r="H48">
        <f t="shared" si="95"/>
        <v>10</v>
      </c>
      <c r="I48">
        <f t="shared" si="95"/>
        <v>10</v>
      </c>
      <c r="J48">
        <f t="shared" si="95"/>
        <v>10.5</v>
      </c>
      <c r="K48">
        <f t="shared" si="95"/>
        <v>10.5</v>
      </c>
      <c r="L48">
        <f t="shared" si="95"/>
        <v>11</v>
      </c>
      <c r="M48">
        <f t="shared" si="95"/>
        <v>10.5</v>
      </c>
      <c r="N48">
        <f t="shared" si="95"/>
        <v>11</v>
      </c>
      <c r="O48">
        <f t="shared" si="95"/>
        <v>11</v>
      </c>
      <c r="P48">
        <f t="shared" si="95"/>
        <v>0</v>
      </c>
      <c r="Q48">
        <f t="shared" si="95"/>
        <v>0</v>
      </c>
      <c r="R48">
        <f t="shared" si="95"/>
        <v>0</v>
      </c>
      <c r="S48">
        <f t="shared" si="95"/>
        <v>0</v>
      </c>
      <c r="T48">
        <f t="shared" si="95"/>
        <v>0</v>
      </c>
      <c r="U48">
        <f t="shared" si="95"/>
        <v>0</v>
      </c>
    </row>
    <row r="49" spans="1:21">
      <c r="A49">
        <v>6000</v>
      </c>
      <c r="B49">
        <f t="shared" si="95"/>
        <v>13.5</v>
      </c>
      <c r="C49">
        <f t="shared" si="95"/>
        <v>13.5</v>
      </c>
      <c r="D49">
        <f t="shared" si="95"/>
        <v>7.5</v>
      </c>
      <c r="E49">
        <f t="shared" si="95"/>
        <v>8</v>
      </c>
      <c r="F49">
        <f t="shared" si="95"/>
        <v>7</v>
      </c>
      <c r="G49">
        <f t="shared" si="95"/>
        <v>5</v>
      </c>
      <c r="H49">
        <f t="shared" si="95"/>
        <v>5.5</v>
      </c>
      <c r="I49">
        <f t="shared" si="95"/>
        <v>6.5</v>
      </c>
      <c r="J49">
        <f t="shared" si="95"/>
        <v>7</v>
      </c>
      <c r="K49">
        <f t="shared" si="95"/>
        <v>10</v>
      </c>
      <c r="L49">
        <f t="shared" si="95"/>
        <v>11</v>
      </c>
      <c r="M49">
        <f t="shared" si="95"/>
        <v>11.5</v>
      </c>
      <c r="N49">
        <f t="shared" si="95"/>
        <v>10</v>
      </c>
      <c r="O49">
        <f t="shared" si="95"/>
        <v>11</v>
      </c>
      <c r="P49">
        <f t="shared" si="95"/>
        <v>0</v>
      </c>
      <c r="Q49">
        <f t="shared" si="95"/>
        <v>0</v>
      </c>
      <c r="R49">
        <f t="shared" si="95"/>
        <v>0</v>
      </c>
      <c r="S49">
        <f t="shared" si="95"/>
        <v>0</v>
      </c>
      <c r="T49">
        <f t="shared" si="95"/>
        <v>0</v>
      </c>
      <c r="U49">
        <f t="shared" si="95"/>
        <v>0</v>
      </c>
    </row>
    <row r="50" spans="1:21">
      <c r="A50">
        <v>6500</v>
      </c>
      <c r="B50">
        <f t="shared" si="95"/>
        <v>15.5</v>
      </c>
      <c r="C50">
        <f t="shared" si="95"/>
        <v>15.5</v>
      </c>
      <c r="D50">
        <f t="shared" si="95"/>
        <v>6.5</v>
      </c>
      <c r="E50">
        <f t="shared" si="95"/>
        <v>5.5</v>
      </c>
      <c r="F50">
        <f t="shared" si="95"/>
        <v>4.5</v>
      </c>
      <c r="G50">
        <f t="shared" si="95"/>
        <v>-2</v>
      </c>
      <c r="H50">
        <f t="shared" si="95"/>
        <v>0</v>
      </c>
      <c r="I50">
        <f t="shared" si="95"/>
        <v>1.5</v>
      </c>
      <c r="J50">
        <f t="shared" si="95"/>
        <v>3</v>
      </c>
      <c r="K50">
        <f t="shared" si="95"/>
        <v>6.5</v>
      </c>
      <c r="L50">
        <f t="shared" si="95"/>
        <v>8</v>
      </c>
      <c r="M50">
        <f t="shared" si="95"/>
        <v>10</v>
      </c>
      <c r="N50">
        <f t="shared" si="95"/>
        <v>9.5</v>
      </c>
      <c r="O50">
        <f t="shared" si="95"/>
        <v>11</v>
      </c>
      <c r="P50">
        <f t="shared" si="95"/>
        <v>0</v>
      </c>
      <c r="Q50">
        <f t="shared" si="95"/>
        <v>0</v>
      </c>
      <c r="R50">
        <f t="shared" si="95"/>
        <v>0</v>
      </c>
      <c r="S50">
        <f t="shared" si="95"/>
        <v>0</v>
      </c>
      <c r="T50">
        <f t="shared" si="95"/>
        <v>0</v>
      </c>
      <c r="U50">
        <f t="shared" si="95"/>
        <v>0</v>
      </c>
    </row>
    <row r="51" spans="1:21">
      <c r="A51">
        <v>7000</v>
      </c>
      <c r="B51">
        <f t="shared" si="95"/>
        <v>14.5</v>
      </c>
      <c r="C51">
        <f t="shared" si="95"/>
        <v>14.5</v>
      </c>
      <c r="D51">
        <f t="shared" si="95"/>
        <v>12</v>
      </c>
      <c r="E51">
        <f t="shared" si="95"/>
        <v>6.5</v>
      </c>
      <c r="F51">
        <f t="shared" si="95"/>
        <v>5</v>
      </c>
      <c r="G51">
        <f t="shared" si="95"/>
        <v>4.5</v>
      </c>
      <c r="H51">
        <f t="shared" si="95"/>
        <v>5.5</v>
      </c>
      <c r="I51">
        <f t="shared" si="95"/>
        <v>6.5</v>
      </c>
      <c r="J51">
        <f t="shared" si="95"/>
        <v>7</v>
      </c>
      <c r="K51">
        <f t="shared" si="95"/>
        <v>7.5</v>
      </c>
      <c r="L51">
        <f t="shared" si="95"/>
        <v>8.5</v>
      </c>
      <c r="M51">
        <f t="shared" si="95"/>
        <v>9.5</v>
      </c>
      <c r="N51">
        <f t="shared" si="95"/>
        <v>10.5</v>
      </c>
      <c r="O51">
        <f t="shared" si="95"/>
        <v>11</v>
      </c>
      <c r="P51">
        <f t="shared" si="95"/>
        <v>0</v>
      </c>
      <c r="Q51">
        <f t="shared" si="95"/>
        <v>0</v>
      </c>
      <c r="R51">
        <f t="shared" si="95"/>
        <v>0</v>
      </c>
      <c r="S51">
        <f t="shared" si="95"/>
        <v>0</v>
      </c>
      <c r="T51">
        <f t="shared" si="95"/>
        <v>0</v>
      </c>
      <c r="U51">
        <f t="shared" si="95"/>
        <v>0</v>
      </c>
    </row>
    <row r="52" spans="1:21">
      <c r="A52">
        <v>7500</v>
      </c>
      <c r="B52">
        <f t="shared" si="95"/>
        <v>12.5</v>
      </c>
      <c r="C52">
        <f t="shared" si="95"/>
        <v>12.5</v>
      </c>
      <c r="D52">
        <f t="shared" si="95"/>
        <v>15</v>
      </c>
      <c r="E52">
        <f t="shared" si="95"/>
        <v>6.5</v>
      </c>
      <c r="F52">
        <f t="shared" si="95"/>
        <v>7</v>
      </c>
      <c r="G52">
        <f t="shared" si="95"/>
        <v>9.5</v>
      </c>
      <c r="H52">
        <f t="shared" si="95"/>
        <v>9.5</v>
      </c>
      <c r="I52">
        <f t="shared" si="95"/>
        <v>10</v>
      </c>
      <c r="J52">
        <f t="shared" si="95"/>
        <v>10</v>
      </c>
      <c r="K52">
        <f t="shared" si="95"/>
        <v>10</v>
      </c>
      <c r="L52">
        <f t="shared" si="95"/>
        <v>10.5</v>
      </c>
      <c r="M52">
        <f t="shared" si="95"/>
        <v>10.5</v>
      </c>
      <c r="N52">
        <f t="shared" si="95"/>
        <v>11</v>
      </c>
      <c r="O52">
        <f t="shared" si="95"/>
        <v>11</v>
      </c>
      <c r="P52">
        <f t="shared" si="95"/>
        <v>0</v>
      </c>
      <c r="Q52">
        <f t="shared" si="95"/>
        <v>0</v>
      </c>
      <c r="R52">
        <f t="shared" si="95"/>
        <v>0</v>
      </c>
      <c r="S52">
        <f t="shared" si="95"/>
        <v>0</v>
      </c>
      <c r="T52">
        <f t="shared" si="95"/>
        <v>0</v>
      </c>
      <c r="U52">
        <f t="shared" si="95"/>
        <v>0</v>
      </c>
    </row>
    <row r="53" spans="1:21">
      <c r="A53">
        <v>8000</v>
      </c>
      <c r="B53">
        <f t="shared" si="95"/>
        <v>12.5</v>
      </c>
      <c r="C53">
        <f t="shared" si="95"/>
        <v>12.5</v>
      </c>
      <c r="D53">
        <f t="shared" si="95"/>
        <v>11</v>
      </c>
      <c r="E53">
        <f t="shared" si="95"/>
        <v>12.5</v>
      </c>
      <c r="F53">
        <f t="shared" si="95"/>
        <v>12</v>
      </c>
      <c r="G53">
        <f t="shared" si="95"/>
        <v>11</v>
      </c>
      <c r="H53">
        <f t="shared" si="95"/>
        <v>11</v>
      </c>
      <c r="I53">
        <f t="shared" si="95"/>
        <v>11</v>
      </c>
      <c r="J53">
        <f t="shared" si="95"/>
        <v>11</v>
      </c>
      <c r="K53">
        <f t="shared" si="95"/>
        <v>11</v>
      </c>
      <c r="L53">
        <f t="shared" si="95"/>
        <v>11</v>
      </c>
      <c r="M53">
        <f t="shared" si="95"/>
        <v>11</v>
      </c>
      <c r="N53">
        <f t="shared" si="95"/>
        <v>11</v>
      </c>
      <c r="O53">
        <f t="shared" si="95"/>
        <v>11</v>
      </c>
      <c r="P53">
        <f t="shared" si="95"/>
        <v>0</v>
      </c>
      <c r="Q53">
        <f t="shared" si="95"/>
        <v>0</v>
      </c>
      <c r="R53">
        <f t="shared" si="95"/>
        <v>0</v>
      </c>
      <c r="S53">
        <f t="shared" si="95"/>
        <v>0</v>
      </c>
      <c r="T53">
        <f t="shared" si="95"/>
        <v>0</v>
      </c>
      <c r="U53">
        <f t="shared" si="95"/>
        <v>0</v>
      </c>
    </row>
    <row r="54" spans="1:21">
      <c r="A54">
        <v>8500</v>
      </c>
      <c r="B54">
        <f t="shared" si="95"/>
        <v>11</v>
      </c>
      <c r="C54">
        <f t="shared" si="95"/>
        <v>11</v>
      </c>
      <c r="D54">
        <f t="shared" si="95"/>
        <v>10.5</v>
      </c>
      <c r="E54">
        <f t="shared" si="95"/>
        <v>14</v>
      </c>
      <c r="F54">
        <f t="shared" si="95"/>
        <v>13</v>
      </c>
      <c r="G54">
        <f t="shared" si="95"/>
        <v>9.5</v>
      </c>
      <c r="H54">
        <f t="shared" si="95"/>
        <v>9.5</v>
      </c>
      <c r="I54">
        <f t="shared" si="95"/>
        <v>9.5</v>
      </c>
      <c r="J54">
        <f t="shared" si="95"/>
        <v>10</v>
      </c>
      <c r="K54">
        <f t="shared" si="95"/>
        <v>11</v>
      </c>
      <c r="L54">
        <f t="shared" si="95"/>
        <v>10.5</v>
      </c>
      <c r="M54">
        <f t="shared" si="95"/>
        <v>10.5</v>
      </c>
      <c r="N54">
        <f t="shared" si="95"/>
        <v>10.5</v>
      </c>
      <c r="O54">
        <f t="shared" si="95"/>
        <v>11</v>
      </c>
      <c r="P54">
        <f t="shared" si="95"/>
        <v>0</v>
      </c>
      <c r="Q54">
        <f t="shared" ref="B54:U55" si="96">Q13-Q33</f>
        <v>0</v>
      </c>
      <c r="R54">
        <f t="shared" si="96"/>
        <v>0</v>
      </c>
      <c r="S54">
        <f t="shared" si="96"/>
        <v>0</v>
      </c>
      <c r="T54">
        <f t="shared" si="96"/>
        <v>0</v>
      </c>
      <c r="U54">
        <f t="shared" si="96"/>
        <v>0</v>
      </c>
    </row>
    <row r="55" spans="1:21">
      <c r="A55">
        <v>9000</v>
      </c>
      <c r="B55">
        <f t="shared" si="96"/>
        <v>11.5</v>
      </c>
      <c r="C55">
        <f t="shared" si="96"/>
        <v>11.5</v>
      </c>
      <c r="D55">
        <f t="shared" si="96"/>
        <v>12</v>
      </c>
      <c r="E55">
        <f t="shared" si="96"/>
        <v>13</v>
      </c>
      <c r="F55">
        <f t="shared" si="96"/>
        <v>12.5</v>
      </c>
      <c r="G55">
        <f t="shared" si="96"/>
        <v>9.5</v>
      </c>
      <c r="H55">
        <f t="shared" si="96"/>
        <v>9.5</v>
      </c>
      <c r="I55">
        <f t="shared" si="96"/>
        <v>9.5</v>
      </c>
      <c r="J55">
        <f t="shared" si="96"/>
        <v>10</v>
      </c>
      <c r="K55">
        <f t="shared" si="96"/>
        <v>11</v>
      </c>
      <c r="L55">
        <f t="shared" si="96"/>
        <v>10.5</v>
      </c>
      <c r="M55">
        <f t="shared" si="96"/>
        <v>10.5</v>
      </c>
      <c r="N55">
        <f t="shared" si="96"/>
        <v>10.5</v>
      </c>
      <c r="O55">
        <f t="shared" si="96"/>
        <v>11</v>
      </c>
      <c r="P55">
        <f t="shared" si="96"/>
        <v>0</v>
      </c>
      <c r="Q55">
        <f t="shared" si="96"/>
        <v>0</v>
      </c>
      <c r="R55">
        <f t="shared" si="96"/>
        <v>0</v>
      </c>
      <c r="S55">
        <f t="shared" si="96"/>
        <v>0</v>
      </c>
      <c r="T55">
        <f t="shared" si="96"/>
        <v>0</v>
      </c>
      <c r="U55">
        <f t="shared" si="96"/>
        <v>0</v>
      </c>
    </row>
  </sheetData>
  <pageMargins left="0.7" right="0.7" top="0.75" bottom="0.75" header="0.3" footer="0.3"/>
  <pageSetup scale="60" orientation="landscape" horizontalDpi="4294967293" verticalDpi="4294967293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59"/>
  <sheetViews>
    <sheetView topLeftCell="A22" workbookViewId="0">
      <selection activeCell="A41" sqref="A41:V59"/>
    </sheetView>
  </sheetViews>
  <sheetFormatPr defaultRowHeight="15"/>
  <sheetData>
    <row r="1" spans="1:17">
      <c r="C1">
        <v>0.13</v>
      </c>
      <c r="D1">
        <v>0.31</v>
      </c>
      <c r="E1">
        <v>0.44</v>
      </c>
      <c r="F1">
        <v>0.5</v>
      </c>
      <c r="G1">
        <v>0.56000000000000005</v>
      </c>
      <c r="H1">
        <v>0.63</v>
      </c>
      <c r="I1">
        <v>0.69</v>
      </c>
      <c r="J1">
        <v>0.75</v>
      </c>
      <c r="K1">
        <v>0.88</v>
      </c>
      <c r="L1">
        <v>0.94</v>
      </c>
      <c r="M1">
        <v>1.25</v>
      </c>
      <c r="N1">
        <v>1.5</v>
      </c>
      <c r="O1">
        <v>1.75</v>
      </c>
      <c r="P1">
        <v>2</v>
      </c>
      <c r="Q1" t="s">
        <v>11</v>
      </c>
    </row>
    <row r="2" spans="1:17">
      <c r="A2">
        <v>750</v>
      </c>
      <c r="C2">
        <v>16</v>
      </c>
      <c r="D2">
        <v>12</v>
      </c>
      <c r="E2">
        <v>6</v>
      </c>
      <c r="F2">
        <v>3.5</v>
      </c>
      <c r="G2">
        <v>-3</v>
      </c>
      <c r="H2">
        <v>-6</v>
      </c>
      <c r="I2">
        <v>-9</v>
      </c>
      <c r="J2">
        <v>-11</v>
      </c>
      <c r="K2">
        <v>-11</v>
      </c>
      <c r="L2">
        <v>-11</v>
      </c>
      <c r="M2">
        <v>-11</v>
      </c>
      <c r="N2">
        <v>-11</v>
      </c>
      <c r="O2">
        <v>-11</v>
      </c>
      <c r="P2">
        <v>-11</v>
      </c>
    </row>
    <row r="3" spans="1:17">
      <c r="A3">
        <v>1000</v>
      </c>
      <c r="C3">
        <v>18.5</v>
      </c>
      <c r="D3">
        <v>15</v>
      </c>
      <c r="E3">
        <v>10</v>
      </c>
      <c r="F3">
        <v>5.5</v>
      </c>
      <c r="G3">
        <v>0</v>
      </c>
      <c r="H3">
        <v>-3</v>
      </c>
      <c r="I3">
        <v>-7</v>
      </c>
      <c r="J3">
        <v>-11</v>
      </c>
      <c r="K3">
        <v>-11</v>
      </c>
      <c r="L3">
        <v>-11</v>
      </c>
      <c r="M3">
        <v>-11</v>
      </c>
      <c r="N3">
        <v>-11</v>
      </c>
      <c r="O3">
        <v>-11</v>
      </c>
      <c r="P3">
        <v>-11</v>
      </c>
    </row>
    <row r="4" spans="1:17">
      <c r="A4">
        <v>1500</v>
      </c>
      <c r="C4">
        <v>30</v>
      </c>
      <c r="D4">
        <v>22</v>
      </c>
      <c r="E4">
        <v>15.5</v>
      </c>
      <c r="F4">
        <v>10.5</v>
      </c>
      <c r="G4">
        <v>9.5</v>
      </c>
      <c r="H4">
        <v>5.5</v>
      </c>
      <c r="I4">
        <v>2</v>
      </c>
      <c r="J4">
        <v>1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</row>
    <row r="5" spans="1:17">
      <c r="A5">
        <v>2000</v>
      </c>
      <c r="C5">
        <v>33</v>
      </c>
      <c r="D5">
        <v>28</v>
      </c>
      <c r="E5">
        <v>20.5</v>
      </c>
      <c r="F5">
        <v>18.5</v>
      </c>
      <c r="G5">
        <v>12.5</v>
      </c>
      <c r="H5">
        <v>9.5</v>
      </c>
      <c r="I5">
        <v>5</v>
      </c>
      <c r="J5">
        <v>5</v>
      </c>
      <c r="K5">
        <v>5</v>
      </c>
      <c r="L5">
        <v>5</v>
      </c>
      <c r="M5">
        <v>5</v>
      </c>
      <c r="N5">
        <v>5</v>
      </c>
      <c r="O5">
        <v>5</v>
      </c>
      <c r="P5">
        <v>5</v>
      </c>
    </row>
    <row r="6" spans="1:17">
      <c r="A6">
        <v>2500</v>
      </c>
      <c r="C6">
        <v>38.5</v>
      </c>
      <c r="D6">
        <v>32.5</v>
      </c>
      <c r="E6">
        <v>25</v>
      </c>
      <c r="F6">
        <v>23</v>
      </c>
      <c r="G6">
        <v>19.5</v>
      </c>
      <c r="H6">
        <v>17</v>
      </c>
      <c r="I6">
        <v>13</v>
      </c>
      <c r="J6">
        <v>12</v>
      </c>
      <c r="K6">
        <v>8</v>
      </c>
      <c r="L6">
        <v>6.5</v>
      </c>
      <c r="M6">
        <v>6.5</v>
      </c>
      <c r="N6">
        <v>5</v>
      </c>
      <c r="O6">
        <v>6.5</v>
      </c>
      <c r="P6">
        <v>5</v>
      </c>
    </row>
    <row r="7" spans="1:17">
      <c r="A7">
        <v>3000</v>
      </c>
      <c r="C7">
        <v>44</v>
      </c>
      <c r="D7">
        <v>39</v>
      </c>
      <c r="E7">
        <v>30.5</v>
      </c>
      <c r="F7">
        <v>26.5</v>
      </c>
      <c r="G7">
        <v>24</v>
      </c>
      <c r="H7">
        <v>21</v>
      </c>
      <c r="I7">
        <v>17.5</v>
      </c>
      <c r="J7">
        <v>13</v>
      </c>
      <c r="K7">
        <v>8</v>
      </c>
      <c r="L7">
        <v>8</v>
      </c>
      <c r="M7">
        <v>8</v>
      </c>
      <c r="N7">
        <v>7</v>
      </c>
      <c r="O7">
        <v>7</v>
      </c>
      <c r="P7">
        <v>7</v>
      </c>
    </row>
    <row r="8" spans="1:17">
      <c r="A8">
        <v>3500</v>
      </c>
      <c r="C8">
        <v>44</v>
      </c>
      <c r="D8">
        <v>39.5</v>
      </c>
      <c r="E8">
        <v>30.5</v>
      </c>
      <c r="F8">
        <v>27</v>
      </c>
      <c r="G8">
        <v>25</v>
      </c>
      <c r="H8">
        <v>21.5</v>
      </c>
      <c r="I8">
        <v>19.5</v>
      </c>
      <c r="J8">
        <v>16</v>
      </c>
      <c r="K8">
        <v>12</v>
      </c>
      <c r="L8">
        <v>12</v>
      </c>
      <c r="M8">
        <v>12</v>
      </c>
      <c r="N8">
        <v>9</v>
      </c>
      <c r="O8">
        <v>9</v>
      </c>
      <c r="P8">
        <v>9</v>
      </c>
    </row>
    <row r="9" spans="1:17">
      <c r="A9">
        <v>4000</v>
      </c>
      <c r="C9">
        <v>43.5</v>
      </c>
      <c r="D9">
        <v>40</v>
      </c>
      <c r="E9">
        <v>32.5</v>
      </c>
      <c r="F9">
        <v>27</v>
      </c>
      <c r="G9">
        <v>24</v>
      </c>
      <c r="H9">
        <v>21</v>
      </c>
      <c r="I9">
        <v>18</v>
      </c>
      <c r="J9">
        <v>14</v>
      </c>
      <c r="K9">
        <v>14</v>
      </c>
      <c r="L9">
        <v>14</v>
      </c>
      <c r="M9">
        <v>14</v>
      </c>
      <c r="N9">
        <v>10</v>
      </c>
      <c r="O9">
        <v>9</v>
      </c>
      <c r="P9">
        <v>9</v>
      </c>
    </row>
    <row r="10" spans="1:17">
      <c r="A10">
        <v>4500</v>
      </c>
      <c r="C10">
        <v>41.5</v>
      </c>
      <c r="D10">
        <v>40</v>
      </c>
      <c r="E10">
        <v>34</v>
      </c>
      <c r="F10">
        <v>30</v>
      </c>
      <c r="G10">
        <v>28</v>
      </c>
      <c r="H10">
        <v>25.5</v>
      </c>
      <c r="I10">
        <v>24</v>
      </c>
      <c r="J10">
        <v>22</v>
      </c>
      <c r="K10">
        <v>18</v>
      </c>
      <c r="L10">
        <v>18</v>
      </c>
      <c r="M10">
        <v>18</v>
      </c>
      <c r="N10">
        <v>11</v>
      </c>
      <c r="O10">
        <v>8</v>
      </c>
      <c r="P10">
        <v>8</v>
      </c>
    </row>
    <row r="11" spans="1:17">
      <c r="A11">
        <v>5000</v>
      </c>
      <c r="C11">
        <v>39</v>
      </c>
      <c r="D11">
        <v>40</v>
      </c>
      <c r="E11">
        <v>36.5</v>
      </c>
      <c r="F11">
        <v>32.5</v>
      </c>
      <c r="G11">
        <v>30</v>
      </c>
      <c r="H11">
        <v>27.5</v>
      </c>
      <c r="I11">
        <v>27</v>
      </c>
      <c r="J11">
        <v>27</v>
      </c>
      <c r="K11">
        <v>24</v>
      </c>
      <c r="L11">
        <v>22</v>
      </c>
      <c r="M11">
        <v>22</v>
      </c>
      <c r="N11">
        <v>10</v>
      </c>
      <c r="O11">
        <v>8</v>
      </c>
      <c r="P11">
        <v>8</v>
      </c>
    </row>
    <row r="12" spans="1:17">
      <c r="A12">
        <v>5500</v>
      </c>
      <c r="C12">
        <v>38</v>
      </c>
      <c r="D12">
        <v>37.5</v>
      </c>
      <c r="E12">
        <v>36.5</v>
      </c>
      <c r="F12">
        <v>34.5</v>
      </c>
      <c r="G12">
        <v>33</v>
      </c>
      <c r="H12">
        <v>31.5</v>
      </c>
      <c r="I12">
        <v>30</v>
      </c>
      <c r="J12">
        <v>28.5</v>
      </c>
      <c r="K12">
        <v>27</v>
      </c>
      <c r="L12">
        <v>25</v>
      </c>
      <c r="M12">
        <v>25</v>
      </c>
      <c r="N12">
        <v>10</v>
      </c>
      <c r="O12">
        <v>8</v>
      </c>
      <c r="P12">
        <v>8</v>
      </c>
    </row>
    <row r="13" spans="1:17">
      <c r="A13">
        <v>6000</v>
      </c>
      <c r="C13">
        <v>37.5</v>
      </c>
      <c r="D13">
        <v>37.5</v>
      </c>
      <c r="E13">
        <v>37</v>
      </c>
      <c r="F13">
        <v>37</v>
      </c>
      <c r="G13">
        <v>34.5</v>
      </c>
      <c r="H13">
        <v>31.5</v>
      </c>
      <c r="I13">
        <v>30</v>
      </c>
      <c r="J13">
        <v>28.5</v>
      </c>
      <c r="K13">
        <v>26</v>
      </c>
      <c r="L13">
        <v>25</v>
      </c>
      <c r="M13">
        <v>25</v>
      </c>
      <c r="N13">
        <v>10</v>
      </c>
      <c r="O13">
        <v>8</v>
      </c>
      <c r="P13">
        <v>8</v>
      </c>
    </row>
    <row r="14" spans="1:17">
      <c r="A14">
        <v>6500</v>
      </c>
      <c r="C14">
        <v>36.5</v>
      </c>
      <c r="D14">
        <v>36.5</v>
      </c>
      <c r="E14">
        <v>35</v>
      </c>
      <c r="F14">
        <v>33</v>
      </c>
      <c r="G14">
        <v>32</v>
      </c>
      <c r="H14">
        <v>30.5</v>
      </c>
      <c r="I14">
        <v>30.5</v>
      </c>
      <c r="J14">
        <v>27.5</v>
      </c>
      <c r="K14">
        <v>28.5</v>
      </c>
      <c r="L14">
        <v>28</v>
      </c>
      <c r="M14">
        <v>28</v>
      </c>
      <c r="N14">
        <v>10</v>
      </c>
      <c r="O14">
        <v>8</v>
      </c>
      <c r="P14">
        <v>8</v>
      </c>
    </row>
    <row r="15" spans="1:17">
      <c r="A15">
        <v>7000</v>
      </c>
      <c r="C15">
        <v>37.5</v>
      </c>
      <c r="D15">
        <v>37.5</v>
      </c>
      <c r="E15">
        <v>36</v>
      </c>
      <c r="F15">
        <v>34</v>
      </c>
      <c r="G15">
        <v>31</v>
      </c>
      <c r="H15">
        <v>29.5</v>
      </c>
      <c r="I15">
        <v>28.5</v>
      </c>
      <c r="J15">
        <v>27</v>
      </c>
      <c r="K15">
        <v>28</v>
      </c>
      <c r="L15">
        <v>30</v>
      </c>
      <c r="M15">
        <v>30</v>
      </c>
      <c r="N15">
        <v>10</v>
      </c>
      <c r="O15">
        <v>8</v>
      </c>
      <c r="P15">
        <v>8</v>
      </c>
    </row>
    <row r="16" spans="1:17">
      <c r="A16">
        <v>7500</v>
      </c>
      <c r="C16">
        <v>36</v>
      </c>
      <c r="D16">
        <v>36</v>
      </c>
      <c r="E16">
        <v>33.5</v>
      </c>
      <c r="F16">
        <v>31</v>
      </c>
      <c r="G16">
        <v>30</v>
      </c>
      <c r="H16">
        <v>29</v>
      </c>
      <c r="I16">
        <v>28</v>
      </c>
      <c r="J16">
        <v>27</v>
      </c>
      <c r="K16">
        <v>28</v>
      </c>
      <c r="L16">
        <v>30</v>
      </c>
      <c r="M16">
        <v>30</v>
      </c>
      <c r="N16">
        <v>12</v>
      </c>
      <c r="O16">
        <v>9</v>
      </c>
      <c r="P16">
        <v>8</v>
      </c>
    </row>
    <row r="17" spans="1:17">
      <c r="A17">
        <v>8000</v>
      </c>
      <c r="C17">
        <v>32.5</v>
      </c>
      <c r="D17">
        <v>32.5</v>
      </c>
      <c r="E17">
        <v>30.5</v>
      </c>
      <c r="F17">
        <v>29</v>
      </c>
      <c r="G17">
        <v>29</v>
      </c>
      <c r="H17">
        <v>28.5</v>
      </c>
      <c r="I17">
        <v>28</v>
      </c>
      <c r="J17">
        <v>27</v>
      </c>
      <c r="K17">
        <v>28</v>
      </c>
      <c r="L17">
        <v>30</v>
      </c>
      <c r="M17">
        <v>30</v>
      </c>
      <c r="N17">
        <v>13</v>
      </c>
      <c r="O17">
        <v>9</v>
      </c>
      <c r="P17">
        <v>8</v>
      </c>
    </row>
    <row r="18" spans="1:17">
      <c r="A18">
        <v>8500</v>
      </c>
    </row>
    <row r="19" spans="1:17">
      <c r="A19">
        <v>9000</v>
      </c>
    </row>
    <row r="21" spans="1:17">
      <c r="C21">
        <v>0.13</v>
      </c>
      <c r="D21">
        <v>0.31</v>
      </c>
      <c r="E21">
        <v>0.44</v>
      </c>
      <c r="F21">
        <v>0.5</v>
      </c>
      <c r="G21">
        <v>0.56000000000000005</v>
      </c>
      <c r="H21">
        <v>0.63</v>
      </c>
      <c r="I21">
        <v>0.69</v>
      </c>
      <c r="J21">
        <v>0.75</v>
      </c>
      <c r="K21">
        <v>0.88</v>
      </c>
      <c r="L21">
        <v>0.94</v>
      </c>
      <c r="M21">
        <v>1.25</v>
      </c>
      <c r="N21">
        <v>1.5</v>
      </c>
      <c r="O21">
        <v>1.75</v>
      </c>
      <c r="P21">
        <v>2</v>
      </c>
      <c r="Q21" t="s">
        <v>13</v>
      </c>
    </row>
    <row r="22" spans="1:17">
      <c r="A22">
        <v>750</v>
      </c>
      <c r="C22">
        <v>11</v>
      </c>
      <c r="D22">
        <v>7</v>
      </c>
      <c r="E22">
        <v>1</v>
      </c>
      <c r="F22">
        <v>-1.5</v>
      </c>
      <c r="G22">
        <v>-8</v>
      </c>
      <c r="H22">
        <v>-14</v>
      </c>
      <c r="I22">
        <v>-19</v>
      </c>
      <c r="J22">
        <v>-21</v>
      </c>
      <c r="K22">
        <v>-21</v>
      </c>
      <c r="L22">
        <v>-21</v>
      </c>
      <c r="M22">
        <v>-22</v>
      </c>
      <c r="N22">
        <v>-22</v>
      </c>
      <c r="O22">
        <v>-22</v>
      </c>
      <c r="P22">
        <v>-22</v>
      </c>
    </row>
    <row r="23" spans="1:17">
      <c r="A23">
        <v>1000</v>
      </c>
      <c r="C23">
        <v>13.5</v>
      </c>
      <c r="D23">
        <v>10</v>
      </c>
      <c r="E23">
        <v>5</v>
      </c>
      <c r="F23">
        <v>0.5</v>
      </c>
      <c r="G23">
        <v>0.5</v>
      </c>
      <c r="H23">
        <v>-11</v>
      </c>
      <c r="I23">
        <v>-17</v>
      </c>
      <c r="J23">
        <v>-21</v>
      </c>
      <c r="K23">
        <v>-21</v>
      </c>
      <c r="L23">
        <v>-21</v>
      </c>
      <c r="M23">
        <v>-22</v>
      </c>
      <c r="N23">
        <v>-22</v>
      </c>
      <c r="O23">
        <v>-22</v>
      </c>
      <c r="P23">
        <v>-22</v>
      </c>
    </row>
    <row r="24" spans="1:17">
      <c r="A24">
        <v>1500</v>
      </c>
      <c r="C24">
        <v>25</v>
      </c>
      <c r="D24">
        <v>17</v>
      </c>
      <c r="E24">
        <v>7.5</v>
      </c>
      <c r="F24">
        <v>0.5</v>
      </c>
      <c r="G24">
        <v>0.5</v>
      </c>
      <c r="H24">
        <v>-6.5</v>
      </c>
      <c r="I24">
        <v>-9</v>
      </c>
      <c r="J24">
        <v>-14</v>
      </c>
      <c r="K24">
        <v>-15</v>
      </c>
      <c r="L24">
        <v>-15</v>
      </c>
      <c r="M24">
        <v>-10</v>
      </c>
      <c r="N24">
        <v>-10</v>
      </c>
      <c r="O24">
        <v>-10</v>
      </c>
      <c r="P24">
        <v>-10</v>
      </c>
    </row>
    <row r="25" spans="1:17">
      <c r="A25">
        <v>2000</v>
      </c>
      <c r="C25">
        <v>28</v>
      </c>
      <c r="D25">
        <v>23</v>
      </c>
      <c r="E25">
        <v>15.5</v>
      </c>
      <c r="F25">
        <v>13.5</v>
      </c>
      <c r="G25">
        <v>13.5</v>
      </c>
      <c r="H25">
        <v>3.5</v>
      </c>
      <c r="I25">
        <v>-2</v>
      </c>
      <c r="J25">
        <v>-8</v>
      </c>
      <c r="K25">
        <v>-10</v>
      </c>
      <c r="L25">
        <v>-10</v>
      </c>
      <c r="M25">
        <v>-8</v>
      </c>
      <c r="N25">
        <v>-10</v>
      </c>
      <c r="O25">
        <v>-10</v>
      </c>
      <c r="P25">
        <v>-10</v>
      </c>
    </row>
    <row r="26" spans="1:17">
      <c r="A26">
        <v>2500</v>
      </c>
      <c r="C26">
        <v>33.5</v>
      </c>
      <c r="D26">
        <v>27.5</v>
      </c>
      <c r="E26">
        <v>20</v>
      </c>
      <c r="F26">
        <v>18</v>
      </c>
      <c r="G26">
        <v>18</v>
      </c>
      <c r="H26">
        <v>11.5</v>
      </c>
      <c r="I26">
        <v>6</v>
      </c>
      <c r="J26">
        <v>2</v>
      </c>
      <c r="K26">
        <v>-7</v>
      </c>
      <c r="L26">
        <v>-8.5</v>
      </c>
      <c r="M26">
        <v>-6.5</v>
      </c>
      <c r="N26">
        <v>-8.5</v>
      </c>
      <c r="O26">
        <v>-8.5</v>
      </c>
      <c r="P26">
        <v>-10</v>
      </c>
    </row>
    <row r="27" spans="1:17">
      <c r="A27">
        <v>3000</v>
      </c>
      <c r="C27">
        <v>39</v>
      </c>
      <c r="D27">
        <v>34</v>
      </c>
      <c r="E27">
        <v>25.5</v>
      </c>
      <c r="F27">
        <v>21.5</v>
      </c>
      <c r="G27">
        <v>21.5</v>
      </c>
      <c r="H27">
        <v>13</v>
      </c>
      <c r="I27">
        <v>8.5</v>
      </c>
      <c r="J27">
        <v>3</v>
      </c>
      <c r="K27">
        <v>-7</v>
      </c>
      <c r="L27">
        <v>-7</v>
      </c>
      <c r="M27">
        <v>-7</v>
      </c>
      <c r="N27">
        <v>-8</v>
      </c>
      <c r="O27">
        <v>-8</v>
      </c>
      <c r="P27">
        <v>-8</v>
      </c>
    </row>
    <row r="28" spans="1:17">
      <c r="A28">
        <v>3500</v>
      </c>
      <c r="C28">
        <v>39</v>
      </c>
      <c r="D28">
        <v>34.5</v>
      </c>
      <c r="E28">
        <v>25.5</v>
      </c>
      <c r="F28">
        <v>22</v>
      </c>
      <c r="G28">
        <v>22</v>
      </c>
      <c r="H28">
        <v>16.5</v>
      </c>
      <c r="I28">
        <v>14.5</v>
      </c>
      <c r="J28">
        <v>11</v>
      </c>
      <c r="K28">
        <v>-3</v>
      </c>
      <c r="L28">
        <v>-3</v>
      </c>
      <c r="M28">
        <v>-5.5</v>
      </c>
      <c r="N28">
        <v>-6</v>
      </c>
      <c r="O28">
        <v>-6</v>
      </c>
      <c r="P28">
        <v>-6</v>
      </c>
    </row>
    <row r="29" spans="1:17">
      <c r="A29">
        <v>4000</v>
      </c>
      <c r="C29">
        <v>38.5</v>
      </c>
      <c r="D29">
        <v>35</v>
      </c>
      <c r="E29">
        <v>27.5</v>
      </c>
      <c r="F29">
        <v>22</v>
      </c>
      <c r="G29">
        <v>22</v>
      </c>
      <c r="H29">
        <v>16</v>
      </c>
      <c r="I29">
        <v>13</v>
      </c>
      <c r="J29">
        <v>9</v>
      </c>
      <c r="K29">
        <v>-1</v>
      </c>
      <c r="L29">
        <v>-1</v>
      </c>
      <c r="M29">
        <v>-4</v>
      </c>
      <c r="N29">
        <v>-5</v>
      </c>
      <c r="O29">
        <v>-6</v>
      </c>
      <c r="P29">
        <v>-6</v>
      </c>
    </row>
    <row r="30" spans="1:17">
      <c r="A30">
        <v>4500</v>
      </c>
      <c r="C30">
        <v>36.5</v>
      </c>
      <c r="D30">
        <v>35</v>
      </c>
      <c r="E30">
        <v>29</v>
      </c>
      <c r="F30">
        <v>25</v>
      </c>
      <c r="G30">
        <v>25</v>
      </c>
      <c r="H30">
        <v>20.5</v>
      </c>
      <c r="I30">
        <v>19</v>
      </c>
      <c r="J30">
        <v>17</v>
      </c>
      <c r="K30">
        <v>3</v>
      </c>
      <c r="L30">
        <v>-3</v>
      </c>
      <c r="M30">
        <v>-1</v>
      </c>
      <c r="N30">
        <v>-4</v>
      </c>
      <c r="O30">
        <v>-7</v>
      </c>
      <c r="P30">
        <v>-7</v>
      </c>
    </row>
    <row r="31" spans="1:17">
      <c r="A31">
        <v>5000</v>
      </c>
      <c r="C31">
        <v>34</v>
      </c>
      <c r="D31">
        <v>35</v>
      </c>
      <c r="E31">
        <v>31.5</v>
      </c>
      <c r="F31">
        <v>27.5</v>
      </c>
      <c r="G31">
        <v>27.5</v>
      </c>
      <c r="H31">
        <v>22.5</v>
      </c>
      <c r="I31">
        <v>22</v>
      </c>
      <c r="J31">
        <v>22</v>
      </c>
      <c r="K31">
        <v>14</v>
      </c>
      <c r="L31">
        <v>-7</v>
      </c>
      <c r="M31">
        <v>-0.5</v>
      </c>
      <c r="N31">
        <v>-5</v>
      </c>
      <c r="O31">
        <v>-7</v>
      </c>
      <c r="P31">
        <v>-7</v>
      </c>
    </row>
    <row r="32" spans="1:17">
      <c r="A32">
        <v>5500</v>
      </c>
      <c r="C32">
        <v>33</v>
      </c>
      <c r="D32">
        <v>32.5</v>
      </c>
      <c r="E32">
        <v>31.5</v>
      </c>
      <c r="F32">
        <v>29.5</v>
      </c>
      <c r="G32">
        <v>29.5</v>
      </c>
      <c r="H32">
        <v>26.5</v>
      </c>
      <c r="I32">
        <v>25</v>
      </c>
      <c r="J32">
        <v>23.5</v>
      </c>
      <c r="K32">
        <v>17</v>
      </c>
      <c r="L32">
        <v>10</v>
      </c>
      <c r="M32">
        <v>0.5</v>
      </c>
      <c r="N32">
        <v>-5</v>
      </c>
      <c r="O32">
        <v>-7</v>
      </c>
      <c r="P32">
        <v>-7</v>
      </c>
    </row>
    <row r="33" spans="1:22">
      <c r="A33">
        <v>6000</v>
      </c>
      <c r="C33">
        <v>32.5</v>
      </c>
      <c r="D33">
        <v>32.5</v>
      </c>
      <c r="E33">
        <v>32</v>
      </c>
      <c r="F33">
        <v>32</v>
      </c>
      <c r="G33">
        <v>32</v>
      </c>
      <c r="H33">
        <v>26.5</v>
      </c>
      <c r="I33">
        <v>25</v>
      </c>
      <c r="J33">
        <v>23.5</v>
      </c>
      <c r="K33">
        <v>16</v>
      </c>
      <c r="L33">
        <v>10</v>
      </c>
      <c r="M33">
        <v>1</v>
      </c>
      <c r="N33">
        <v>-5</v>
      </c>
      <c r="O33">
        <v>-7</v>
      </c>
      <c r="P33">
        <v>-7</v>
      </c>
    </row>
    <row r="34" spans="1:22">
      <c r="A34">
        <v>6500</v>
      </c>
      <c r="C34">
        <v>31.5</v>
      </c>
      <c r="D34">
        <v>31.5</v>
      </c>
      <c r="E34">
        <v>30</v>
      </c>
      <c r="F34">
        <v>28</v>
      </c>
      <c r="G34">
        <v>28</v>
      </c>
      <c r="H34">
        <v>25.5</v>
      </c>
      <c r="I34">
        <v>25.5</v>
      </c>
      <c r="J34">
        <v>22.5</v>
      </c>
      <c r="K34">
        <v>18.5</v>
      </c>
      <c r="L34">
        <v>13</v>
      </c>
      <c r="M34">
        <v>1</v>
      </c>
      <c r="N34">
        <v>-5</v>
      </c>
      <c r="O34">
        <v>-7</v>
      </c>
      <c r="P34">
        <v>-7</v>
      </c>
    </row>
    <row r="35" spans="1:22">
      <c r="A35">
        <v>7000</v>
      </c>
      <c r="C35">
        <v>32.5</v>
      </c>
      <c r="D35">
        <v>32.5</v>
      </c>
      <c r="E35">
        <v>31</v>
      </c>
      <c r="F35">
        <v>29</v>
      </c>
      <c r="G35">
        <v>29</v>
      </c>
      <c r="H35">
        <v>24.5</v>
      </c>
      <c r="I35">
        <v>20.5</v>
      </c>
      <c r="J35">
        <v>19</v>
      </c>
      <c r="K35">
        <v>18</v>
      </c>
      <c r="L35">
        <v>15</v>
      </c>
      <c r="M35">
        <v>1</v>
      </c>
      <c r="N35">
        <v>-5</v>
      </c>
      <c r="O35">
        <v>-7</v>
      </c>
      <c r="P35">
        <v>-7</v>
      </c>
    </row>
    <row r="36" spans="1:22">
      <c r="A36">
        <v>7500</v>
      </c>
      <c r="C36">
        <v>31</v>
      </c>
      <c r="D36">
        <v>31</v>
      </c>
      <c r="E36">
        <v>28.5</v>
      </c>
      <c r="F36">
        <v>26</v>
      </c>
      <c r="G36">
        <v>26</v>
      </c>
      <c r="H36">
        <v>24</v>
      </c>
      <c r="I36">
        <v>20</v>
      </c>
      <c r="J36">
        <v>19</v>
      </c>
      <c r="K36">
        <v>18</v>
      </c>
      <c r="L36">
        <v>15</v>
      </c>
      <c r="M36">
        <v>5</v>
      </c>
      <c r="N36">
        <v>-3</v>
      </c>
      <c r="O36">
        <v>-6</v>
      </c>
      <c r="P36">
        <v>-7</v>
      </c>
    </row>
    <row r="37" spans="1:22">
      <c r="A37">
        <v>8000</v>
      </c>
      <c r="C37">
        <v>27.5</v>
      </c>
      <c r="D37">
        <v>27.5</v>
      </c>
      <c r="E37">
        <v>25.5</v>
      </c>
      <c r="F37">
        <v>24</v>
      </c>
      <c r="G37">
        <v>24</v>
      </c>
      <c r="H37">
        <v>23.5</v>
      </c>
      <c r="I37">
        <v>20</v>
      </c>
      <c r="J37">
        <v>19</v>
      </c>
      <c r="K37">
        <v>18</v>
      </c>
      <c r="L37">
        <v>15</v>
      </c>
      <c r="M37">
        <v>6</v>
      </c>
      <c r="N37">
        <v>-2</v>
      </c>
      <c r="O37">
        <v>-8</v>
      </c>
      <c r="P37">
        <v>-7</v>
      </c>
    </row>
    <row r="38" spans="1:22">
      <c r="A38">
        <v>8500</v>
      </c>
    </row>
    <row r="39" spans="1:22">
      <c r="A39">
        <v>9000</v>
      </c>
    </row>
    <row r="41" spans="1:22">
      <c r="B41">
        <v>0.6</v>
      </c>
      <c r="C41">
        <v>0.13</v>
      </c>
      <c r="D41">
        <v>0.19</v>
      </c>
      <c r="E41">
        <v>0.25</v>
      </c>
      <c r="F41">
        <v>0.31</v>
      </c>
      <c r="G41">
        <v>0.38</v>
      </c>
      <c r="H41">
        <v>0.44</v>
      </c>
      <c r="I41">
        <v>0.5</v>
      </c>
      <c r="J41">
        <v>0.56000000000000005</v>
      </c>
      <c r="K41">
        <v>0.63</v>
      </c>
      <c r="L41">
        <v>0.69</v>
      </c>
      <c r="M41">
        <v>0.75</v>
      </c>
      <c r="N41">
        <v>0.81</v>
      </c>
      <c r="O41">
        <v>0.88</v>
      </c>
      <c r="P41">
        <v>0.94</v>
      </c>
      <c r="Q41">
        <v>1</v>
      </c>
      <c r="R41">
        <v>1.25</v>
      </c>
      <c r="S41">
        <v>1.5</v>
      </c>
      <c r="T41">
        <v>1.75</v>
      </c>
      <c r="U41">
        <v>2</v>
      </c>
      <c r="V41" t="s">
        <v>60</v>
      </c>
    </row>
    <row r="42" spans="1:22">
      <c r="A42">
        <v>750</v>
      </c>
      <c r="B42">
        <f>B1-B21</f>
        <v>0</v>
      </c>
      <c r="C42">
        <f t="shared" ref="C42:U42" si="0">C1-C21</f>
        <v>0</v>
      </c>
      <c r="D42">
        <f t="shared" si="0"/>
        <v>0</v>
      </c>
      <c r="E42">
        <f t="shared" si="0"/>
        <v>0</v>
      </c>
      <c r="F42">
        <f t="shared" si="0"/>
        <v>0</v>
      </c>
      <c r="G42">
        <f t="shared" si="0"/>
        <v>0</v>
      </c>
      <c r="H42">
        <f t="shared" si="0"/>
        <v>0</v>
      </c>
      <c r="I42">
        <f t="shared" si="0"/>
        <v>0</v>
      </c>
      <c r="J42">
        <f t="shared" si="0"/>
        <v>0</v>
      </c>
      <c r="K42">
        <f t="shared" si="0"/>
        <v>0</v>
      </c>
      <c r="L42">
        <f t="shared" si="0"/>
        <v>0</v>
      </c>
      <c r="M42">
        <f t="shared" si="0"/>
        <v>0</v>
      </c>
      <c r="N42">
        <f t="shared" si="0"/>
        <v>0</v>
      </c>
      <c r="O42">
        <f t="shared" si="0"/>
        <v>0</v>
      </c>
      <c r="P42">
        <f t="shared" si="0"/>
        <v>0</v>
      </c>
      <c r="Q42" t="e">
        <f t="shared" si="0"/>
        <v>#VALUE!</v>
      </c>
      <c r="R42">
        <f t="shared" si="0"/>
        <v>0</v>
      </c>
      <c r="S42">
        <f t="shared" si="0"/>
        <v>0</v>
      </c>
      <c r="T42">
        <f t="shared" si="0"/>
        <v>0</v>
      </c>
      <c r="U42">
        <f t="shared" si="0"/>
        <v>0</v>
      </c>
    </row>
    <row r="43" spans="1:22">
      <c r="A43">
        <v>1000</v>
      </c>
      <c r="B43">
        <f t="shared" ref="B43:U55" si="1">B2-B22</f>
        <v>0</v>
      </c>
      <c r="C43">
        <f t="shared" si="1"/>
        <v>5</v>
      </c>
      <c r="D43">
        <f t="shared" si="1"/>
        <v>5</v>
      </c>
      <c r="E43">
        <f t="shared" si="1"/>
        <v>5</v>
      </c>
      <c r="F43">
        <f t="shared" si="1"/>
        <v>5</v>
      </c>
      <c r="G43">
        <f t="shared" si="1"/>
        <v>5</v>
      </c>
      <c r="H43">
        <f t="shared" si="1"/>
        <v>8</v>
      </c>
      <c r="I43">
        <f t="shared" si="1"/>
        <v>10</v>
      </c>
      <c r="J43">
        <f t="shared" si="1"/>
        <v>10</v>
      </c>
      <c r="K43">
        <f t="shared" si="1"/>
        <v>10</v>
      </c>
      <c r="L43">
        <f t="shared" si="1"/>
        <v>10</v>
      </c>
      <c r="M43">
        <f t="shared" si="1"/>
        <v>11</v>
      </c>
      <c r="N43">
        <f t="shared" si="1"/>
        <v>11</v>
      </c>
      <c r="O43">
        <f t="shared" si="1"/>
        <v>11</v>
      </c>
      <c r="P43">
        <f t="shared" si="1"/>
        <v>11</v>
      </c>
      <c r="Q43">
        <f t="shared" si="1"/>
        <v>0</v>
      </c>
      <c r="R43">
        <f t="shared" si="1"/>
        <v>0</v>
      </c>
      <c r="S43">
        <f t="shared" si="1"/>
        <v>0</v>
      </c>
      <c r="T43">
        <f t="shared" si="1"/>
        <v>0</v>
      </c>
      <c r="U43">
        <f t="shared" si="1"/>
        <v>0</v>
      </c>
    </row>
    <row r="44" spans="1:22">
      <c r="A44">
        <v>1500</v>
      </c>
      <c r="B44">
        <f t="shared" si="1"/>
        <v>0</v>
      </c>
      <c r="C44">
        <f t="shared" si="1"/>
        <v>5</v>
      </c>
      <c r="D44">
        <f t="shared" si="1"/>
        <v>5</v>
      </c>
      <c r="E44">
        <f t="shared" si="1"/>
        <v>5</v>
      </c>
      <c r="F44">
        <f t="shared" si="1"/>
        <v>5</v>
      </c>
      <c r="G44">
        <f t="shared" si="1"/>
        <v>-0.5</v>
      </c>
      <c r="H44">
        <f t="shared" si="1"/>
        <v>8</v>
      </c>
      <c r="I44">
        <f t="shared" si="1"/>
        <v>10</v>
      </c>
      <c r="J44">
        <f t="shared" si="1"/>
        <v>10</v>
      </c>
      <c r="K44">
        <f t="shared" si="1"/>
        <v>10</v>
      </c>
      <c r="L44">
        <f t="shared" si="1"/>
        <v>10</v>
      </c>
      <c r="M44">
        <f t="shared" si="1"/>
        <v>11</v>
      </c>
      <c r="N44">
        <f t="shared" si="1"/>
        <v>11</v>
      </c>
      <c r="O44">
        <f t="shared" si="1"/>
        <v>11</v>
      </c>
      <c r="P44">
        <f t="shared" si="1"/>
        <v>11</v>
      </c>
      <c r="Q44">
        <f t="shared" si="1"/>
        <v>0</v>
      </c>
      <c r="R44">
        <f t="shared" si="1"/>
        <v>0</v>
      </c>
      <c r="S44">
        <f t="shared" si="1"/>
        <v>0</v>
      </c>
      <c r="T44">
        <f t="shared" si="1"/>
        <v>0</v>
      </c>
      <c r="U44">
        <f t="shared" si="1"/>
        <v>0</v>
      </c>
    </row>
    <row r="45" spans="1:22">
      <c r="A45">
        <v>2000</v>
      </c>
      <c r="B45">
        <f t="shared" si="1"/>
        <v>0</v>
      </c>
      <c r="C45">
        <f t="shared" si="1"/>
        <v>5</v>
      </c>
      <c r="D45">
        <f t="shared" si="1"/>
        <v>5</v>
      </c>
      <c r="E45">
        <f t="shared" si="1"/>
        <v>8</v>
      </c>
      <c r="F45">
        <f t="shared" si="1"/>
        <v>10</v>
      </c>
      <c r="G45">
        <f t="shared" si="1"/>
        <v>9</v>
      </c>
      <c r="H45">
        <f t="shared" si="1"/>
        <v>12</v>
      </c>
      <c r="I45">
        <f t="shared" si="1"/>
        <v>11</v>
      </c>
      <c r="J45">
        <f t="shared" si="1"/>
        <v>15</v>
      </c>
      <c r="K45">
        <f t="shared" si="1"/>
        <v>15</v>
      </c>
      <c r="L45">
        <f t="shared" si="1"/>
        <v>15</v>
      </c>
      <c r="M45">
        <f t="shared" si="1"/>
        <v>10</v>
      </c>
      <c r="N45">
        <f t="shared" si="1"/>
        <v>10</v>
      </c>
      <c r="O45">
        <f t="shared" si="1"/>
        <v>10</v>
      </c>
      <c r="P45">
        <f t="shared" si="1"/>
        <v>10</v>
      </c>
      <c r="Q45">
        <f t="shared" si="1"/>
        <v>0</v>
      </c>
      <c r="R45">
        <f t="shared" si="1"/>
        <v>0</v>
      </c>
      <c r="S45">
        <f t="shared" si="1"/>
        <v>0</v>
      </c>
      <c r="T45">
        <f t="shared" si="1"/>
        <v>0</v>
      </c>
      <c r="U45">
        <f t="shared" si="1"/>
        <v>0</v>
      </c>
    </row>
    <row r="46" spans="1:22">
      <c r="A46">
        <v>2500</v>
      </c>
      <c r="B46">
        <f t="shared" si="1"/>
        <v>0</v>
      </c>
      <c r="C46">
        <f t="shared" si="1"/>
        <v>5</v>
      </c>
      <c r="D46">
        <f t="shared" si="1"/>
        <v>5</v>
      </c>
      <c r="E46">
        <f t="shared" si="1"/>
        <v>5</v>
      </c>
      <c r="F46">
        <f t="shared" si="1"/>
        <v>5</v>
      </c>
      <c r="G46">
        <f t="shared" si="1"/>
        <v>-1</v>
      </c>
      <c r="H46">
        <f t="shared" si="1"/>
        <v>6</v>
      </c>
      <c r="I46">
        <f t="shared" si="1"/>
        <v>7</v>
      </c>
      <c r="J46">
        <f t="shared" si="1"/>
        <v>13</v>
      </c>
      <c r="K46">
        <f t="shared" si="1"/>
        <v>15</v>
      </c>
      <c r="L46">
        <f t="shared" si="1"/>
        <v>15</v>
      </c>
      <c r="M46">
        <f t="shared" si="1"/>
        <v>13</v>
      </c>
      <c r="N46">
        <f t="shared" si="1"/>
        <v>15</v>
      </c>
      <c r="O46">
        <f t="shared" si="1"/>
        <v>15</v>
      </c>
      <c r="P46">
        <f t="shared" si="1"/>
        <v>15</v>
      </c>
      <c r="Q46">
        <f t="shared" si="1"/>
        <v>0</v>
      </c>
      <c r="R46">
        <f t="shared" si="1"/>
        <v>0</v>
      </c>
      <c r="S46">
        <f t="shared" si="1"/>
        <v>0</v>
      </c>
      <c r="T46">
        <f t="shared" si="1"/>
        <v>0</v>
      </c>
      <c r="U46">
        <f t="shared" si="1"/>
        <v>0</v>
      </c>
    </row>
    <row r="47" spans="1:22">
      <c r="A47">
        <v>3000</v>
      </c>
      <c r="B47">
        <f t="shared" si="1"/>
        <v>0</v>
      </c>
      <c r="C47">
        <f t="shared" si="1"/>
        <v>5</v>
      </c>
      <c r="D47">
        <f t="shared" si="1"/>
        <v>5</v>
      </c>
      <c r="E47">
        <f t="shared" si="1"/>
        <v>5</v>
      </c>
      <c r="F47">
        <f t="shared" si="1"/>
        <v>5</v>
      </c>
      <c r="G47">
        <f t="shared" si="1"/>
        <v>1.5</v>
      </c>
      <c r="H47">
        <f t="shared" si="1"/>
        <v>5.5</v>
      </c>
      <c r="I47">
        <f t="shared" si="1"/>
        <v>7</v>
      </c>
      <c r="J47">
        <f t="shared" si="1"/>
        <v>10</v>
      </c>
      <c r="K47">
        <f t="shared" si="1"/>
        <v>15</v>
      </c>
      <c r="L47">
        <f t="shared" si="1"/>
        <v>15</v>
      </c>
      <c r="M47">
        <f t="shared" si="1"/>
        <v>13</v>
      </c>
      <c r="N47">
        <f t="shared" si="1"/>
        <v>13.5</v>
      </c>
      <c r="O47">
        <f t="shared" si="1"/>
        <v>15</v>
      </c>
      <c r="P47">
        <f t="shared" si="1"/>
        <v>15</v>
      </c>
      <c r="Q47">
        <f t="shared" si="1"/>
        <v>0</v>
      </c>
      <c r="R47">
        <f t="shared" si="1"/>
        <v>0</v>
      </c>
      <c r="S47">
        <f t="shared" si="1"/>
        <v>0</v>
      </c>
      <c r="T47">
        <f t="shared" si="1"/>
        <v>0</v>
      </c>
      <c r="U47">
        <f t="shared" si="1"/>
        <v>0</v>
      </c>
    </row>
    <row r="48" spans="1:22">
      <c r="A48">
        <v>3500</v>
      </c>
      <c r="B48">
        <f t="shared" si="1"/>
        <v>0</v>
      </c>
      <c r="C48">
        <f t="shared" si="1"/>
        <v>5</v>
      </c>
      <c r="D48">
        <f t="shared" si="1"/>
        <v>5</v>
      </c>
      <c r="E48">
        <f t="shared" si="1"/>
        <v>5</v>
      </c>
      <c r="F48">
        <f t="shared" si="1"/>
        <v>5</v>
      </c>
      <c r="G48">
        <f t="shared" si="1"/>
        <v>2.5</v>
      </c>
      <c r="H48">
        <f t="shared" si="1"/>
        <v>8</v>
      </c>
      <c r="I48">
        <f t="shared" si="1"/>
        <v>9</v>
      </c>
      <c r="J48">
        <f t="shared" si="1"/>
        <v>10</v>
      </c>
      <c r="K48">
        <f t="shared" si="1"/>
        <v>15</v>
      </c>
      <c r="L48">
        <f t="shared" si="1"/>
        <v>15</v>
      </c>
      <c r="M48">
        <f t="shared" si="1"/>
        <v>15</v>
      </c>
      <c r="N48">
        <f t="shared" si="1"/>
        <v>15</v>
      </c>
      <c r="O48">
        <f t="shared" si="1"/>
        <v>15</v>
      </c>
      <c r="P48">
        <f t="shared" si="1"/>
        <v>15</v>
      </c>
      <c r="Q48">
        <f t="shared" si="1"/>
        <v>0</v>
      </c>
      <c r="R48">
        <f t="shared" si="1"/>
        <v>0</v>
      </c>
      <c r="S48">
        <f t="shared" si="1"/>
        <v>0</v>
      </c>
      <c r="T48">
        <f t="shared" si="1"/>
        <v>0</v>
      </c>
      <c r="U48">
        <f t="shared" si="1"/>
        <v>0</v>
      </c>
    </row>
    <row r="49" spans="1:21">
      <c r="A49">
        <v>4000</v>
      </c>
      <c r="B49">
        <f t="shared" si="1"/>
        <v>0</v>
      </c>
      <c r="C49">
        <f t="shared" si="1"/>
        <v>5</v>
      </c>
      <c r="D49">
        <f t="shared" si="1"/>
        <v>5</v>
      </c>
      <c r="E49">
        <f t="shared" si="1"/>
        <v>5</v>
      </c>
      <c r="F49">
        <f t="shared" si="1"/>
        <v>5</v>
      </c>
      <c r="G49">
        <f t="shared" si="1"/>
        <v>3</v>
      </c>
      <c r="H49">
        <f t="shared" si="1"/>
        <v>5</v>
      </c>
      <c r="I49">
        <f t="shared" si="1"/>
        <v>5</v>
      </c>
      <c r="J49">
        <f t="shared" si="1"/>
        <v>5</v>
      </c>
      <c r="K49">
        <f t="shared" si="1"/>
        <v>15</v>
      </c>
      <c r="L49">
        <f t="shared" si="1"/>
        <v>15</v>
      </c>
      <c r="M49">
        <f t="shared" si="1"/>
        <v>17.5</v>
      </c>
      <c r="N49">
        <f t="shared" si="1"/>
        <v>15</v>
      </c>
      <c r="O49">
        <f t="shared" si="1"/>
        <v>15</v>
      </c>
      <c r="P49">
        <f t="shared" si="1"/>
        <v>15</v>
      </c>
      <c r="Q49">
        <f t="shared" si="1"/>
        <v>0</v>
      </c>
      <c r="R49">
        <f t="shared" si="1"/>
        <v>0</v>
      </c>
      <c r="S49">
        <f t="shared" si="1"/>
        <v>0</v>
      </c>
      <c r="T49">
        <f t="shared" si="1"/>
        <v>0</v>
      </c>
      <c r="U49">
        <f t="shared" si="1"/>
        <v>0</v>
      </c>
    </row>
    <row r="50" spans="1:21">
      <c r="A50">
        <v>4500</v>
      </c>
      <c r="B50">
        <f t="shared" si="1"/>
        <v>0</v>
      </c>
      <c r="C50">
        <f t="shared" si="1"/>
        <v>5</v>
      </c>
      <c r="D50">
        <f t="shared" si="1"/>
        <v>5</v>
      </c>
      <c r="E50">
        <f t="shared" si="1"/>
        <v>5</v>
      </c>
      <c r="F50">
        <f t="shared" si="1"/>
        <v>5</v>
      </c>
      <c r="G50">
        <f t="shared" si="1"/>
        <v>2</v>
      </c>
      <c r="H50">
        <f t="shared" si="1"/>
        <v>5</v>
      </c>
      <c r="I50">
        <f t="shared" si="1"/>
        <v>5</v>
      </c>
      <c r="J50">
        <f t="shared" si="1"/>
        <v>5</v>
      </c>
      <c r="K50">
        <f t="shared" si="1"/>
        <v>15</v>
      </c>
      <c r="L50">
        <f t="shared" si="1"/>
        <v>15</v>
      </c>
      <c r="M50">
        <f t="shared" si="1"/>
        <v>18</v>
      </c>
      <c r="N50">
        <f t="shared" si="1"/>
        <v>15</v>
      </c>
      <c r="O50">
        <f t="shared" si="1"/>
        <v>15</v>
      </c>
      <c r="P50">
        <f t="shared" si="1"/>
        <v>15</v>
      </c>
      <c r="Q50">
        <f t="shared" si="1"/>
        <v>0</v>
      </c>
      <c r="R50">
        <f t="shared" si="1"/>
        <v>0</v>
      </c>
      <c r="S50">
        <f t="shared" si="1"/>
        <v>0</v>
      </c>
      <c r="T50">
        <f t="shared" si="1"/>
        <v>0</v>
      </c>
      <c r="U50">
        <f t="shared" si="1"/>
        <v>0</v>
      </c>
    </row>
    <row r="51" spans="1:21">
      <c r="A51">
        <v>5000</v>
      </c>
      <c r="B51">
        <f t="shared" si="1"/>
        <v>0</v>
      </c>
      <c r="C51">
        <f t="shared" si="1"/>
        <v>5</v>
      </c>
      <c r="D51">
        <f t="shared" si="1"/>
        <v>5</v>
      </c>
      <c r="E51">
        <f t="shared" si="1"/>
        <v>5</v>
      </c>
      <c r="F51">
        <f t="shared" si="1"/>
        <v>5</v>
      </c>
      <c r="G51">
        <f t="shared" si="1"/>
        <v>3</v>
      </c>
      <c r="H51">
        <f t="shared" si="1"/>
        <v>5</v>
      </c>
      <c r="I51">
        <f t="shared" si="1"/>
        <v>5</v>
      </c>
      <c r="J51">
        <f t="shared" si="1"/>
        <v>5</v>
      </c>
      <c r="K51">
        <f t="shared" si="1"/>
        <v>15</v>
      </c>
      <c r="L51">
        <f t="shared" si="1"/>
        <v>21</v>
      </c>
      <c r="M51">
        <f t="shared" si="1"/>
        <v>19</v>
      </c>
      <c r="N51">
        <f t="shared" si="1"/>
        <v>15</v>
      </c>
      <c r="O51">
        <f t="shared" si="1"/>
        <v>15</v>
      </c>
      <c r="P51">
        <f t="shared" si="1"/>
        <v>15</v>
      </c>
      <c r="Q51">
        <f t="shared" si="1"/>
        <v>0</v>
      </c>
      <c r="R51">
        <f t="shared" si="1"/>
        <v>0</v>
      </c>
      <c r="S51">
        <f t="shared" si="1"/>
        <v>0</v>
      </c>
      <c r="T51">
        <f t="shared" si="1"/>
        <v>0</v>
      </c>
      <c r="U51">
        <f t="shared" si="1"/>
        <v>0</v>
      </c>
    </row>
    <row r="52" spans="1:21">
      <c r="A52">
        <v>5500</v>
      </c>
      <c r="B52">
        <f t="shared" si="1"/>
        <v>0</v>
      </c>
      <c r="C52">
        <f t="shared" si="1"/>
        <v>5</v>
      </c>
      <c r="D52">
        <f t="shared" si="1"/>
        <v>5</v>
      </c>
      <c r="E52">
        <f t="shared" si="1"/>
        <v>5</v>
      </c>
      <c r="F52">
        <f t="shared" si="1"/>
        <v>5</v>
      </c>
      <c r="G52">
        <f t="shared" si="1"/>
        <v>2.5</v>
      </c>
      <c r="H52">
        <f t="shared" si="1"/>
        <v>5</v>
      </c>
      <c r="I52">
        <f t="shared" si="1"/>
        <v>5</v>
      </c>
      <c r="J52">
        <f t="shared" si="1"/>
        <v>5</v>
      </c>
      <c r="K52">
        <f t="shared" si="1"/>
        <v>10</v>
      </c>
      <c r="L52">
        <f t="shared" si="1"/>
        <v>29</v>
      </c>
      <c r="M52">
        <f t="shared" si="1"/>
        <v>22.5</v>
      </c>
      <c r="N52">
        <f t="shared" si="1"/>
        <v>15</v>
      </c>
      <c r="O52">
        <f t="shared" si="1"/>
        <v>15</v>
      </c>
      <c r="P52">
        <f t="shared" si="1"/>
        <v>15</v>
      </c>
      <c r="Q52">
        <f t="shared" si="1"/>
        <v>0</v>
      </c>
      <c r="R52">
        <f t="shared" si="1"/>
        <v>0</v>
      </c>
      <c r="S52">
        <f t="shared" si="1"/>
        <v>0</v>
      </c>
      <c r="T52">
        <f t="shared" si="1"/>
        <v>0</v>
      </c>
      <c r="U52">
        <f t="shared" si="1"/>
        <v>0</v>
      </c>
    </row>
    <row r="53" spans="1:21">
      <c r="A53">
        <v>6000</v>
      </c>
      <c r="B53">
        <f t="shared" si="1"/>
        <v>0</v>
      </c>
      <c r="C53">
        <f t="shared" si="1"/>
        <v>5</v>
      </c>
      <c r="D53">
        <f t="shared" si="1"/>
        <v>5</v>
      </c>
      <c r="E53">
        <f t="shared" si="1"/>
        <v>5</v>
      </c>
      <c r="F53">
        <f t="shared" si="1"/>
        <v>5</v>
      </c>
      <c r="G53">
        <f t="shared" si="1"/>
        <v>3.5</v>
      </c>
      <c r="H53">
        <f t="shared" si="1"/>
        <v>5</v>
      </c>
      <c r="I53">
        <f t="shared" si="1"/>
        <v>5</v>
      </c>
      <c r="J53">
        <f t="shared" si="1"/>
        <v>5</v>
      </c>
      <c r="K53">
        <f t="shared" si="1"/>
        <v>10</v>
      </c>
      <c r="L53">
        <f t="shared" si="1"/>
        <v>15</v>
      </c>
      <c r="M53">
        <f t="shared" si="1"/>
        <v>24.5</v>
      </c>
      <c r="N53">
        <f t="shared" si="1"/>
        <v>15</v>
      </c>
      <c r="O53">
        <f t="shared" si="1"/>
        <v>15</v>
      </c>
      <c r="P53">
        <f t="shared" si="1"/>
        <v>15</v>
      </c>
      <c r="Q53">
        <f t="shared" si="1"/>
        <v>0</v>
      </c>
      <c r="R53">
        <f t="shared" si="1"/>
        <v>0</v>
      </c>
      <c r="S53">
        <f t="shared" si="1"/>
        <v>0</v>
      </c>
      <c r="T53">
        <f t="shared" si="1"/>
        <v>0</v>
      </c>
      <c r="U53">
        <f t="shared" si="1"/>
        <v>0</v>
      </c>
    </row>
    <row r="54" spans="1:21">
      <c r="A54">
        <v>6500</v>
      </c>
      <c r="B54">
        <f t="shared" si="1"/>
        <v>0</v>
      </c>
      <c r="C54">
        <f t="shared" si="1"/>
        <v>5</v>
      </c>
      <c r="D54">
        <f t="shared" si="1"/>
        <v>5</v>
      </c>
      <c r="E54">
        <f t="shared" si="1"/>
        <v>5</v>
      </c>
      <c r="F54">
        <f t="shared" si="1"/>
        <v>5</v>
      </c>
      <c r="G54">
        <f t="shared" si="1"/>
        <v>2.5</v>
      </c>
      <c r="H54">
        <f t="shared" si="1"/>
        <v>5</v>
      </c>
      <c r="I54">
        <f t="shared" si="1"/>
        <v>5</v>
      </c>
      <c r="J54">
        <f t="shared" si="1"/>
        <v>5</v>
      </c>
      <c r="K54">
        <f t="shared" si="1"/>
        <v>10</v>
      </c>
      <c r="L54">
        <f t="shared" si="1"/>
        <v>15</v>
      </c>
      <c r="M54">
        <f t="shared" si="1"/>
        <v>24</v>
      </c>
      <c r="N54">
        <f t="shared" si="1"/>
        <v>15</v>
      </c>
      <c r="O54">
        <f t="shared" si="1"/>
        <v>15</v>
      </c>
      <c r="P54">
        <f t="shared" si="1"/>
        <v>15</v>
      </c>
      <c r="Q54">
        <f t="shared" si="1"/>
        <v>0</v>
      </c>
      <c r="R54">
        <f t="shared" si="1"/>
        <v>0</v>
      </c>
      <c r="S54">
        <f t="shared" si="1"/>
        <v>0</v>
      </c>
      <c r="T54">
        <f t="shared" si="1"/>
        <v>0</v>
      </c>
      <c r="U54">
        <f t="shared" si="1"/>
        <v>0</v>
      </c>
    </row>
    <row r="55" spans="1:21">
      <c r="A55">
        <v>7000</v>
      </c>
      <c r="B55">
        <f t="shared" si="1"/>
        <v>0</v>
      </c>
      <c r="C55">
        <f t="shared" si="1"/>
        <v>5</v>
      </c>
      <c r="D55">
        <f t="shared" si="1"/>
        <v>5</v>
      </c>
      <c r="E55">
        <f t="shared" si="1"/>
        <v>5</v>
      </c>
      <c r="F55">
        <f t="shared" si="1"/>
        <v>5</v>
      </c>
      <c r="G55">
        <f t="shared" si="1"/>
        <v>4</v>
      </c>
      <c r="H55">
        <f t="shared" si="1"/>
        <v>5</v>
      </c>
      <c r="I55">
        <f t="shared" si="1"/>
        <v>5</v>
      </c>
      <c r="J55">
        <f t="shared" si="1"/>
        <v>5</v>
      </c>
      <c r="K55">
        <f t="shared" si="1"/>
        <v>10</v>
      </c>
      <c r="L55">
        <f t="shared" si="1"/>
        <v>15</v>
      </c>
      <c r="M55">
        <f t="shared" si="1"/>
        <v>27</v>
      </c>
      <c r="N55">
        <f t="shared" si="1"/>
        <v>15</v>
      </c>
      <c r="O55">
        <f t="shared" si="1"/>
        <v>15</v>
      </c>
      <c r="P55">
        <f t="shared" si="1"/>
        <v>15</v>
      </c>
      <c r="Q55">
        <f t="shared" ref="Q55:U55" si="2">Q14-Q34</f>
        <v>0</v>
      </c>
      <c r="R55">
        <f t="shared" si="2"/>
        <v>0</v>
      </c>
      <c r="S55">
        <f t="shared" si="2"/>
        <v>0</v>
      </c>
      <c r="T55">
        <f t="shared" si="2"/>
        <v>0</v>
      </c>
      <c r="U55">
        <f t="shared" si="2"/>
        <v>0</v>
      </c>
    </row>
    <row r="56" spans="1:21">
      <c r="A56">
        <v>7500</v>
      </c>
      <c r="B56">
        <f t="shared" ref="B56:U59" si="3">B15-B35</f>
        <v>0</v>
      </c>
      <c r="C56">
        <f t="shared" si="3"/>
        <v>5</v>
      </c>
      <c r="D56">
        <f t="shared" si="3"/>
        <v>5</v>
      </c>
      <c r="E56">
        <f t="shared" si="3"/>
        <v>5</v>
      </c>
      <c r="F56">
        <f t="shared" si="3"/>
        <v>5</v>
      </c>
      <c r="G56">
        <f t="shared" si="3"/>
        <v>2</v>
      </c>
      <c r="H56">
        <f t="shared" si="3"/>
        <v>5</v>
      </c>
      <c r="I56">
        <f t="shared" si="3"/>
        <v>8</v>
      </c>
      <c r="J56">
        <f t="shared" si="3"/>
        <v>8</v>
      </c>
      <c r="K56">
        <f t="shared" si="3"/>
        <v>10</v>
      </c>
      <c r="L56">
        <f t="shared" si="3"/>
        <v>15</v>
      </c>
      <c r="M56">
        <f t="shared" si="3"/>
        <v>29</v>
      </c>
      <c r="N56">
        <f t="shared" si="3"/>
        <v>15</v>
      </c>
      <c r="O56">
        <f t="shared" si="3"/>
        <v>15</v>
      </c>
      <c r="P56">
        <f t="shared" si="3"/>
        <v>15</v>
      </c>
      <c r="Q56">
        <f t="shared" si="3"/>
        <v>0</v>
      </c>
      <c r="R56">
        <f t="shared" si="3"/>
        <v>0</v>
      </c>
      <c r="S56">
        <f t="shared" si="3"/>
        <v>0</v>
      </c>
      <c r="T56">
        <f t="shared" si="3"/>
        <v>0</v>
      </c>
      <c r="U56">
        <f t="shared" si="3"/>
        <v>0</v>
      </c>
    </row>
    <row r="57" spans="1:21">
      <c r="A57">
        <v>8000</v>
      </c>
      <c r="B57">
        <f t="shared" si="3"/>
        <v>0</v>
      </c>
      <c r="C57">
        <f t="shared" si="3"/>
        <v>5</v>
      </c>
      <c r="D57">
        <f t="shared" si="3"/>
        <v>5</v>
      </c>
      <c r="E57">
        <f t="shared" si="3"/>
        <v>5</v>
      </c>
      <c r="F57">
        <f t="shared" si="3"/>
        <v>5</v>
      </c>
      <c r="G57">
        <f t="shared" si="3"/>
        <v>4</v>
      </c>
      <c r="H57">
        <f t="shared" si="3"/>
        <v>5</v>
      </c>
      <c r="I57">
        <f t="shared" si="3"/>
        <v>8</v>
      </c>
      <c r="J57">
        <f t="shared" si="3"/>
        <v>8</v>
      </c>
      <c r="K57">
        <f t="shared" si="3"/>
        <v>10</v>
      </c>
      <c r="L57">
        <f t="shared" si="3"/>
        <v>15</v>
      </c>
      <c r="M57">
        <f t="shared" si="3"/>
        <v>25</v>
      </c>
      <c r="N57">
        <f t="shared" si="3"/>
        <v>15</v>
      </c>
      <c r="O57">
        <f t="shared" si="3"/>
        <v>15</v>
      </c>
      <c r="P57">
        <f t="shared" si="3"/>
        <v>15</v>
      </c>
      <c r="Q57">
        <f t="shared" si="3"/>
        <v>0</v>
      </c>
      <c r="R57">
        <f t="shared" si="3"/>
        <v>0</v>
      </c>
      <c r="S57">
        <f t="shared" si="3"/>
        <v>0</v>
      </c>
      <c r="T57">
        <f t="shared" si="3"/>
        <v>0</v>
      </c>
      <c r="U57">
        <f t="shared" si="3"/>
        <v>0</v>
      </c>
    </row>
    <row r="58" spans="1:21">
      <c r="A58">
        <v>8500</v>
      </c>
      <c r="B58">
        <f t="shared" si="3"/>
        <v>0</v>
      </c>
      <c r="C58">
        <f t="shared" si="3"/>
        <v>5</v>
      </c>
      <c r="D58">
        <f t="shared" si="3"/>
        <v>5</v>
      </c>
      <c r="E58">
        <f t="shared" si="3"/>
        <v>5</v>
      </c>
      <c r="F58">
        <f t="shared" si="3"/>
        <v>5</v>
      </c>
      <c r="G58">
        <f t="shared" si="3"/>
        <v>5</v>
      </c>
      <c r="H58">
        <f t="shared" si="3"/>
        <v>5</v>
      </c>
      <c r="I58">
        <f t="shared" si="3"/>
        <v>8</v>
      </c>
      <c r="J58">
        <f t="shared" si="3"/>
        <v>8</v>
      </c>
      <c r="K58">
        <f t="shared" si="3"/>
        <v>10</v>
      </c>
      <c r="L58">
        <f t="shared" si="3"/>
        <v>15</v>
      </c>
      <c r="M58">
        <f t="shared" si="3"/>
        <v>24</v>
      </c>
      <c r="N58">
        <f t="shared" si="3"/>
        <v>15</v>
      </c>
      <c r="O58">
        <f t="shared" si="3"/>
        <v>17</v>
      </c>
      <c r="P58">
        <f t="shared" si="3"/>
        <v>15</v>
      </c>
      <c r="Q58">
        <f t="shared" si="3"/>
        <v>0</v>
      </c>
      <c r="R58">
        <f t="shared" si="3"/>
        <v>0</v>
      </c>
      <c r="S58">
        <f t="shared" si="3"/>
        <v>0</v>
      </c>
      <c r="T58">
        <f t="shared" si="3"/>
        <v>0</v>
      </c>
      <c r="U58">
        <f t="shared" si="3"/>
        <v>0</v>
      </c>
    </row>
    <row r="59" spans="1:21">
      <c r="A59">
        <v>9000</v>
      </c>
      <c r="B59">
        <f t="shared" si="3"/>
        <v>0</v>
      </c>
      <c r="C59">
        <f t="shared" si="3"/>
        <v>0</v>
      </c>
      <c r="D59">
        <f t="shared" si="3"/>
        <v>0</v>
      </c>
      <c r="E59">
        <f t="shared" si="3"/>
        <v>0</v>
      </c>
      <c r="F59">
        <f t="shared" si="3"/>
        <v>0</v>
      </c>
      <c r="G59">
        <f t="shared" si="3"/>
        <v>0</v>
      </c>
      <c r="H59">
        <f t="shared" si="3"/>
        <v>0</v>
      </c>
      <c r="I59">
        <f t="shared" si="3"/>
        <v>0</v>
      </c>
      <c r="J59">
        <f t="shared" si="3"/>
        <v>0</v>
      </c>
      <c r="K59">
        <f t="shared" si="3"/>
        <v>0</v>
      </c>
      <c r="L59">
        <f t="shared" si="3"/>
        <v>0</v>
      </c>
      <c r="M59">
        <f t="shared" si="3"/>
        <v>0</v>
      </c>
      <c r="N59">
        <f t="shared" si="3"/>
        <v>0</v>
      </c>
      <c r="O59">
        <f t="shared" si="3"/>
        <v>0</v>
      </c>
      <c r="P59">
        <f t="shared" si="3"/>
        <v>0</v>
      </c>
      <c r="Q59">
        <f t="shared" si="3"/>
        <v>0</v>
      </c>
      <c r="R59">
        <f t="shared" si="3"/>
        <v>0</v>
      </c>
      <c r="S59">
        <f t="shared" si="3"/>
        <v>0</v>
      </c>
      <c r="T59">
        <f t="shared" si="3"/>
        <v>0</v>
      </c>
      <c r="U59">
        <f t="shared" si="3"/>
        <v>0</v>
      </c>
    </row>
  </sheetData>
  <pageMargins left="0.7" right="0.7" top="0.75" bottom="0.75" header="0.3" footer="0.3"/>
  <pageSetup scale="78" orientation="landscape" horizontalDpi="4294967293" verticalDpi="4294967293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1"/>
  <sheetViews>
    <sheetView topLeftCell="A23" workbookViewId="0">
      <selection activeCell="B44" sqref="B44:U61"/>
    </sheetView>
  </sheetViews>
  <sheetFormatPr defaultRowHeight="15"/>
  <sheetData>
    <row r="1" spans="1:22">
      <c r="B1">
        <v>0.06</v>
      </c>
      <c r="C1">
        <v>0.13</v>
      </c>
      <c r="D1">
        <v>0.19</v>
      </c>
      <c r="E1">
        <v>0.25</v>
      </c>
      <c r="F1">
        <v>0.31</v>
      </c>
      <c r="G1">
        <v>0.38</v>
      </c>
      <c r="H1">
        <v>0.44</v>
      </c>
      <c r="I1">
        <v>0.5</v>
      </c>
      <c r="J1">
        <v>0.56000000000000005</v>
      </c>
      <c r="K1">
        <v>0.63</v>
      </c>
      <c r="L1">
        <v>0.69</v>
      </c>
      <c r="M1">
        <v>0.75</v>
      </c>
      <c r="N1">
        <v>0.81</v>
      </c>
      <c r="O1">
        <v>0.88</v>
      </c>
      <c r="P1">
        <v>0.94</v>
      </c>
      <c r="Q1">
        <v>1</v>
      </c>
      <c r="R1">
        <v>1.06</v>
      </c>
      <c r="S1">
        <v>1.1299999999999999</v>
      </c>
      <c r="T1">
        <v>1.19</v>
      </c>
      <c r="U1">
        <v>1.25</v>
      </c>
      <c r="V1" t="s">
        <v>14</v>
      </c>
    </row>
    <row r="2" spans="1:22">
      <c r="A2">
        <v>750</v>
      </c>
      <c r="B2">
        <v>16</v>
      </c>
      <c r="C2">
        <v>16</v>
      </c>
      <c r="D2">
        <v>16</v>
      </c>
      <c r="E2">
        <v>16</v>
      </c>
      <c r="F2">
        <v>12</v>
      </c>
      <c r="G2">
        <v>8</v>
      </c>
      <c r="H2">
        <v>6</v>
      </c>
      <c r="I2">
        <v>3.5</v>
      </c>
      <c r="J2">
        <v>-3</v>
      </c>
      <c r="K2">
        <v>-6</v>
      </c>
      <c r="L2">
        <v>-9</v>
      </c>
      <c r="M2">
        <v>-11</v>
      </c>
      <c r="N2">
        <v>-11</v>
      </c>
      <c r="O2">
        <v>-11</v>
      </c>
      <c r="P2">
        <v>-11</v>
      </c>
      <c r="Q2">
        <v>-11</v>
      </c>
      <c r="R2">
        <v>-11</v>
      </c>
      <c r="S2">
        <v>-11</v>
      </c>
      <c r="T2">
        <v>-11</v>
      </c>
      <c r="U2">
        <v>-11</v>
      </c>
    </row>
    <row r="3" spans="1:22">
      <c r="A3">
        <v>1000</v>
      </c>
      <c r="B3">
        <v>18.5</v>
      </c>
      <c r="C3">
        <v>18.5</v>
      </c>
      <c r="D3">
        <v>18.5</v>
      </c>
      <c r="E3">
        <v>18.5</v>
      </c>
      <c r="F3">
        <v>15</v>
      </c>
      <c r="G3">
        <v>12</v>
      </c>
      <c r="H3">
        <v>10</v>
      </c>
      <c r="I3">
        <v>5.5</v>
      </c>
      <c r="J3">
        <v>0</v>
      </c>
      <c r="K3">
        <v>-3</v>
      </c>
      <c r="L3">
        <v>-7</v>
      </c>
      <c r="M3">
        <v>-11</v>
      </c>
      <c r="N3">
        <v>-11</v>
      </c>
      <c r="O3">
        <v>-11</v>
      </c>
      <c r="P3">
        <v>-11</v>
      </c>
      <c r="Q3">
        <v>-11</v>
      </c>
      <c r="R3">
        <v>-11</v>
      </c>
      <c r="S3">
        <v>-11</v>
      </c>
      <c r="T3">
        <v>-11</v>
      </c>
      <c r="U3">
        <v>-11</v>
      </c>
    </row>
    <row r="4" spans="1:22">
      <c r="A4">
        <v>1500</v>
      </c>
      <c r="B4">
        <v>30</v>
      </c>
      <c r="C4">
        <v>30</v>
      </c>
      <c r="D4">
        <v>30</v>
      </c>
      <c r="E4">
        <v>27</v>
      </c>
      <c r="F4">
        <v>22</v>
      </c>
      <c r="G4">
        <v>17.5</v>
      </c>
      <c r="H4">
        <v>15.5</v>
      </c>
      <c r="I4">
        <v>10.5</v>
      </c>
      <c r="J4">
        <v>9.5</v>
      </c>
      <c r="K4">
        <v>5.5</v>
      </c>
      <c r="L4">
        <v>2</v>
      </c>
      <c r="M4">
        <v>1</v>
      </c>
      <c r="N4">
        <v>1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</row>
    <row r="5" spans="1:22">
      <c r="A5">
        <v>2000</v>
      </c>
      <c r="B5">
        <v>33</v>
      </c>
      <c r="C5">
        <v>33</v>
      </c>
      <c r="D5">
        <v>33</v>
      </c>
      <c r="E5">
        <v>33</v>
      </c>
      <c r="F5">
        <v>28</v>
      </c>
      <c r="G5">
        <v>22.5</v>
      </c>
      <c r="H5">
        <v>20.5</v>
      </c>
      <c r="I5">
        <v>18.5</v>
      </c>
      <c r="J5">
        <v>12.5</v>
      </c>
      <c r="K5">
        <v>9.5</v>
      </c>
      <c r="L5">
        <v>5</v>
      </c>
      <c r="M5">
        <v>5</v>
      </c>
      <c r="N5">
        <v>5</v>
      </c>
      <c r="O5">
        <v>5</v>
      </c>
      <c r="P5">
        <v>5</v>
      </c>
      <c r="Q5">
        <v>5</v>
      </c>
      <c r="R5">
        <v>5</v>
      </c>
      <c r="S5">
        <v>5</v>
      </c>
      <c r="T5">
        <v>5</v>
      </c>
      <c r="U5">
        <v>5</v>
      </c>
    </row>
    <row r="6" spans="1:22">
      <c r="A6">
        <v>2500</v>
      </c>
      <c r="B6">
        <v>38.5</v>
      </c>
      <c r="C6">
        <v>38.5</v>
      </c>
      <c r="D6">
        <v>38.5</v>
      </c>
      <c r="E6">
        <v>38.5</v>
      </c>
      <c r="F6">
        <v>32.5</v>
      </c>
      <c r="G6">
        <v>27</v>
      </c>
      <c r="H6">
        <v>25</v>
      </c>
      <c r="I6">
        <v>23</v>
      </c>
      <c r="J6">
        <v>19.5</v>
      </c>
      <c r="K6">
        <v>17</v>
      </c>
      <c r="L6">
        <v>13</v>
      </c>
      <c r="M6">
        <v>12</v>
      </c>
      <c r="N6">
        <v>10</v>
      </c>
      <c r="O6">
        <v>8</v>
      </c>
      <c r="P6">
        <v>6.5</v>
      </c>
      <c r="Q6">
        <v>6.5</v>
      </c>
      <c r="R6">
        <v>6.5</v>
      </c>
      <c r="S6">
        <v>6.5</v>
      </c>
      <c r="T6">
        <v>6.5</v>
      </c>
      <c r="U6">
        <v>6.5</v>
      </c>
    </row>
    <row r="7" spans="1:22">
      <c r="A7">
        <v>3000</v>
      </c>
      <c r="B7">
        <v>44</v>
      </c>
      <c r="C7">
        <v>44</v>
      </c>
      <c r="D7">
        <v>44</v>
      </c>
      <c r="E7">
        <v>44</v>
      </c>
      <c r="F7">
        <v>39</v>
      </c>
      <c r="G7">
        <v>34</v>
      </c>
      <c r="H7">
        <v>30.5</v>
      </c>
      <c r="I7">
        <v>26.5</v>
      </c>
      <c r="J7">
        <v>24</v>
      </c>
      <c r="K7">
        <v>21</v>
      </c>
      <c r="L7">
        <v>17.5</v>
      </c>
      <c r="M7">
        <v>13</v>
      </c>
      <c r="N7">
        <v>10</v>
      </c>
      <c r="O7">
        <v>8</v>
      </c>
      <c r="P7">
        <v>8</v>
      </c>
      <c r="Q7">
        <v>8</v>
      </c>
      <c r="R7">
        <v>8</v>
      </c>
      <c r="S7">
        <v>8</v>
      </c>
      <c r="T7">
        <v>8</v>
      </c>
      <c r="U7">
        <v>8</v>
      </c>
    </row>
    <row r="8" spans="1:22">
      <c r="A8">
        <v>3500</v>
      </c>
      <c r="B8">
        <v>44</v>
      </c>
      <c r="C8">
        <v>44</v>
      </c>
      <c r="D8">
        <v>44</v>
      </c>
      <c r="E8">
        <v>44</v>
      </c>
      <c r="F8">
        <v>39.5</v>
      </c>
      <c r="G8">
        <v>34.5</v>
      </c>
      <c r="H8">
        <v>30.5</v>
      </c>
      <c r="I8">
        <v>27</v>
      </c>
      <c r="J8">
        <v>25</v>
      </c>
      <c r="K8">
        <v>21.5</v>
      </c>
      <c r="L8">
        <v>19.5</v>
      </c>
      <c r="M8">
        <v>16</v>
      </c>
      <c r="N8">
        <v>14</v>
      </c>
      <c r="O8">
        <v>12</v>
      </c>
      <c r="P8">
        <v>12</v>
      </c>
      <c r="Q8">
        <v>12</v>
      </c>
      <c r="R8">
        <v>12</v>
      </c>
      <c r="S8">
        <v>12</v>
      </c>
      <c r="T8">
        <v>12</v>
      </c>
      <c r="U8">
        <v>12</v>
      </c>
    </row>
    <row r="9" spans="1:22">
      <c r="A9">
        <v>4000</v>
      </c>
      <c r="B9">
        <v>43.5</v>
      </c>
      <c r="C9">
        <v>43.5</v>
      </c>
      <c r="D9">
        <v>43.5</v>
      </c>
      <c r="E9">
        <v>43.5</v>
      </c>
      <c r="F9">
        <v>40</v>
      </c>
      <c r="G9">
        <v>36.5</v>
      </c>
      <c r="H9">
        <v>32.5</v>
      </c>
      <c r="I9">
        <v>27</v>
      </c>
      <c r="J9">
        <v>24</v>
      </c>
      <c r="K9">
        <v>21</v>
      </c>
      <c r="L9">
        <v>18</v>
      </c>
      <c r="M9">
        <v>14</v>
      </c>
      <c r="N9">
        <v>14</v>
      </c>
      <c r="O9">
        <v>14</v>
      </c>
      <c r="P9">
        <v>14</v>
      </c>
      <c r="Q9">
        <v>14</v>
      </c>
      <c r="R9">
        <v>14</v>
      </c>
      <c r="S9">
        <v>14</v>
      </c>
      <c r="T9">
        <v>14</v>
      </c>
      <c r="U9">
        <v>14</v>
      </c>
    </row>
    <row r="10" spans="1:22">
      <c r="A10">
        <v>4500</v>
      </c>
      <c r="B10">
        <v>41.5</v>
      </c>
      <c r="C10">
        <v>41.5</v>
      </c>
      <c r="D10">
        <v>41.5</v>
      </c>
      <c r="E10">
        <v>41.5</v>
      </c>
      <c r="F10">
        <v>40</v>
      </c>
      <c r="G10">
        <v>38</v>
      </c>
      <c r="H10">
        <v>34</v>
      </c>
      <c r="I10">
        <v>30</v>
      </c>
      <c r="J10">
        <v>28</v>
      </c>
      <c r="K10">
        <v>25.5</v>
      </c>
      <c r="L10">
        <v>24</v>
      </c>
      <c r="M10">
        <v>22</v>
      </c>
      <c r="N10">
        <v>21</v>
      </c>
      <c r="O10">
        <v>18</v>
      </c>
      <c r="P10">
        <v>18</v>
      </c>
      <c r="Q10">
        <v>18</v>
      </c>
      <c r="R10">
        <v>18</v>
      </c>
      <c r="S10">
        <v>18</v>
      </c>
      <c r="T10">
        <v>18</v>
      </c>
      <c r="U10">
        <v>18</v>
      </c>
    </row>
    <row r="11" spans="1:22">
      <c r="A11">
        <v>5000</v>
      </c>
      <c r="B11">
        <v>39</v>
      </c>
      <c r="C11">
        <v>39</v>
      </c>
      <c r="D11">
        <v>39</v>
      </c>
      <c r="E11">
        <v>39</v>
      </c>
      <c r="F11">
        <v>40</v>
      </c>
      <c r="G11">
        <v>41</v>
      </c>
      <c r="H11">
        <v>36.5</v>
      </c>
      <c r="I11">
        <v>32.5</v>
      </c>
      <c r="J11">
        <v>30</v>
      </c>
      <c r="K11">
        <v>27.5</v>
      </c>
      <c r="L11">
        <v>27</v>
      </c>
      <c r="M11">
        <v>27</v>
      </c>
      <c r="N11">
        <v>23.5</v>
      </c>
      <c r="O11">
        <v>24</v>
      </c>
      <c r="P11">
        <v>22</v>
      </c>
      <c r="Q11">
        <v>22</v>
      </c>
      <c r="R11">
        <v>22</v>
      </c>
      <c r="S11">
        <v>22</v>
      </c>
      <c r="T11">
        <v>22</v>
      </c>
      <c r="U11">
        <v>22</v>
      </c>
    </row>
    <row r="12" spans="1:22">
      <c r="A12">
        <v>5500</v>
      </c>
      <c r="B12">
        <v>38</v>
      </c>
      <c r="C12">
        <v>38</v>
      </c>
      <c r="D12">
        <v>38</v>
      </c>
      <c r="E12">
        <v>38</v>
      </c>
      <c r="F12">
        <v>37.5</v>
      </c>
      <c r="G12">
        <v>37</v>
      </c>
      <c r="H12">
        <v>36.5</v>
      </c>
      <c r="I12">
        <v>34.5</v>
      </c>
      <c r="J12">
        <v>33</v>
      </c>
      <c r="K12">
        <v>31.5</v>
      </c>
      <c r="L12">
        <v>30</v>
      </c>
      <c r="M12">
        <v>28.5</v>
      </c>
      <c r="N12">
        <v>28</v>
      </c>
      <c r="O12">
        <v>27</v>
      </c>
      <c r="P12">
        <v>25</v>
      </c>
      <c r="Q12">
        <v>25</v>
      </c>
      <c r="R12">
        <v>25</v>
      </c>
      <c r="S12">
        <v>25</v>
      </c>
      <c r="T12">
        <v>25</v>
      </c>
      <c r="U12">
        <v>25</v>
      </c>
    </row>
    <row r="13" spans="1:22">
      <c r="A13">
        <v>6000</v>
      </c>
      <c r="B13">
        <v>37.5</v>
      </c>
      <c r="C13">
        <v>37.5</v>
      </c>
      <c r="D13">
        <v>37.5</v>
      </c>
      <c r="E13">
        <v>37.5</v>
      </c>
      <c r="F13">
        <v>37.5</v>
      </c>
      <c r="G13">
        <v>37</v>
      </c>
      <c r="H13">
        <v>37</v>
      </c>
      <c r="I13">
        <v>37</v>
      </c>
      <c r="J13">
        <v>34.5</v>
      </c>
      <c r="K13">
        <v>31.5</v>
      </c>
      <c r="L13">
        <v>30</v>
      </c>
      <c r="M13">
        <v>28.5</v>
      </c>
      <c r="N13">
        <v>26</v>
      </c>
      <c r="O13">
        <v>26</v>
      </c>
      <c r="P13">
        <v>25</v>
      </c>
      <c r="Q13">
        <v>25</v>
      </c>
      <c r="R13">
        <v>25</v>
      </c>
      <c r="S13">
        <v>25</v>
      </c>
      <c r="T13">
        <v>25</v>
      </c>
      <c r="U13">
        <v>25</v>
      </c>
    </row>
    <row r="14" spans="1:22">
      <c r="A14">
        <v>6500</v>
      </c>
      <c r="B14">
        <v>36.5</v>
      </c>
      <c r="C14">
        <v>36.5</v>
      </c>
      <c r="D14">
        <v>36.5</v>
      </c>
      <c r="E14">
        <v>36.5</v>
      </c>
      <c r="F14">
        <v>36.5</v>
      </c>
      <c r="G14">
        <v>37</v>
      </c>
      <c r="H14">
        <v>35</v>
      </c>
      <c r="I14">
        <v>33</v>
      </c>
      <c r="J14">
        <v>32</v>
      </c>
      <c r="K14">
        <v>30.5</v>
      </c>
      <c r="L14">
        <v>30.5</v>
      </c>
      <c r="M14">
        <v>27.5</v>
      </c>
      <c r="N14">
        <v>30</v>
      </c>
      <c r="O14">
        <v>28.5</v>
      </c>
      <c r="P14">
        <v>28</v>
      </c>
      <c r="Q14">
        <v>28</v>
      </c>
      <c r="R14">
        <v>28</v>
      </c>
      <c r="S14">
        <v>28</v>
      </c>
      <c r="T14">
        <v>28</v>
      </c>
      <c r="U14">
        <v>28</v>
      </c>
    </row>
    <row r="15" spans="1:22">
      <c r="A15">
        <v>7000</v>
      </c>
      <c r="B15">
        <v>37.5</v>
      </c>
      <c r="C15">
        <v>37.5</v>
      </c>
      <c r="D15">
        <v>37.5</v>
      </c>
      <c r="E15">
        <v>37.5</v>
      </c>
      <c r="F15">
        <v>37.5</v>
      </c>
      <c r="G15">
        <v>37.5</v>
      </c>
      <c r="H15">
        <v>36</v>
      </c>
      <c r="I15">
        <v>34</v>
      </c>
      <c r="J15">
        <v>31</v>
      </c>
      <c r="K15">
        <v>29.5</v>
      </c>
      <c r="L15">
        <v>28.5</v>
      </c>
      <c r="M15">
        <v>27</v>
      </c>
      <c r="N15">
        <v>26</v>
      </c>
      <c r="O15">
        <v>28</v>
      </c>
      <c r="P15">
        <v>30</v>
      </c>
      <c r="Q15">
        <v>30</v>
      </c>
      <c r="R15">
        <v>30</v>
      </c>
      <c r="S15">
        <v>30</v>
      </c>
      <c r="T15">
        <v>30</v>
      </c>
      <c r="U15">
        <v>30</v>
      </c>
    </row>
    <row r="16" spans="1:22">
      <c r="A16">
        <v>7500</v>
      </c>
      <c r="B16">
        <v>36</v>
      </c>
      <c r="C16">
        <v>36</v>
      </c>
      <c r="D16">
        <v>36</v>
      </c>
      <c r="E16">
        <v>36</v>
      </c>
      <c r="F16">
        <v>36</v>
      </c>
      <c r="G16">
        <v>36</v>
      </c>
      <c r="H16">
        <v>33.5</v>
      </c>
      <c r="I16">
        <v>31</v>
      </c>
      <c r="J16">
        <v>30</v>
      </c>
      <c r="K16">
        <v>29</v>
      </c>
      <c r="L16">
        <v>28</v>
      </c>
      <c r="M16">
        <v>27</v>
      </c>
      <c r="N16">
        <v>26</v>
      </c>
      <c r="O16">
        <v>28</v>
      </c>
      <c r="P16">
        <v>30</v>
      </c>
      <c r="Q16">
        <v>30</v>
      </c>
      <c r="R16">
        <v>30</v>
      </c>
      <c r="S16">
        <v>30</v>
      </c>
      <c r="T16">
        <v>30</v>
      </c>
      <c r="U16">
        <v>30</v>
      </c>
    </row>
    <row r="17" spans="1:21">
      <c r="A17">
        <v>8000</v>
      </c>
      <c r="B17">
        <v>32.5</v>
      </c>
      <c r="C17">
        <v>32.5</v>
      </c>
      <c r="D17">
        <v>32.5</v>
      </c>
      <c r="E17">
        <v>32.5</v>
      </c>
      <c r="F17">
        <v>32.5</v>
      </c>
      <c r="G17">
        <v>32.5</v>
      </c>
      <c r="H17">
        <v>30.5</v>
      </c>
      <c r="I17">
        <v>29</v>
      </c>
      <c r="J17">
        <v>29</v>
      </c>
      <c r="K17">
        <v>28.5</v>
      </c>
      <c r="L17">
        <v>28</v>
      </c>
      <c r="M17">
        <v>27</v>
      </c>
      <c r="N17">
        <v>26</v>
      </c>
      <c r="O17">
        <v>28</v>
      </c>
      <c r="P17">
        <v>30</v>
      </c>
      <c r="Q17">
        <v>30</v>
      </c>
      <c r="R17">
        <v>30</v>
      </c>
      <c r="S17">
        <v>30</v>
      </c>
      <c r="T17">
        <v>30</v>
      </c>
      <c r="U17">
        <v>30</v>
      </c>
    </row>
    <row r="18" spans="1:21">
      <c r="A18">
        <v>8500</v>
      </c>
      <c r="B18">
        <v>32.5</v>
      </c>
      <c r="C18">
        <v>32.5</v>
      </c>
      <c r="D18">
        <v>32.5</v>
      </c>
      <c r="E18">
        <v>32.5</v>
      </c>
      <c r="F18">
        <v>32.5</v>
      </c>
      <c r="G18">
        <v>32.5</v>
      </c>
      <c r="H18">
        <v>30.5</v>
      </c>
      <c r="I18">
        <v>29</v>
      </c>
      <c r="J18">
        <v>29</v>
      </c>
      <c r="K18">
        <v>28.5</v>
      </c>
      <c r="L18">
        <v>28</v>
      </c>
      <c r="M18">
        <v>27</v>
      </c>
      <c r="N18">
        <v>28</v>
      </c>
      <c r="O18">
        <v>30</v>
      </c>
      <c r="P18">
        <v>30</v>
      </c>
      <c r="Q18">
        <v>30</v>
      </c>
      <c r="R18">
        <v>30</v>
      </c>
      <c r="S18">
        <v>30</v>
      </c>
      <c r="T18">
        <v>30</v>
      </c>
      <c r="U18">
        <v>30</v>
      </c>
    </row>
    <row r="19" spans="1:21">
      <c r="A19">
        <v>9000</v>
      </c>
      <c r="B19">
        <v>32.5</v>
      </c>
      <c r="C19">
        <v>32.5</v>
      </c>
      <c r="D19">
        <v>32.5</v>
      </c>
      <c r="E19">
        <v>32.5</v>
      </c>
      <c r="F19">
        <v>32.5</v>
      </c>
      <c r="G19">
        <v>32.5</v>
      </c>
      <c r="H19">
        <v>30.5</v>
      </c>
      <c r="I19">
        <v>29</v>
      </c>
      <c r="J19">
        <v>29</v>
      </c>
      <c r="K19">
        <v>28.5</v>
      </c>
      <c r="L19">
        <v>28</v>
      </c>
      <c r="M19">
        <v>27</v>
      </c>
      <c r="N19">
        <v>28</v>
      </c>
      <c r="O19">
        <v>30</v>
      </c>
      <c r="P19">
        <v>30</v>
      </c>
      <c r="Q19">
        <v>30</v>
      </c>
      <c r="R19">
        <v>30</v>
      </c>
      <c r="S19">
        <v>30</v>
      </c>
      <c r="T19">
        <v>30</v>
      </c>
      <c r="U19">
        <v>30</v>
      </c>
    </row>
    <row r="21" spans="1:21">
      <c r="B21">
        <v>0.06</v>
      </c>
      <c r="C21">
        <v>0.13</v>
      </c>
      <c r="D21">
        <v>0.19</v>
      </c>
      <c r="E21">
        <v>0.25</v>
      </c>
      <c r="F21">
        <v>0.31</v>
      </c>
      <c r="G21">
        <v>0.38</v>
      </c>
      <c r="H21">
        <v>0.44</v>
      </c>
      <c r="I21">
        <v>0.5</v>
      </c>
      <c r="J21">
        <v>0.56000000000000005</v>
      </c>
      <c r="K21">
        <v>0.63</v>
      </c>
      <c r="L21">
        <v>0.69</v>
      </c>
      <c r="M21">
        <v>0.75</v>
      </c>
      <c r="N21">
        <v>0.81</v>
      </c>
      <c r="O21">
        <v>0.88</v>
      </c>
      <c r="P21">
        <v>0.94</v>
      </c>
      <c r="Q21">
        <v>1</v>
      </c>
      <c r="R21">
        <v>1.06</v>
      </c>
      <c r="S21">
        <v>1.1299999999999999</v>
      </c>
      <c r="T21">
        <v>1.19</v>
      </c>
      <c r="U21">
        <v>1.25</v>
      </c>
    </row>
    <row r="22" spans="1:21">
      <c r="A22">
        <v>750</v>
      </c>
      <c r="B22">
        <v>31</v>
      </c>
      <c r="C22">
        <v>31</v>
      </c>
      <c r="D22">
        <v>31</v>
      </c>
      <c r="E22">
        <v>31</v>
      </c>
      <c r="F22">
        <v>27</v>
      </c>
      <c r="G22">
        <v>23</v>
      </c>
      <c r="H22">
        <v>21</v>
      </c>
      <c r="I22">
        <v>18.5</v>
      </c>
      <c r="J22">
        <v>0</v>
      </c>
      <c r="K22">
        <v>-6</v>
      </c>
      <c r="L22">
        <v>-9</v>
      </c>
      <c r="M22">
        <v>-13</v>
      </c>
      <c r="N22">
        <v>-15</v>
      </c>
      <c r="O22">
        <v>11.5</v>
      </c>
      <c r="P22">
        <v>-12.5</v>
      </c>
      <c r="Q22">
        <v>-14</v>
      </c>
      <c r="R22">
        <v>-14</v>
      </c>
      <c r="S22">
        <v>-14</v>
      </c>
      <c r="T22">
        <v>-14</v>
      </c>
      <c r="U22">
        <v>-14</v>
      </c>
    </row>
    <row r="23" spans="1:21">
      <c r="A23">
        <v>1000</v>
      </c>
      <c r="B23">
        <v>33.5</v>
      </c>
      <c r="C23">
        <v>33.5</v>
      </c>
      <c r="D23">
        <v>33.5</v>
      </c>
      <c r="E23">
        <v>33.5</v>
      </c>
      <c r="F23">
        <v>30</v>
      </c>
      <c r="G23">
        <v>27</v>
      </c>
      <c r="H23">
        <v>25</v>
      </c>
      <c r="I23">
        <v>20.5</v>
      </c>
      <c r="J23">
        <v>3</v>
      </c>
      <c r="K23">
        <v>-3</v>
      </c>
      <c r="L23">
        <v>-7</v>
      </c>
      <c r="M23">
        <v>-13</v>
      </c>
      <c r="N23">
        <v>-15</v>
      </c>
      <c r="O23">
        <v>12</v>
      </c>
      <c r="P23">
        <v>-12.5</v>
      </c>
      <c r="Q23">
        <v>-14</v>
      </c>
      <c r="R23">
        <v>-14</v>
      </c>
      <c r="S23">
        <v>-14</v>
      </c>
      <c r="T23">
        <v>-14</v>
      </c>
      <c r="U23">
        <v>-14</v>
      </c>
    </row>
    <row r="24" spans="1:21">
      <c r="A24">
        <v>1500</v>
      </c>
      <c r="B24">
        <v>55</v>
      </c>
      <c r="C24">
        <v>52</v>
      </c>
      <c r="D24">
        <v>49</v>
      </c>
      <c r="E24">
        <v>43</v>
      </c>
      <c r="F24">
        <v>35</v>
      </c>
      <c r="G24">
        <v>32.5</v>
      </c>
      <c r="H24">
        <v>28</v>
      </c>
      <c r="I24">
        <v>22</v>
      </c>
      <c r="J24">
        <v>14</v>
      </c>
      <c r="K24">
        <v>-5.5</v>
      </c>
      <c r="L24">
        <v>2</v>
      </c>
      <c r="M24">
        <v>1</v>
      </c>
      <c r="N24">
        <v>-3</v>
      </c>
      <c r="O24">
        <v>1</v>
      </c>
      <c r="P24">
        <v>1.5</v>
      </c>
      <c r="Q24">
        <v>-3</v>
      </c>
      <c r="R24">
        <v>-3</v>
      </c>
      <c r="S24">
        <v>-3</v>
      </c>
      <c r="T24">
        <v>-3</v>
      </c>
      <c r="U24">
        <v>-3</v>
      </c>
    </row>
    <row r="25" spans="1:21">
      <c r="A25">
        <v>2000</v>
      </c>
      <c r="B25">
        <v>58</v>
      </c>
      <c r="C25">
        <v>55</v>
      </c>
      <c r="D25">
        <v>52</v>
      </c>
      <c r="E25">
        <v>49</v>
      </c>
      <c r="F25">
        <v>41</v>
      </c>
      <c r="G25">
        <v>35</v>
      </c>
      <c r="H25">
        <v>34.5</v>
      </c>
      <c r="I25">
        <v>31</v>
      </c>
      <c r="J25">
        <v>18.5</v>
      </c>
      <c r="K25">
        <v>9.5</v>
      </c>
      <c r="L25">
        <v>5</v>
      </c>
      <c r="M25">
        <v>3</v>
      </c>
      <c r="N25">
        <v>1</v>
      </c>
      <c r="O25">
        <v>4</v>
      </c>
      <c r="P25">
        <v>3.5</v>
      </c>
      <c r="Q25">
        <v>2</v>
      </c>
      <c r="R25">
        <v>2</v>
      </c>
      <c r="S25">
        <v>2</v>
      </c>
      <c r="T25">
        <v>2</v>
      </c>
      <c r="U25">
        <v>2</v>
      </c>
    </row>
    <row r="26" spans="1:21">
      <c r="A26">
        <v>2500</v>
      </c>
      <c r="B26">
        <v>63.5</v>
      </c>
      <c r="C26">
        <v>60.5</v>
      </c>
      <c r="D26">
        <v>57.5</v>
      </c>
      <c r="E26">
        <v>54.5</v>
      </c>
      <c r="F26">
        <v>46.5</v>
      </c>
      <c r="G26">
        <v>42.5</v>
      </c>
      <c r="H26">
        <v>40.5</v>
      </c>
      <c r="I26">
        <v>37</v>
      </c>
      <c r="J26">
        <v>27.5</v>
      </c>
      <c r="K26">
        <v>17</v>
      </c>
      <c r="L26">
        <v>12.5</v>
      </c>
      <c r="M26">
        <v>12</v>
      </c>
      <c r="N26">
        <v>1</v>
      </c>
      <c r="O26">
        <v>7</v>
      </c>
      <c r="P26">
        <v>5</v>
      </c>
      <c r="Q26">
        <v>3.5</v>
      </c>
      <c r="R26">
        <v>3.5</v>
      </c>
      <c r="S26">
        <v>3.5</v>
      </c>
      <c r="T26">
        <v>3.5</v>
      </c>
      <c r="U26">
        <v>3.5</v>
      </c>
    </row>
    <row r="27" spans="1:21">
      <c r="A27">
        <v>3000</v>
      </c>
      <c r="B27">
        <v>69</v>
      </c>
      <c r="C27">
        <v>66</v>
      </c>
      <c r="D27">
        <v>63</v>
      </c>
      <c r="E27">
        <v>60</v>
      </c>
      <c r="F27">
        <v>54.5</v>
      </c>
      <c r="G27">
        <v>48</v>
      </c>
      <c r="H27">
        <v>42</v>
      </c>
      <c r="I27">
        <v>36</v>
      </c>
      <c r="J27">
        <v>33.5</v>
      </c>
      <c r="K27">
        <v>21</v>
      </c>
      <c r="L27">
        <v>17.5</v>
      </c>
      <c r="M27">
        <v>13</v>
      </c>
      <c r="N27">
        <v>6</v>
      </c>
      <c r="O27">
        <v>6.5</v>
      </c>
      <c r="P27">
        <v>5.5</v>
      </c>
      <c r="Q27">
        <v>4</v>
      </c>
      <c r="R27">
        <v>4</v>
      </c>
      <c r="S27">
        <v>4</v>
      </c>
      <c r="T27">
        <v>4</v>
      </c>
      <c r="U27">
        <v>4</v>
      </c>
    </row>
    <row r="28" spans="1:21">
      <c r="A28">
        <v>3500</v>
      </c>
      <c r="B28">
        <v>69</v>
      </c>
      <c r="C28">
        <v>66</v>
      </c>
      <c r="D28">
        <v>63</v>
      </c>
      <c r="E28">
        <v>60</v>
      </c>
      <c r="F28">
        <v>55</v>
      </c>
      <c r="G28">
        <v>48.5</v>
      </c>
      <c r="H28">
        <v>42</v>
      </c>
      <c r="I28">
        <v>36.5</v>
      </c>
      <c r="J28">
        <v>36</v>
      </c>
      <c r="K28">
        <v>21.5</v>
      </c>
      <c r="L28">
        <v>19.5</v>
      </c>
      <c r="M28">
        <v>16</v>
      </c>
      <c r="N28">
        <v>6</v>
      </c>
      <c r="O28">
        <v>10</v>
      </c>
      <c r="P28">
        <v>9</v>
      </c>
      <c r="Q28">
        <v>7</v>
      </c>
      <c r="R28">
        <v>7</v>
      </c>
      <c r="S28">
        <v>7</v>
      </c>
      <c r="T28">
        <v>7</v>
      </c>
      <c r="U28">
        <v>7</v>
      </c>
    </row>
    <row r="29" spans="1:21">
      <c r="A29">
        <v>4000</v>
      </c>
      <c r="B29">
        <v>68.5</v>
      </c>
      <c r="C29">
        <v>65.5</v>
      </c>
      <c r="D29">
        <v>62.5</v>
      </c>
      <c r="E29">
        <v>59.5</v>
      </c>
      <c r="F29">
        <v>55.5</v>
      </c>
      <c r="G29">
        <v>50.5</v>
      </c>
      <c r="H29">
        <v>44</v>
      </c>
      <c r="I29">
        <v>36.5</v>
      </c>
      <c r="J29">
        <v>35</v>
      </c>
      <c r="K29">
        <v>21</v>
      </c>
      <c r="L29">
        <v>18</v>
      </c>
      <c r="M29">
        <v>14</v>
      </c>
      <c r="N29">
        <v>10</v>
      </c>
      <c r="O29">
        <v>12</v>
      </c>
      <c r="P29">
        <v>10</v>
      </c>
      <c r="Q29">
        <v>8</v>
      </c>
      <c r="R29">
        <v>8</v>
      </c>
      <c r="S29">
        <v>8</v>
      </c>
      <c r="T29">
        <v>8</v>
      </c>
      <c r="U29">
        <v>8</v>
      </c>
    </row>
    <row r="30" spans="1:21">
      <c r="A30">
        <v>4500</v>
      </c>
      <c r="B30">
        <v>66.5</v>
      </c>
      <c r="C30">
        <v>63.5</v>
      </c>
      <c r="D30">
        <v>60.5</v>
      </c>
      <c r="E30">
        <v>57.5</v>
      </c>
      <c r="F30">
        <v>56</v>
      </c>
      <c r="G30">
        <v>52</v>
      </c>
      <c r="H30">
        <v>44.5</v>
      </c>
      <c r="I30">
        <v>39.5</v>
      </c>
      <c r="J30">
        <v>39</v>
      </c>
      <c r="K30">
        <v>25.5</v>
      </c>
      <c r="L30">
        <v>24</v>
      </c>
      <c r="M30">
        <v>22</v>
      </c>
      <c r="N30">
        <v>10</v>
      </c>
      <c r="O30">
        <v>16</v>
      </c>
      <c r="P30">
        <v>13.5</v>
      </c>
      <c r="Q30">
        <v>9.5</v>
      </c>
      <c r="R30">
        <v>9.5</v>
      </c>
      <c r="S30">
        <v>9.5</v>
      </c>
      <c r="T30">
        <v>9.5</v>
      </c>
      <c r="U30">
        <v>9.5</v>
      </c>
    </row>
    <row r="31" spans="1:21">
      <c r="A31">
        <v>5000</v>
      </c>
      <c r="B31">
        <v>64</v>
      </c>
      <c r="C31">
        <v>61</v>
      </c>
      <c r="D31">
        <v>58</v>
      </c>
      <c r="E31">
        <v>55</v>
      </c>
      <c r="F31">
        <v>55.5</v>
      </c>
      <c r="G31">
        <v>55</v>
      </c>
      <c r="H31">
        <v>48</v>
      </c>
      <c r="I31">
        <v>38.5</v>
      </c>
      <c r="J31">
        <v>33.5</v>
      </c>
      <c r="K31">
        <v>27.5</v>
      </c>
      <c r="L31">
        <v>27</v>
      </c>
      <c r="M31">
        <v>27</v>
      </c>
      <c r="N31">
        <v>17</v>
      </c>
      <c r="O31">
        <v>19.5</v>
      </c>
      <c r="P31">
        <v>16</v>
      </c>
      <c r="Q31">
        <v>13.5</v>
      </c>
      <c r="R31">
        <v>13.5</v>
      </c>
      <c r="S31">
        <v>13.5</v>
      </c>
      <c r="T31">
        <v>13.5</v>
      </c>
      <c r="U31">
        <v>13.5</v>
      </c>
    </row>
    <row r="32" spans="1:21">
      <c r="A32">
        <v>5500</v>
      </c>
      <c r="B32">
        <v>63</v>
      </c>
      <c r="C32">
        <v>60</v>
      </c>
      <c r="D32">
        <v>57</v>
      </c>
      <c r="E32">
        <v>54</v>
      </c>
      <c r="F32">
        <v>53</v>
      </c>
      <c r="G32">
        <v>51</v>
      </c>
      <c r="H32">
        <v>48</v>
      </c>
      <c r="I32">
        <v>40.5</v>
      </c>
      <c r="J32">
        <v>36.5</v>
      </c>
      <c r="K32">
        <v>31.5</v>
      </c>
      <c r="L32">
        <v>30</v>
      </c>
      <c r="M32">
        <v>26.5</v>
      </c>
      <c r="N32">
        <v>19.5</v>
      </c>
      <c r="O32">
        <v>22.5</v>
      </c>
      <c r="P32">
        <v>19</v>
      </c>
      <c r="Q32">
        <v>16.5</v>
      </c>
      <c r="R32">
        <v>16.5</v>
      </c>
      <c r="S32">
        <v>16.5</v>
      </c>
      <c r="T32">
        <v>16.5</v>
      </c>
      <c r="U32">
        <v>16.5</v>
      </c>
    </row>
    <row r="33" spans="1:22">
      <c r="A33">
        <v>6000</v>
      </c>
      <c r="B33">
        <v>63.5</v>
      </c>
      <c r="C33">
        <v>59.5</v>
      </c>
      <c r="D33">
        <v>56.5</v>
      </c>
      <c r="E33">
        <v>53.5</v>
      </c>
      <c r="F33">
        <v>53</v>
      </c>
      <c r="G33">
        <v>51</v>
      </c>
      <c r="H33">
        <v>48.5</v>
      </c>
      <c r="I33">
        <v>43</v>
      </c>
      <c r="J33">
        <v>38</v>
      </c>
      <c r="K33">
        <v>31.5</v>
      </c>
      <c r="L33">
        <v>30</v>
      </c>
      <c r="M33">
        <v>26.5</v>
      </c>
      <c r="N33">
        <v>24</v>
      </c>
      <c r="O33">
        <v>21</v>
      </c>
      <c r="P33">
        <v>16.5</v>
      </c>
      <c r="Q33">
        <v>16.5</v>
      </c>
      <c r="R33">
        <v>16.5</v>
      </c>
      <c r="S33">
        <v>16.5</v>
      </c>
      <c r="T33">
        <v>16.5</v>
      </c>
      <c r="U33">
        <v>16.5</v>
      </c>
    </row>
    <row r="34" spans="1:22">
      <c r="A34">
        <v>6500</v>
      </c>
      <c r="B34">
        <v>61.5</v>
      </c>
      <c r="C34">
        <v>58.5</v>
      </c>
      <c r="D34">
        <v>55.5</v>
      </c>
      <c r="E34">
        <v>52.5</v>
      </c>
      <c r="F34">
        <v>49.5</v>
      </c>
      <c r="G34">
        <v>48.5</v>
      </c>
      <c r="H34">
        <v>46.5</v>
      </c>
      <c r="I34">
        <v>39</v>
      </c>
      <c r="J34">
        <v>35.5</v>
      </c>
      <c r="K34">
        <v>30.5</v>
      </c>
      <c r="L34">
        <v>30.5</v>
      </c>
      <c r="M34">
        <v>25.5</v>
      </c>
      <c r="N34">
        <v>22</v>
      </c>
      <c r="O34">
        <v>24</v>
      </c>
      <c r="P34">
        <v>19.5</v>
      </c>
      <c r="Q34">
        <v>19.5</v>
      </c>
      <c r="R34">
        <v>19.5</v>
      </c>
      <c r="S34">
        <v>19.5</v>
      </c>
      <c r="T34">
        <v>19.5</v>
      </c>
      <c r="U34">
        <v>19.5</v>
      </c>
    </row>
    <row r="35" spans="1:22">
      <c r="A35">
        <v>7000</v>
      </c>
      <c r="B35">
        <v>62.5</v>
      </c>
      <c r="C35">
        <v>59.5</v>
      </c>
      <c r="D35">
        <v>56.5</v>
      </c>
      <c r="E35">
        <v>53.5</v>
      </c>
      <c r="F35">
        <v>50.5</v>
      </c>
      <c r="G35">
        <v>49</v>
      </c>
      <c r="H35">
        <v>47.5</v>
      </c>
      <c r="I35">
        <v>40</v>
      </c>
      <c r="J35">
        <v>34.5</v>
      </c>
      <c r="K35">
        <v>29.5</v>
      </c>
      <c r="L35">
        <v>28.5</v>
      </c>
      <c r="M35">
        <v>25</v>
      </c>
      <c r="N35">
        <v>22</v>
      </c>
      <c r="O35">
        <v>23.5</v>
      </c>
      <c r="P35">
        <v>21.5</v>
      </c>
      <c r="Q35">
        <v>20</v>
      </c>
      <c r="R35">
        <v>20</v>
      </c>
      <c r="S35">
        <v>20</v>
      </c>
      <c r="T35">
        <v>20</v>
      </c>
      <c r="U35">
        <v>20</v>
      </c>
    </row>
    <row r="36" spans="1:22">
      <c r="A36">
        <v>7500</v>
      </c>
      <c r="B36">
        <v>61</v>
      </c>
      <c r="C36">
        <v>58</v>
      </c>
      <c r="D36">
        <v>55</v>
      </c>
      <c r="E36">
        <v>52</v>
      </c>
      <c r="F36">
        <v>49</v>
      </c>
      <c r="G36">
        <v>47.5</v>
      </c>
      <c r="H36">
        <v>45</v>
      </c>
      <c r="I36">
        <v>37</v>
      </c>
      <c r="J36">
        <v>33.5</v>
      </c>
      <c r="K36">
        <v>29</v>
      </c>
      <c r="L36">
        <v>28</v>
      </c>
      <c r="M36">
        <v>25</v>
      </c>
      <c r="N36">
        <v>22</v>
      </c>
      <c r="O36">
        <v>23.5</v>
      </c>
      <c r="P36">
        <v>21.5</v>
      </c>
      <c r="Q36">
        <v>20</v>
      </c>
      <c r="R36">
        <v>20</v>
      </c>
      <c r="S36">
        <v>20</v>
      </c>
      <c r="T36">
        <v>20</v>
      </c>
      <c r="U36">
        <v>20</v>
      </c>
    </row>
    <row r="37" spans="1:22">
      <c r="A37">
        <v>8000</v>
      </c>
      <c r="B37">
        <v>57.5</v>
      </c>
      <c r="C37">
        <v>54.5</v>
      </c>
      <c r="D37">
        <v>51.5</v>
      </c>
      <c r="E37">
        <v>48.5</v>
      </c>
      <c r="F37">
        <v>45.5</v>
      </c>
      <c r="G37">
        <v>44</v>
      </c>
      <c r="H37">
        <v>42</v>
      </c>
      <c r="I37">
        <v>35</v>
      </c>
      <c r="J37">
        <v>32.5</v>
      </c>
      <c r="K37">
        <v>28.5</v>
      </c>
      <c r="L37">
        <v>28</v>
      </c>
      <c r="M37">
        <v>25</v>
      </c>
      <c r="N37">
        <v>22</v>
      </c>
      <c r="O37">
        <v>23.5</v>
      </c>
      <c r="P37">
        <v>21.5</v>
      </c>
      <c r="Q37">
        <v>20</v>
      </c>
      <c r="R37">
        <v>20</v>
      </c>
      <c r="S37">
        <v>20</v>
      </c>
      <c r="T37">
        <v>20</v>
      </c>
      <c r="U37">
        <v>20</v>
      </c>
    </row>
    <row r="38" spans="1:22">
      <c r="A38">
        <v>8500</v>
      </c>
      <c r="B38">
        <v>57.5</v>
      </c>
      <c r="C38">
        <v>54.5</v>
      </c>
      <c r="D38">
        <v>51.5</v>
      </c>
      <c r="E38">
        <v>48.5</v>
      </c>
      <c r="F38">
        <v>45.5</v>
      </c>
      <c r="G38">
        <v>44</v>
      </c>
      <c r="H38">
        <v>42</v>
      </c>
      <c r="I38">
        <v>35</v>
      </c>
      <c r="J38">
        <v>32.5</v>
      </c>
      <c r="K38">
        <v>28.5</v>
      </c>
      <c r="L38">
        <v>28</v>
      </c>
      <c r="M38">
        <v>25</v>
      </c>
      <c r="N38">
        <v>24</v>
      </c>
      <c r="O38">
        <v>25.5</v>
      </c>
      <c r="P38">
        <v>21.5</v>
      </c>
      <c r="Q38">
        <v>20</v>
      </c>
      <c r="R38">
        <v>20</v>
      </c>
      <c r="S38">
        <v>20</v>
      </c>
      <c r="T38">
        <v>20</v>
      </c>
      <c r="U38">
        <v>20</v>
      </c>
    </row>
    <row r="39" spans="1:22">
      <c r="A39">
        <v>9000</v>
      </c>
      <c r="B39">
        <v>50</v>
      </c>
      <c r="C39">
        <v>47</v>
      </c>
      <c r="D39">
        <v>44</v>
      </c>
      <c r="E39">
        <v>41</v>
      </c>
      <c r="F39">
        <v>38</v>
      </c>
      <c r="G39">
        <v>36.5</v>
      </c>
      <c r="H39">
        <v>36.5</v>
      </c>
      <c r="I39">
        <v>31</v>
      </c>
      <c r="J39">
        <v>28.5</v>
      </c>
      <c r="K39">
        <v>25</v>
      </c>
      <c r="L39">
        <v>25</v>
      </c>
      <c r="M39">
        <v>23</v>
      </c>
      <c r="N39">
        <v>23.5</v>
      </c>
      <c r="O39">
        <v>25.5</v>
      </c>
      <c r="P39">
        <v>21.5</v>
      </c>
      <c r="Q39">
        <v>20</v>
      </c>
      <c r="R39">
        <v>20</v>
      </c>
      <c r="S39">
        <v>20</v>
      </c>
      <c r="T39">
        <v>20</v>
      </c>
      <c r="U39">
        <v>20</v>
      </c>
    </row>
    <row r="43" spans="1:22">
      <c r="B43">
        <v>0.6</v>
      </c>
      <c r="C43">
        <v>0.13</v>
      </c>
      <c r="D43">
        <v>0.19</v>
      </c>
      <c r="E43">
        <v>0.25</v>
      </c>
      <c r="F43">
        <v>0.31</v>
      </c>
      <c r="G43">
        <v>0.38</v>
      </c>
      <c r="H43">
        <v>0.44</v>
      </c>
      <c r="I43">
        <v>0.5</v>
      </c>
      <c r="J43">
        <v>0.56000000000000005</v>
      </c>
      <c r="K43">
        <v>0.63</v>
      </c>
      <c r="L43">
        <v>0.69</v>
      </c>
      <c r="M43">
        <v>0.75</v>
      </c>
      <c r="N43">
        <v>0.81</v>
      </c>
      <c r="O43">
        <v>0.88</v>
      </c>
      <c r="P43">
        <v>0.94</v>
      </c>
      <c r="Q43">
        <v>1</v>
      </c>
      <c r="R43">
        <v>1.25</v>
      </c>
      <c r="S43">
        <v>1.5</v>
      </c>
      <c r="T43">
        <v>1.75</v>
      </c>
      <c r="U43">
        <v>2</v>
      </c>
      <c r="V43" t="s">
        <v>60</v>
      </c>
    </row>
    <row r="44" spans="1:22">
      <c r="A44">
        <v>750</v>
      </c>
      <c r="B44">
        <f>B2-B22</f>
        <v>-15</v>
      </c>
      <c r="C44">
        <f t="shared" ref="C44:U44" si="0">C2-C22</f>
        <v>-15</v>
      </c>
      <c r="D44">
        <f t="shared" si="0"/>
        <v>-15</v>
      </c>
      <c r="E44">
        <f t="shared" si="0"/>
        <v>-15</v>
      </c>
      <c r="F44">
        <f t="shared" si="0"/>
        <v>-15</v>
      </c>
      <c r="G44">
        <f t="shared" si="0"/>
        <v>-15</v>
      </c>
      <c r="H44">
        <f t="shared" si="0"/>
        <v>-15</v>
      </c>
      <c r="I44">
        <f t="shared" si="0"/>
        <v>-15</v>
      </c>
      <c r="J44">
        <f t="shared" si="0"/>
        <v>-3</v>
      </c>
      <c r="K44">
        <f t="shared" si="0"/>
        <v>0</v>
      </c>
      <c r="L44">
        <f t="shared" si="0"/>
        <v>0</v>
      </c>
      <c r="M44">
        <f t="shared" si="0"/>
        <v>2</v>
      </c>
      <c r="N44">
        <f t="shared" si="0"/>
        <v>4</v>
      </c>
      <c r="O44">
        <f t="shared" si="0"/>
        <v>-22.5</v>
      </c>
      <c r="P44">
        <f t="shared" si="0"/>
        <v>1.5</v>
      </c>
      <c r="Q44">
        <f t="shared" si="0"/>
        <v>3</v>
      </c>
      <c r="R44">
        <f t="shared" si="0"/>
        <v>3</v>
      </c>
      <c r="S44">
        <f t="shared" si="0"/>
        <v>3</v>
      </c>
      <c r="T44">
        <f t="shared" si="0"/>
        <v>3</v>
      </c>
      <c r="U44">
        <f t="shared" si="0"/>
        <v>3</v>
      </c>
    </row>
    <row r="45" spans="1:22">
      <c r="A45">
        <v>1000</v>
      </c>
      <c r="B45">
        <f t="shared" ref="B45:U45" si="1">B3-B23</f>
        <v>-15</v>
      </c>
      <c r="C45">
        <f t="shared" si="1"/>
        <v>-15</v>
      </c>
      <c r="D45">
        <f t="shared" si="1"/>
        <v>-15</v>
      </c>
      <c r="E45">
        <f t="shared" si="1"/>
        <v>-15</v>
      </c>
      <c r="F45">
        <f t="shared" si="1"/>
        <v>-15</v>
      </c>
      <c r="G45">
        <f t="shared" si="1"/>
        <v>-15</v>
      </c>
      <c r="H45">
        <f t="shared" si="1"/>
        <v>-15</v>
      </c>
      <c r="I45">
        <f t="shared" si="1"/>
        <v>-15</v>
      </c>
      <c r="J45">
        <f t="shared" si="1"/>
        <v>-3</v>
      </c>
      <c r="K45">
        <f t="shared" si="1"/>
        <v>0</v>
      </c>
      <c r="L45">
        <f t="shared" si="1"/>
        <v>0</v>
      </c>
      <c r="M45">
        <f t="shared" si="1"/>
        <v>2</v>
      </c>
      <c r="N45">
        <f t="shared" si="1"/>
        <v>4</v>
      </c>
      <c r="O45">
        <f t="shared" si="1"/>
        <v>-23</v>
      </c>
      <c r="P45">
        <f t="shared" si="1"/>
        <v>1.5</v>
      </c>
      <c r="Q45">
        <f t="shared" si="1"/>
        <v>3</v>
      </c>
      <c r="R45">
        <f t="shared" si="1"/>
        <v>3</v>
      </c>
      <c r="S45">
        <f t="shared" si="1"/>
        <v>3</v>
      </c>
      <c r="T45">
        <f t="shared" si="1"/>
        <v>3</v>
      </c>
      <c r="U45">
        <f t="shared" si="1"/>
        <v>3</v>
      </c>
    </row>
    <row r="46" spans="1:22">
      <c r="A46">
        <v>1500</v>
      </c>
      <c r="B46">
        <f t="shared" ref="B46:U46" si="2">B4-B24</f>
        <v>-25</v>
      </c>
      <c r="C46">
        <f t="shared" si="2"/>
        <v>-22</v>
      </c>
      <c r="D46">
        <f t="shared" si="2"/>
        <v>-19</v>
      </c>
      <c r="E46">
        <f t="shared" si="2"/>
        <v>-16</v>
      </c>
      <c r="F46">
        <f t="shared" si="2"/>
        <v>-13</v>
      </c>
      <c r="G46">
        <f t="shared" si="2"/>
        <v>-15</v>
      </c>
      <c r="H46">
        <f t="shared" si="2"/>
        <v>-12.5</v>
      </c>
      <c r="I46">
        <f t="shared" si="2"/>
        <v>-11.5</v>
      </c>
      <c r="J46">
        <f t="shared" si="2"/>
        <v>-4.5</v>
      </c>
      <c r="K46">
        <f t="shared" si="2"/>
        <v>11</v>
      </c>
      <c r="L46">
        <f t="shared" si="2"/>
        <v>0</v>
      </c>
      <c r="M46">
        <f t="shared" si="2"/>
        <v>0</v>
      </c>
      <c r="N46">
        <f t="shared" si="2"/>
        <v>4</v>
      </c>
      <c r="O46">
        <f t="shared" si="2"/>
        <v>-1</v>
      </c>
      <c r="P46">
        <f t="shared" si="2"/>
        <v>-1.5</v>
      </c>
      <c r="Q46">
        <f t="shared" si="2"/>
        <v>3</v>
      </c>
      <c r="R46">
        <f t="shared" si="2"/>
        <v>3</v>
      </c>
      <c r="S46">
        <f t="shared" si="2"/>
        <v>3</v>
      </c>
      <c r="T46">
        <f t="shared" si="2"/>
        <v>3</v>
      </c>
      <c r="U46">
        <f t="shared" si="2"/>
        <v>3</v>
      </c>
    </row>
    <row r="47" spans="1:22">
      <c r="A47">
        <v>2000</v>
      </c>
      <c r="B47">
        <f t="shared" ref="B47:U47" si="3">B5-B25</f>
        <v>-25</v>
      </c>
      <c r="C47">
        <f t="shared" si="3"/>
        <v>-22</v>
      </c>
      <c r="D47">
        <f t="shared" si="3"/>
        <v>-19</v>
      </c>
      <c r="E47">
        <f t="shared" si="3"/>
        <v>-16</v>
      </c>
      <c r="F47">
        <f t="shared" si="3"/>
        <v>-13</v>
      </c>
      <c r="G47">
        <f t="shared" si="3"/>
        <v>-12.5</v>
      </c>
      <c r="H47">
        <f t="shared" si="3"/>
        <v>-14</v>
      </c>
      <c r="I47">
        <f t="shared" si="3"/>
        <v>-12.5</v>
      </c>
      <c r="J47">
        <f t="shared" si="3"/>
        <v>-6</v>
      </c>
      <c r="K47">
        <f t="shared" si="3"/>
        <v>0</v>
      </c>
      <c r="L47">
        <f t="shared" si="3"/>
        <v>0</v>
      </c>
      <c r="M47">
        <f t="shared" si="3"/>
        <v>2</v>
      </c>
      <c r="N47">
        <f t="shared" si="3"/>
        <v>4</v>
      </c>
      <c r="O47">
        <f t="shared" si="3"/>
        <v>1</v>
      </c>
      <c r="P47">
        <f t="shared" si="3"/>
        <v>1.5</v>
      </c>
      <c r="Q47">
        <f t="shared" si="3"/>
        <v>3</v>
      </c>
      <c r="R47">
        <f t="shared" si="3"/>
        <v>3</v>
      </c>
      <c r="S47">
        <f t="shared" si="3"/>
        <v>3</v>
      </c>
      <c r="T47">
        <f t="shared" si="3"/>
        <v>3</v>
      </c>
      <c r="U47">
        <f t="shared" si="3"/>
        <v>3</v>
      </c>
    </row>
    <row r="48" spans="1:22">
      <c r="A48">
        <v>2500</v>
      </c>
      <c r="B48">
        <f t="shared" ref="B48:U48" si="4">B6-B26</f>
        <v>-25</v>
      </c>
      <c r="C48">
        <f t="shared" si="4"/>
        <v>-22</v>
      </c>
      <c r="D48">
        <f t="shared" si="4"/>
        <v>-19</v>
      </c>
      <c r="E48">
        <f t="shared" si="4"/>
        <v>-16</v>
      </c>
      <c r="F48">
        <f t="shared" si="4"/>
        <v>-14</v>
      </c>
      <c r="G48">
        <f t="shared" si="4"/>
        <v>-15.5</v>
      </c>
      <c r="H48">
        <f t="shared" si="4"/>
        <v>-15.5</v>
      </c>
      <c r="I48">
        <f t="shared" si="4"/>
        <v>-14</v>
      </c>
      <c r="J48">
        <f t="shared" si="4"/>
        <v>-8</v>
      </c>
      <c r="K48">
        <f t="shared" si="4"/>
        <v>0</v>
      </c>
      <c r="L48">
        <f t="shared" si="4"/>
        <v>0.5</v>
      </c>
      <c r="M48">
        <f t="shared" si="4"/>
        <v>0</v>
      </c>
      <c r="N48">
        <f t="shared" si="4"/>
        <v>9</v>
      </c>
      <c r="O48">
        <f t="shared" si="4"/>
        <v>1</v>
      </c>
      <c r="P48">
        <f t="shared" si="4"/>
        <v>1.5</v>
      </c>
      <c r="Q48">
        <f t="shared" si="4"/>
        <v>3</v>
      </c>
      <c r="R48">
        <f t="shared" si="4"/>
        <v>3</v>
      </c>
      <c r="S48">
        <f t="shared" si="4"/>
        <v>3</v>
      </c>
      <c r="T48">
        <f t="shared" si="4"/>
        <v>3</v>
      </c>
      <c r="U48">
        <f t="shared" si="4"/>
        <v>3</v>
      </c>
    </row>
    <row r="49" spans="1:21">
      <c r="A49">
        <v>3000</v>
      </c>
      <c r="B49">
        <f t="shared" ref="B49:U49" si="5">B7-B27</f>
        <v>-25</v>
      </c>
      <c r="C49">
        <f t="shared" si="5"/>
        <v>-22</v>
      </c>
      <c r="D49">
        <f t="shared" si="5"/>
        <v>-19</v>
      </c>
      <c r="E49">
        <f t="shared" si="5"/>
        <v>-16</v>
      </c>
      <c r="F49">
        <f t="shared" si="5"/>
        <v>-15.5</v>
      </c>
      <c r="G49">
        <f t="shared" si="5"/>
        <v>-14</v>
      </c>
      <c r="H49">
        <f t="shared" si="5"/>
        <v>-11.5</v>
      </c>
      <c r="I49">
        <f t="shared" si="5"/>
        <v>-9.5</v>
      </c>
      <c r="J49">
        <f t="shared" si="5"/>
        <v>-9.5</v>
      </c>
      <c r="K49">
        <f t="shared" si="5"/>
        <v>0</v>
      </c>
      <c r="L49">
        <f t="shared" si="5"/>
        <v>0</v>
      </c>
      <c r="M49">
        <f t="shared" si="5"/>
        <v>0</v>
      </c>
      <c r="N49">
        <f t="shared" si="5"/>
        <v>4</v>
      </c>
      <c r="O49">
        <f t="shared" si="5"/>
        <v>1.5</v>
      </c>
      <c r="P49">
        <f t="shared" si="5"/>
        <v>2.5</v>
      </c>
      <c r="Q49">
        <f t="shared" si="5"/>
        <v>4</v>
      </c>
      <c r="R49">
        <f t="shared" si="5"/>
        <v>4</v>
      </c>
      <c r="S49">
        <f t="shared" si="5"/>
        <v>4</v>
      </c>
      <c r="T49">
        <f t="shared" si="5"/>
        <v>4</v>
      </c>
      <c r="U49">
        <f t="shared" si="5"/>
        <v>4</v>
      </c>
    </row>
    <row r="50" spans="1:21">
      <c r="A50">
        <v>3500</v>
      </c>
      <c r="B50">
        <f t="shared" ref="B50:U50" si="6">B8-B28</f>
        <v>-25</v>
      </c>
      <c r="C50">
        <f t="shared" si="6"/>
        <v>-22</v>
      </c>
      <c r="D50">
        <f t="shared" si="6"/>
        <v>-19</v>
      </c>
      <c r="E50">
        <f t="shared" si="6"/>
        <v>-16</v>
      </c>
      <c r="F50">
        <f t="shared" si="6"/>
        <v>-15.5</v>
      </c>
      <c r="G50">
        <f t="shared" si="6"/>
        <v>-14</v>
      </c>
      <c r="H50">
        <f t="shared" si="6"/>
        <v>-11.5</v>
      </c>
      <c r="I50">
        <f t="shared" si="6"/>
        <v>-9.5</v>
      </c>
      <c r="J50">
        <f t="shared" si="6"/>
        <v>-11</v>
      </c>
      <c r="K50">
        <f t="shared" si="6"/>
        <v>0</v>
      </c>
      <c r="L50">
        <f t="shared" si="6"/>
        <v>0</v>
      </c>
      <c r="M50">
        <f t="shared" si="6"/>
        <v>0</v>
      </c>
      <c r="N50">
        <f t="shared" si="6"/>
        <v>8</v>
      </c>
      <c r="O50">
        <f t="shared" si="6"/>
        <v>2</v>
      </c>
      <c r="P50">
        <f t="shared" si="6"/>
        <v>3</v>
      </c>
      <c r="Q50">
        <f t="shared" si="6"/>
        <v>5</v>
      </c>
      <c r="R50">
        <f t="shared" si="6"/>
        <v>5</v>
      </c>
      <c r="S50">
        <f t="shared" si="6"/>
        <v>5</v>
      </c>
      <c r="T50">
        <f t="shared" si="6"/>
        <v>5</v>
      </c>
      <c r="U50">
        <f t="shared" si="6"/>
        <v>5</v>
      </c>
    </row>
    <row r="51" spans="1:21">
      <c r="A51">
        <v>4000</v>
      </c>
      <c r="B51">
        <f t="shared" ref="B51:U51" si="7">B9-B29</f>
        <v>-25</v>
      </c>
      <c r="C51">
        <f t="shared" si="7"/>
        <v>-22</v>
      </c>
      <c r="D51">
        <f t="shared" si="7"/>
        <v>-19</v>
      </c>
      <c r="E51">
        <f t="shared" si="7"/>
        <v>-16</v>
      </c>
      <c r="F51">
        <f t="shared" si="7"/>
        <v>-15.5</v>
      </c>
      <c r="G51">
        <f t="shared" si="7"/>
        <v>-14</v>
      </c>
      <c r="H51">
        <f t="shared" si="7"/>
        <v>-11.5</v>
      </c>
      <c r="I51">
        <f t="shared" si="7"/>
        <v>-9.5</v>
      </c>
      <c r="J51">
        <f t="shared" si="7"/>
        <v>-11</v>
      </c>
      <c r="K51">
        <f t="shared" si="7"/>
        <v>0</v>
      </c>
      <c r="L51">
        <f t="shared" si="7"/>
        <v>0</v>
      </c>
      <c r="M51">
        <f t="shared" si="7"/>
        <v>0</v>
      </c>
      <c r="N51">
        <f t="shared" si="7"/>
        <v>4</v>
      </c>
      <c r="O51">
        <f t="shared" si="7"/>
        <v>2</v>
      </c>
      <c r="P51">
        <f t="shared" si="7"/>
        <v>4</v>
      </c>
      <c r="Q51">
        <f t="shared" si="7"/>
        <v>6</v>
      </c>
      <c r="R51">
        <f t="shared" si="7"/>
        <v>6</v>
      </c>
      <c r="S51">
        <f t="shared" si="7"/>
        <v>6</v>
      </c>
      <c r="T51">
        <f t="shared" si="7"/>
        <v>6</v>
      </c>
      <c r="U51">
        <f t="shared" si="7"/>
        <v>6</v>
      </c>
    </row>
    <row r="52" spans="1:21">
      <c r="A52">
        <v>4500</v>
      </c>
      <c r="B52">
        <f t="shared" ref="B52:U52" si="8">B10-B30</f>
        <v>-25</v>
      </c>
      <c r="C52">
        <f t="shared" si="8"/>
        <v>-22</v>
      </c>
      <c r="D52">
        <f t="shared" si="8"/>
        <v>-19</v>
      </c>
      <c r="E52">
        <f t="shared" si="8"/>
        <v>-16</v>
      </c>
      <c r="F52">
        <f t="shared" si="8"/>
        <v>-16</v>
      </c>
      <c r="G52">
        <f t="shared" si="8"/>
        <v>-14</v>
      </c>
      <c r="H52">
        <f t="shared" si="8"/>
        <v>-10.5</v>
      </c>
      <c r="I52">
        <f t="shared" si="8"/>
        <v>-9.5</v>
      </c>
      <c r="J52">
        <f t="shared" si="8"/>
        <v>-11</v>
      </c>
      <c r="K52">
        <f t="shared" si="8"/>
        <v>0</v>
      </c>
      <c r="L52">
        <f t="shared" si="8"/>
        <v>0</v>
      </c>
      <c r="M52">
        <f t="shared" si="8"/>
        <v>0</v>
      </c>
      <c r="N52">
        <f t="shared" si="8"/>
        <v>11</v>
      </c>
      <c r="O52">
        <f t="shared" si="8"/>
        <v>2</v>
      </c>
      <c r="P52">
        <f t="shared" si="8"/>
        <v>4.5</v>
      </c>
      <c r="Q52">
        <f t="shared" si="8"/>
        <v>8.5</v>
      </c>
      <c r="R52">
        <f t="shared" si="8"/>
        <v>8.5</v>
      </c>
      <c r="S52">
        <f t="shared" si="8"/>
        <v>8.5</v>
      </c>
      <c r="T52">
        <f t="shared" si="8"/>
        <v>8.5</v>
      </c>
      <c r="U52">
        <f t="shared" si="8"/>
        <v>8.5</v>
      </c>
    </row>
    <row r="53" spans="1:21">
      <c r="A53">
        <v>5000</v>
      </c>
      <c r="B53">
        <f t="shared" ref="B53:U53" si="9">B11-B31</f>
        <v>-25</v>
      </c>
      <c r="C53">
        <f t="shared" si="9"/>
        <v>-22</v>
      </c>
      <c r="D53">
        <f t="shared" si="9"/>
        <v>-19</v>
      </c>
      <c r="E53">
        <f t="shared" si="9"/>
        <v>-16</v>
      </c>
      <c r="F53">
        <f t="shared" si="9"/>
        <v>-15.5</v>
      </c>
      <c r="G53">
        <f t="shared" si="9"/>
        <v>-14</v>
      </c>
      <c r="H53">
        <f t="shared" si="9"/>
        <v>-11.5</v>
      </c>
      <c r="I53">
        <f t="shared" si="9"/>
        <v>-6</v>
      </c>
      <c r="J53">
        <f t="shared" si="9"/>
        <v>-3.5</v>
      </c>
      <c r="K53">
        <f t="shared" si="9"/>
        <v>0</v>
      </c>
      <c r="L53">
        <f t="shared" si="9"/>
        <v>0</v>
      </c>
      <c r="M53">
        <f t="shared" si="9"/>
        <v>0</v>
      </c>
      <c r="N53">
        <f t="shared" si="9"/>
        <v>6.5</v>
      </c>
      <c r="O53">
        <f t="shared" si="9"/>
        <v>4.5</v>
      </c>
      <c r="P53">
        <f t="shared" si="9"/>
        <v>6</v>
      </c>
      <c r="Q53">
        <f t="shared" si="9"/>
        <v>8.5</v>
      </c>
      <c r="R53">
        <f t="shared" si="9"/>
        <v>8.5</v>
      </c>
      <c r="S53">
        <f t="shared" si="9"/>
        <v>8.5</v>
      </c>
      <c r="T53">
        <f t="shared" si="9"/>
        <v>8.5</v>
      </c>
      <c r="U53">
        <f t="shared" si="9"/>
        <v>8.5</v>
      </c>
    </row>
    <row r="54" spans="1:21">
      <c r="A54">
        <v>5500</v>
      </c>
      <c r="B54">
        <f t="shared" ref="B54:U54" si="10">B12-B32</f>
        <v>-25</v>
      </c>
      <c r="C54">
        <f t="shared" si="10"/>
        <v>-22</v>
      </c>
      <c r="D54">
        <f t="shared" si="10"/>
        <v>-19</v>
      </c>
      <c r="E54">
        <f t="shared" si="10"/>
        <v>-16</v>
      </c>
      <c r="F54">
        <f t="shared" si="10"/>
        <v>-15.5</v>
      </c>
      <c r="G54">
        <f t="shared" si="10"/>
        <v>-14</v>
      </c>
      <c r="H54">
        <f t="shared" si="10"/>
        <v>-11.5</v>
      </c>
      <c r="I54">
        <f t="shared" si="10"/>
        <v>-6</v>
      </c>
      <c r="J54">
        <f t="shared" si="10"/>
        <v>-3.5</v>
      </c>
      <c r="K54">
        <f t="shared" si="10"/>
        <v>0</v>
      </c>
      <c r="L54">
        <f t="shared" si="10"/>
        <v>0</v>
      </c>
      <c r="M54">
        <f t="shared" si="10"/>
        <v>2</v>
      </c>
      <c r="N54">
        <f t="shared" si="10"/>
        <v>8.5</v>
      </c>
      <c r="O54">
        <f t="shared" si="10"/>
        <v>4.5</v>
      </c>
      <c r="P54">
        <f t="shared" si="10"/>
        <v>6</v>
      </c>
      <c r="Q54">
        <f t="shared" si="10"/>
        <v>8.5</v>
      </c>
      <c r="R54">
        <f t="shared" si="10"/>
        <v>8.5</v>
      </c>
      <c r="S54">
        <f t="shared" si="10"/>
        <v>8.5</v>
      </c>
      <c r="T54">
        <f t="shared" si="10"/>
        <v>8.5</v>
      </c>
      <c r="U54">
        <f t="shared" si="10"/>
        <v>8.5</v>
      </c>
    </row>
    <row r="55" spans="1:21">
      <c r="A55">
        <v>6000</v>
      </c>
      <c r="B55">
        <f t="shared" ref="B55:U55" si="11">B13-B33</f>
        <v>-26</v>
      </c>
      <c r="C55">
        <f t="shared" si="11"/>
        <v>-22</v>
      </c>
      <c r="D55">
        <f t="shared" si="11"/>
        <v>-19</v>
      </c>
      <c r="E55">
        <f t="shared" si="11"/>
        <v>-16</v>
      </c>
      <c r="F55">
        <f t="shared" si="11"/>
        <v>-15.5</v>
      </c>
      <c r="G55">
        <f t="shared" si="11"/>
        <v>-14</v>
      </c>
      <c r="H55">
        <f t="shared" si="11"/>
        <v>-11.5</v>
      </c>
      <c r="I55">
        <f t="shared" si="11"/>
        <v>-6</v>
      </c>
      <c r="J55">
        <f t="shared" si="11"/>
        <v>-3.5</v>
      </c>
      <c r="K55">
        <f t="shared" si="11"/>
        <v>0</v>
      </c>
      <c r="L55">
        <f t="shared" si="11"/>
        <v>0</v>
      </c>
      <c r="M55">
        <f t="shared" si="11"/>
        <v>2</v>
      </c>
      <c r="N55">
        <f t="shared" si="11"/>
        <v>2</v>
      </c>
      <c r="O55">
        <f t="shared" si="11"/>
        <v>5</v>
      </c>
      <c r="P55">
        <f t="shared" si="11"/>
        <v>8.5</v>
      </c>
      <c r="Q55">
        <f t="shared" si="11"/>
        <v>8.5</v>
      </c>
      <c r="R55">
        <f t="shared" si="11"/>
        <v>8.5</v>
      </c>
      <c r="S55">
        <f t="shared" si="11"/>
        <v>8.5</v>
      </c>
      <c r="T55">
        <f t="shared" si="11"/>
        <v>8.5</v>
      </c>
      <c r="U55">
        <f t="shared" si="11"/>
        <v>8.5</v>
      </c>
    </row>
    <row r="56" spans="1:21">
      <c r="A56">
        <v>6500</v>
      </c>
      <c r="B56">
        <f t="shared" ref="B56:U56" si="12">B14-B34</f>
        <v>-25</v>
      </c>
      <c r="C56">
        <f t="shared" si="12"/>
        <v>-22</v>
      </c>
      <c r="D56">
        <f t="shared" si="12"/>
        <v>-19</v>
      </c>
      <c r="E56">
        <f t="shared" si="12"/>
        <v>-16</v>
      </c>
      <c r="F56">
        <f t="shared" si="12"/>
        <v>-13</v>
      </c>
      <c r="G56">
        <f t="shared" si="12"/>
        <v>-11.5</v>
      </c>
      <c r="H56">
        <f t="shared" si="12"/>
        <v>-11.5</v>
      </c>
      <c r="I56">
        <f t="shared" si="12"/>
        <v>-6</v>
      </c>
      <c r="J56">
        <f t="shared" si="12"/>
        <v>-3.5</v>
      </c>
      <c r="K56">
        <f t="shared" si="12"/>
        <v>0</v>
      </c>
      <c r="L56">
        <f t="shared" si="12"/>
        <v>0</v>
      </c>
      <c r="M56">
        <f t="shared" si="12"/>
        <v>2</v>
      </c>
      <c r="N56">
        <f t="shared" si="12"/>
        <v>8</v>
      </c>
      <c r="O56">
        <f t="shared" si="12"/>
        <v>4.5</v>
      </c>
      <c r="P56">
        <f t="shared" si="12"/>
        <v>8.5</v>
      </c>
      <c r="Q56">
        <f t="shared" si="12"/>
        <v>8.5</v>
      </c>
      <c r="R56">
        <f t="shared" si="12"/>
        <v>8.5</v>
      </c>
      <c r="S56">
        <f t="shared" si="12"/>
        <v>8.5</v>
      </c>
      <c r="T56">
        <f t="shared" si="12"/>
        <v>8.5</v>
      </c>
      <c r="U56">
        <f t="shared" si="12"/>
        <v>8.5</v>
      </c>
    </row>
    <row r="57" spans="1:21">
      <c r="A57">
        <v>7000</v>
      </c>
      <c r="B57">
        <f t="shared" ref="B57:U57" si="13">B15-B35</f>
        <v>-25</v>
      </c>
      <c r="C57">
        <f t="shared" si="13"/>
        <v>-22</v>
      </c>
      <c r="D57">
        <f t="shared" si="13"/>
        <v>-19</v>
      </c>
      <c r="E57">
        <f t="shared" si="13"/>
        <v>-16</v>
      </c>
      <c r="F57">
        <f t="shared" si="13"/>
        <v>-13</v>
      </c>
      <c r="G57">
        <f t="shared" si="13"/>
        <v>-11.5</v>
      </c>
      <c r="H57">
        <f t="shared" si="13"/>
        <v>-11.5</v>
      </c>
      <c r="I57">
        <f t="shared" si="13"/>
        <v>-6</v>
      </c>
      <c r="J57">
        <f t="shared" si="13"/>
        <v>-3.5</v>
      </c>
      <c r="K57">
        <f t="shared" si="13"/>
        <v>0</v>
      </c>
      <c r="L57">
        <f t="shared" si="13"/>
        <v>0</v>
      </c>
      <c r="M57">
        <f t="shared" si="13"/>
        <v>2</v>
      </c>
      <c r="N57">
        <f t="shared" si="13"/>
        <v>4</v>
      </c>
      <c r="O57">
        <f t="shared" si="13"/>
        <v>4.5</v>
      </c>
      <c r="P57">
        <f t="shared" si="13"/>
        <v>8.5</v>
      </c>
      <c r="Q57">
        <f t="shared" si="13"/>
        <v>10</v>
      </c>
      <c r="R57">
        <f t="shared" si="13"/>
        <v>10</v>
      </c>
      <c r="S57">
        <f t="shared" si="13"/>
        <v>10</v>
      </c>
      <c r="T57">
        <f t="shared" si="13"/>
        <v>10</v>
      </c>
      <c r="U57">
        <f t="shared" si="13"/>
        <v>10</v>
      </c>
    </row>
    <row r="58" spans="1:21">
      <c r="A58">
        <v>7500</v>
      </c>
      <c r="B58">
        <f t="shared" ref="B58:U58" si="14">B16-B36</f>
        <v>-25</v>
      </c>
      <c r="C58">
        <f t="shared" si="14"/>
        <v>-22</v>
      </c>
      <c r="D58">
        <f t="shared" si="14"/>
        <v>-19</v>
      </c>
      <c r="E58">
        <f t="shared" si="14"/>
        <v>-16</v>
      </c>
      <c r="F58">
        <f t="shared" si="14"/>
        <v>-13</v>
      </c>
      <c r="G58">
        <f t="shared" si="14"/>
        <v>-11.5</v>
      </c>
      <c r="H58">
        <f t="shared" si="14"/>
        <v>-11.5</v>
      </c>
      <c r="I58">
        <f t="shared" si="14"/>
        <v>-6</v>
      </c>
      <c r="J58">
        <f t="shared" si="14"/>
        <v>-3.5</v>
      </c>
      <c r="K58">
        <f t="shared" si="14"/>
        <v>0</v>
      </c>
      <c r="L58">
        <f t="shared" si="14"/>
        <v>0</v>
      </c>
      <c r="M58">
        <f t="shared" si="14"/>
        <v>2</v>
      </c>
      <c r="N58">
        <f t="shared" si="14"/>
        <v>4</v>
      </c>
      <c r="O58">
        <f t="shared" si="14"/>
        <v>4.5</v>
      </c>
      <c r="P58">
        <f t="shared" si="14"/>
        <v>8.5</v>
      </c>
      <c r="Q58">
        <f t="shared" si="14"/>
        <v>10</v>
      </c>
      <c r="R58">
        <f t="shared" si="14"/>
        <v>10</v>
      </c>
      <c r="S58">
        <f t="shared" si="14"/>
        <v>10</v>
      </c>
      <c r="T58">
        <f t="shared" si="14"/>
        <v>10</v>
      </c>
      <c r="U58">
        <f t="shared" si="14"/>
        <v>10</v>
      </c>
    </row>
    <row r="59" spans="1:21">
      <c r="A59">
        <v>8000</v>
      </c>
      <c r="B59">
        <f t="shared" ref="B59:U59" si="15">B17-B37</f>
        <v>-25</v>
      </c>
      <c r="C59">
        <f t="shared" si="15"/>
        <v>-22</v>
      </c>
      <c r="D59">
        <f t="shared" si="15"/>
        <v>-19</v>
      </c>
      <c r="E59">
        <f t="shared" si="15"/>
        <v>-16</v>
      </c>
      <c r="F59">
        <f t="shared" si="15"/>
        <v>-13</v>
      </c>
      <c r="G59">
        <f t="shared" si="15"/>
        <v>-11.5</v>
      </c>
      <c r="H59">
        <f t="shared" si="15"/>
        <v>-11.5</v>
      </c>
      <c r="I59">
        <f t="shared" si="15"/>
        <v>-6</v>
      </c>
      <c r="J59">
        <f t="shared" si="15"/>
        <v>-3.5</v>
      </c>
      <c r="K59">
        <f t="shared" si="15"/>
        <v>0</v>
      </c>
      <c r="L59">
        <f t="shared" si="15"/>
        <v>0</v>
      </c>
      <c r="M59">
        <f t="shared" si="15"/>
        <v>2</v>
      </c>
      <c r="N59">
        <f t="shared" si="15"/>
        <v>4</v>
      </c>
      <c r="O59">
        <f t="shared" si="15"/>
        <v>4.5</v>
      </c>
      <c r="P59">
        <f t="shared" si="15"/>
        <v>8.5</v>
      </c>
      <c r="Q59">
        <f t="shared" si="15"/>
        <v>10</v>
      </c>
      <c r="R59">
        <f t="shared" si="15"/>
        <v>10</v>
      </c>
      <c r="S59">
        <f t="shared" si="15"/>
        <v>10</v>
      </c>
      <c r="T59">
        <f t="shared" si="15"/>
        <v>10</v>
      </c>
      <c r="U59">
        <f t="shared" si="15"/>
        <v>10</v>
      </c>
    </row>
    <row r="60" spans="1:21">
      <c r="A60">
        <v>8500</v>
      </c>
      <c r="B60">
        <f t="shared" ref="B60:U60" si="16">B18-B38</f>
        <v>-25</v>
      </c>
      <c r="C60">
        <f t="shared" si="16"/>
        <v>-22</v>
      </c>
      <c r="D60">
        <f t="shared" si="16"/>
        <v>-19</v>
      </c>
      <c r="E60">
        <f t="shared" si="16"/>
        <v>-16</v>
      </c>
      <c r="F60">
        <f t="shared" si="16"/>
        <v>-13</v>
      </c>
      <c r="G60">
        <f t="shared" si="16"/>
        <v>-11.5</v>
      </c>
      <c r="H60">
        <f t="shared" si="16"/>
        <v>-11.5</v>
      </c>
      <c r="I60">
        <f t="shared" si="16"/>
        <v>-6</v>
      </c>
      <c r="J60">
        <f t="shared" si="16"/>
        <v>-3.5</v>
      </c>
      <c r="K60">
        <f t="shared" si="16"/>
        <v>0</v>
      </c>
      <c r="L60">
        <f t="shared" si="16"/>
        <v>0</v>
      </c>
      <c r="M60">
        <f t="shared" si="16"/>
        <v>2</v>
      </c>
      <c r="N60">
        <f t="shared" si="16"/>
        <v>4</v>
      </c>
      <c r="O60">
        <f t="shared" si="16"/>
        <v>4.5</v>
      </c>
      <c r="P60">
        <f t="shared" si="16"/>
        <v>8.5</v>
      </c>
      <c r="Q60">
        <f t="shared" si="16"/>
        <v>10</v>
      </c>
      <c r="R60">
        <f t="shared" si="16"/>
        <v>10</v>
      </c>
      <c r="S60">
        <f t="shared" si="16"/>
        <v>10</v>
      </c>
      <c r="T60">
        <f t="shared" si="16"/>
        <v>10</v>
      </c>
      <c r="U60">
        <f t="shared" si="16"/>
        <v>10</v>
      </c>
    </row>
    <row r="61" spans="1:21">
      <c r="A61">
        <v>9000</v>
      </c>
      <c r="B61">
        <f t="shared" ref="B61:U61" si="17">B19-B39</f>
        <v>-17.5</v>
      </c>
      <c r="C61">
        <f t="shared" si="17"/>
        <v>-14.5</v>
      </c>
      <c r="D61">
        <f t="shared" si="17"/>
        <v>-11.5</v>
      </c>
      <c r="E61">
        <f t="shared" si="17"/>
        <v>-8.5</v>
      </c>
      <c r="F61">
        <f t="shared" si="17"/>
        <v>-5.5</v>
      </c>
      <c r="G61">
        <f t="shared" si="17"/>
        <v>-4</v>
      </c>
      <c r="H61">
        <f t="shared" si="17"/>
        <v>-6</v>
      </c>
      <c r="I61">
        <f t="shared" si="17"/>
        <v>-2</v>
      </c>
      <c r="J61">
        <f t="shared" si="17"/>
        <v>0.5</v>
      </c>
      <c r="K61">
        <f t="shared" si="17"/>
        <v>3.5</v>
      </c>
      <c r="L61">
        <f t="shared" si="17"/>
        <v>3</v>
      </c>
      <c r="M61">
        <f t="shared" si="17"/>
        <v>4</v>
      </c>
      <c r="N61">
        <f t="shared" si="17"/>
        <v>4.5</v>
      </c>
      <c r="O61">
        <f t="shared" si="17"/>
        <v>4.5</v>
      </c>
      <c r="P61">
        <f t="shared" si="17"/>
        <v>8.5</v>
      </c>
      <c r="Q61">
        <f t="shared" si="17"/>
        <v>10</v>
      </c>
      <c r="R61">
        <f t="shared" si="17"/>
        <v>10</v>
      </c>
      <c r="S61">
        <f t="shared" si="17"/>
        <v>10</v>
      </c>
      <c r="T61">
        <f t="shared" si="17"/>
        <v>10</v>
      </c>
      <c r="U61">
        <f t="shared" si="17"/>
        <v>10</v>
      </c>
    </row>
  </sheetData>
  <pageMargins left="0.7" right="0.7" top="0.75" bottom="0.75" header="0.3" footer="0.3"/>
  <pageSetup scale="60" orientation="landscape" horizontalDpi="4294967293" verticalDpi="4294967293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56"/>
  <sheetViews>
    <sheetView topLeftCell="A16" workbookViewId="0">
      <selection activeCell="A38" sqref="A38:V56"/>
    </sheetView>
  </sheetViews>
  <sheetFormatPr defaultRowHeight="15"/>
  <sheetData>
    <row r="1" spans="1:15">
      <c r="B1">
        <v>0.13</v>
      </c>
      <c r="C1">
        <v>0.31</v>
      </c>
      <c r="D1">
        <v>0.38</v>
      </c>
      <c r="E1">
        <v>0.44</v>
      </c>
      <c r="F1">
        <v>0.5</v>
      </c>
      <c r="G1">
        <v>0.56000000000000005</v>
      </c>
      <c r="H1">
        <v>0.63</v>
      </c>
      <c r="I1">
        <v>0.69</v>
      </c>
      <c r="J1">
        <v>0.75</v>
      </c>
      <c r="K1">
        <v>0.88</v>
      </c>
      <c r="L1">
        <v>1</v>
      </c>
      <c r="M1">
        <v>1.25</v>
      </c>
      <c r="N1">
        <v>1.75</v>
      </c>
      <c r="O1">
        <v>2.5</v>
      </c>
    </row>
    <row r="2" spans="1:15">
      <c r="A2">
        <v>750</v>
      </c>
      <c r="B2">
        <v>16</v>
      </c>
      <c r="C2">
        <v>12</v>
      </c>
      <c r="D2">
        <v>8</v>
      </c>
      <c r="E2">
        <v>6</v>
      </c>
      <c r="F2">
        <v>3.5</v>
      </c>
      <c r="G2">
        <v>-3</v>
      </c>
      <c r="H2">
        <v>-6</v>
      </c>
      <c r="I2">
        <v>-9</v>
      </c>
      <c r="J2">
        <v>-11</v>
      </c>
      <c r="K2">
        <v>-11</v>
      </c>
      <c r="L2">
        <v>-11</v>
      </c>
      <c r="M2">
        <v>-11</v>
      </c>
      <c r="N2">
        <v>-11</v>
      </c>
      <c r="O2">
        <v>-11</v>
      </c>
    </row>
    <row r="3" spans="1:15">
      <c r="A3">
        <v>1000</v>
      </c>
      <c r="B3">
        <v>18.5</v>
      </c>
      <c r="C3">
        <v>15</v>
      </c>
      <c r="D3">
        <v>12</v>
      </c>
      <c r="E3">
        <v>10</v>
      </c>
      <c r="F3">
        <v>5.5</v>
      </c>
      <c r="G3">
        <v>0</v>
      </c>
      <c r="H3">
        <v>-3</v>
      </c>
      <c r="I3">
        <v>-7</v>
      </c>
      <c r="J3">
        <v>-11</v>
      </c>
      <c r="K3">
        <v>-11</v>
      </c>
      <c r="L3">
        <v>-11</v>
      </c>
      <c r="M3">
        <v>-11</v>
      </c>
      <c r="N3">
        <v>-11</v>
      </c>
      <c r="O3">
        <v>-11</v>
      </c>
    </row>
    <row r="4" spans="1:15">
      <c r="A4">
        <v>1500</v>
      </c>
      <c r="B4">
        <v>30</v>
      </c>
      <c r="C4">
        <v>22</v>
      </c>
      <c r="D4">
        <v>17.5</v>
      </c>
      <c r="E4">
        <v>15.5</v>
      </c>
      <c r="F4">
        <v>10.5</v>
      </c>
      <c r="G4">
        <v>9.5</v>
      </c>
      <c r="H4">
        <v>5.5</v>
      </c>
      <c r="I4">
        <v>2</v>
      </c>
      <c r="J4">
        <v>1</v>
      </c>
      <c r="K4">
        <v>0</v>
      </c>
      <c r="L4">
        <v>0</v>
      </c>
      <c r="M4">
        <v>0</v>
      </c>
      <c r="N4">
        <v>0</v>
      </c>
      <c r="O4">
        <v>0</v>
      </c>
    </row>
    <row r="5" spans="1:15">
      <c r="A5">
        <v>2000</v>
      </c>
      <c r="B5">
        <v>33</v>
      </c>
      <c r="C5">
        <v>28</v>
      </c>
      <c r="D5">
        <v>22.5</v>
      </c>
      <c r="E5">
        <v>20.5</v>
      </c>
      <c r="F5">
        <v>18.5</v>
      </c>
      <c r="G5">
        <v>12.5</v>
      </c>
      <c r="H5">
        <v>9.5</v>
      </c>
      <c r="I5">
        <v>5</v>
      </c>
      <c r="J5">
        <v>5</v>
      </c>
      <c r="K5">
        <v>5</v>
      </c>
      <c r="L5">
        <v>5</v>
      </c>
      <c r="M5">
        <v>5</v>
      </c>
      <c r="N5">
        <v>5</v>
      </c>
      <c r="O5">
        <v>5</v>
      </c>
    </row>
    <row r="6" spans="1:15">
      <c r="A6">
        <v>2500</v>
      </c>
      <c r="B6">
        <v>38.5</v>
      </c>
      <c r="C6">
        <v>32.5</v>
      </c>
      <c r="D6">
        <v>27</v>
      </c>
      <c r="E6">
        <v>25</v>
      </c>
      <c r="F6">
        <v>23</v>
      </c>
      <c r="G6">
        <v>19.5</v>
      </c>
      <c r="H6">
        <v>17</v>
      </c>
      <c r="I6">
        <v>13</v>
      </c>
      <c r="J6">
        <v>12</v>
      </c>
      <c r="K6">
        <v>8</v>
      </c>
      <c r="L6">
        <v>6.5</v>
      </c>
      <c r="M6">
        <v>6.5</v>
      </c>
      <c r="N6">
        <v>6.5</v>
      </c>
      <c r="O6">
        <v>5</v>
      </c>
    </row>
    <row r="7" spans="1:15">
      <c r="A7">
        <v>3000</v>
      </c>
      <c r="B7">
        <v>44</v>
      </c>
      <c r="C7">
        <v>39</v>
      </c>
      <c r="D7">
        <v>34</v>
      </c>
      <c r="E7">
        <v>30.5</v>
      </c>
      <c r="F7">
        <v>26.5</v>
      </c>
      <c r="G7">
        <v>24</v>
      </c>
      <c r="H7">
        <v>21</v>
      </c>
      <c r="I7">
        <v>17.5</v>
      </c>
      <c r="J7">
        <v>13</v>
      </c>
      <c r="K7">
        <v>8</v>
      </c>
      <c r="L7">
        <v>7</v>
      </c>
      <c r="M7">
        <v>7</v>
      </c>
      <c r="N7">
        <v>7</v>
      </c>
      <c r="O7">
        <v>6</v>
      </c>
    </row>
    <row r="8" spans="1:15">
      <c r="A8">
        <v>3500</v>
      </c>
      <c r="B8">
        <v>44</v>
      </c>
      <c r="C8">
        <v>39.5</v>
      </c>
      <c r="D8">
        <v>34.5</v>
      </c>
      <c r="E8">
        <v>30.5</v>
      </c>
      <c r="F8">
        <v>27</v>
      </c>
      <c r="G8">
        <v>25</v>
      </c>
      <c r="H8">
        <v>21.5</v>
      </c>
      <c r="I8">
        <v>19.5</v>
      </c>
      <c r="J8">
        <v>16</v>
      </c>
      <c r="K8">
        <v>12</v>
      </c>
      <c r="L8">
        <v>9</v>
      </c>
      <c r="M8">
        <v>9</v>
      </c>
      <c r="N8">
        <v>9</v>
      </c>
      <c r="O8">
        <v>6</v>
      </c>
    </row>
    <row r="9" spans="1:15">
      <c r="A9">
        <v>4000</v>
      </c>
      <c r="B9">
        <v>43.5</v>
      </c>
      <c r="C9">
        <v>40</v>
      </c>
      <c r="D9">
        <v>36.5</v>
      </c>
      <c r="E9">
        <v>32.5</v>
      </c>
      <c r="F9">
        <v>27</v>
      </c>
      <c r="G9">
        <v>24</v>
      </c>
      <c r="H9">
        <v>21</v>
      </c>
      <c r="I9">
        <v>18</v>
      </c>
      <c r="J9">
        <v>14</v>
      </c>
      <c r="K9">
        <v>14</v>
      </c>
      <c r="L9">
        <v>11</v>
      </c>
      <c r="M9">
        <v>11</v>
      </c>
      <c r="N9">
        <v>10</v>
      </c>
      <c r="O9">
        <v>7</v>
      </c>
    </row>
    <row r="10" spans="1:15">
      <c r="A10">
        <v>4500</v>
      </c>
      <c r="B10">
        <v>41.5</v>
      </c>
      <c r="C10">
        <v>40</v>
      </c>
      <c r="D10">
        <v>38</v>
      </c>
      <c r="E10">
        <v>34</v>
      </c>
      <c r="F10">
        <v>30</v>
      </c>
      <c r="G10">
        <v>28</v>
      </c>
      <c r="H10">
        <v>25.5</v>
      </c>
      <c r="I10">
        <v>24</v>
      </c>
      <c r="J10">
        <v>22</v>
      </c>
      <c r="K10">
        <v>18</v>
      </c>
      <c r="L10">
        <v>15</v>
      </c>
      <c r="M10">
        <v>12</v>
      </c>
      <c r="N10">
        <v>10</v>
      </c>
      <c r="O10">
        <v>7</v>
      </c>
    </row>
    <row r="11" spans="1:15">
      <c r="A11">
        <v>5000</v>
      </c>
      <c r="B11">
        <v>39</v>
      </c>
      <c r="C11">
        <v>40</v>
      </c>
      <c r="D11">
        <v>41</v>
      </c>
      <c r="E11">
        <v>36.5</v>
      </c>
      <c r="F11">
        <v>32.5</v>
      </c>
      <c r="G11">
        <v>30</v>
      </c>
      <c r="H11">
        <v>27.5</v>
      </c>
      <c r="I11">
        <v>27</v>
      </c>
      <c r="J11">
        <v>27</v>
      </c>
      <c r="K11">
        <v>21</v>
      </c>
      <c r="L11">
        <v>15.5</v>
      </c>
      <c r="M11">
        <v>12.5</v>
      </c>
      <c r="N11">
        <v>10</v>
      </c>
      <c r="O11">
        <v>7</v>
      </c>
    </row>
    <row r="12" spans="1:15">
      <c r="A12">
        <v>5500</v>
      </c>
      <c r="B12">
        <v>38</v>
      </c>
      <c r="C12">
        <v>37.5</v>
      </c>
      <c r="D12">
        <v>37</v>
      </c>
      <c r="E12">
        <v>36.5</v>
      </c>
      <c r="F12">
        <v>34.5</v>
      </c>
      <c r="G12">
        <v>33</v>
      </c>
      <c r="H12">
        <v>31.5</v>
      </c>
      <c r="I12">
        <v>30</v>
      </c>
      <c r="J12">
        <v>28.5</v>
      </c>
      <c r="K12">
        <v>24.5</v>
      </c>
      <c r="L12">
        <v>17.5</v>
      </c>
      <c r="M12">
        <v>14</v>
      </c>
      <c r="N12">
        <v>10</v>
      </c>
      <c r="O12">
        <v>7</v>
      </c>
    </row>
    <row r="13" spans="1:15">
      <c r="A13">
        <v>6000</v>
      </c>
      <c r="B13">
        <v>37.5</v>
      </c>
      <c r="C13">
        <v>37.5</v>
      </c>
      <c r="D13">
        <v>37</v>
      </c>
      <c r="E13">
        <v>37</v>
      </c>
      <c r="F13">
        <v>37</v>
      </c>
      <c r="G13">
        <v>34.5</v>
      </c>
      <c r="H13">
        <v>31.5</v>
      </c>
      <c r="I13">
        <v>30</v>
      </c>
      <c r="J13">
        <v>28.5</v>
      </c>
      <c r="K13">
        <v>24</v>
      </c>
      <c r="L13">
        <v>19</v>
      </c>
      <c r="M13">
        <v>15</v>
      </c>
      <c r="N13">
        <v>10</v>
      </c>
      <c r="O13">
        <v>7</v>
      </c>
    </row>
    <row r="14" spans="1:15">
      <c r="A14">
        <v>6500</v>
      </c>
      <c r="B14">
        <v>36.5</v>
      </c>
      <c r="C14">
        <v>36.5</v>
      </c>
      <c r="D14">
        <v>37</v>
      </c>
      <c r="E14">
        <v>35</v>
      </c>
      <c r="F14">
        <v>33</v>
      </c>
      <c r="G14">
        <v>32</v>
      </c>
      <c r="H14">
        <v>30.5</v>
      </c>
      <c r="I14">
        <v>30.5</v>
      </c>
      <c r="J14">
        <v>27.5</v>
      </c>
      <c r="K14">
        <v>26.5</v>
      </c>
      <c r="L14">
        <v>20</v>
      </c>
      <c r="M14">
        <v>16</v>
      </c>
      <c r="N14">
        <v>11</v>
      </c>
      <c r="O14">
        <v>8</v>
      </c>
    </row>
    <row r="15" spans="1:15">
      <c r="A15">
        <v>7000</v>
      </c>
      <c r="B15">
        <v>37.5</v>
      </c>
      <c r="C15">
        <v>37.5</v>
      </c>
      <c r="D15">
        <v>37.5</v>
      </c>
      <c r="E15">
        <v>36</v>
      </c>
      <c r="F15">
        <v>34</v>
      </c>
      <c r="G15">
        <v>31</v>
      </c>
      <c r="H15">
        <v>29.5</v>
      </c>
      <c r="I15">
        <v>28.5</v>
      </c>
      <c r="J15">
        <v>27</v>
      </c>
      <c r="K15">
        <v>25</v>
      </c>
      <c r="L15">
        <v>22</v>
      </c>
      <c r="M15">
        <v>17.5</v>
      </c>
      <c r="N15">
        <v>11</v>
      </c>
      <c r="O15">
        <v>8</v>
      </c>
    </row>
    <row r="16" spans="1:15">
      <c r="A16">
        <v>7500</v>
      </c>
      <c r="B16">
        <v>36</v>
      </c>
      <c r="C16">
        <v>36</v>
      </c>
      <c r="D16">
        <v>36</v>
      </c>
      <c r="E16">
        <v>33.5</v>
      </c>
      <c r="F16">
        <v>31</v>
      </c>
      <c r="G16">
        <v>30</v>
      </c>
      <c r="H16">
        <v>29</v>
      </c>
      <c r="I16">
        <v>28</v>
      </c>
      <c r="J16">
        <v>27</v>
      </c>
      <c r="K16">
        <v>25.5</v>
      </c>
      <c r="L16">
        <v>24</v>
      </c>
      <c r="M16">
        <v>19</v>
      </c>
      <c r="N16">
        <v>12</v>
      </c>
      <c r="O16">
        <v>9</v>
      </c>
    </row>
    <row r="17" spans="1:15">
      <c r="A17">
        <v>9000</v>
      </c>
      <c r="B17">
        <v>32.5</v>
      </c>
      <c r="C17">
        <v>32.5</v>
      </c>
      <c r="D17">
        <v>32.5</v>
      </c>
      <c r="E17">
        <v>30.5</v>
      </c>
      <c r="F17">
        <v>29</v>
      </c>
      <c r="G17">
        <v>29</v>
      </c>
      <c r="H17">
        <v>28.5</v>
      </c>
      <c r="I17">
        <v>28</v>
      </c>
      <c r="J17">
        <v>27</v>
      </c>
      <c r="K17">
        <v>26</v>
      </c>
      <c r="L17">
        <v>25</v>
      </c>
      <c r="M17">
        <v>20</v>
      </c>
      <c r="N17">
        <v>12</v>
      </c>
      <c r="O17">
        <v>9</v>
      </c>
    </row>
    <row r="19" spans="1:15">
      <c r="C19" t="s">
        <v>15</v>
      </c>
    </row>
    <row r="20" spans="1:15">
      <c r="B20">
        <v>0.13</v>
      </c>
      <c r="C20">
        <v>0.31</v>
      </c>
      <c r="D20">
        <v>0.38</v>
      </c>
      <c r="E20">
        <v>0.44</v>
      </c>
      <c r="F20">
        <v>0.5</v>
      </c>
      <c r="G20">
        <v>0.56000000000000005</v>
      </c>
      <c r="H20">
        <v>0.63</v>
      </c>
      <c r="I20">
        <v>0.69</v>
      </c>
      <c r="J20">
        <v>0.75</v>
      </c>
      <c r="K20">
        <v>0.88</v>
      </c>
      <c r="L20">
        <v>1</v>
      </c>
      <c r="M20">
        <v>1.25</v>
      </c>
      <c r="N20">
        <v>1.75</v>
      </c>
      <c r="O20">
        <v>2.5</v>
      </c>
    </row>
    <row r="21" spans="1:15">
      <c r="A21">
        <v>750</v>
      </c>
      <c r="B21">
        <v>11</v>
      </c>
      <c r="C21">
        <v>7</v>
      </c>
      <c r="D21">
        <v>3</v>
      </c>
      <c r="E21">
        <v>1</v>
      </c>
      <c r="F21">
        <v>-1.5</v>
      </c>
      <c r="G21">
        <v>-8</v>
      </c>
      <c r="H21">
        <v>-14</v>
      </c>
      <c r="I21">
        <v>-19</v>
      </c>
      <c r="J21">
        <v>-21</v>
      </c>
      <c r="K21">
        <v>-21</v>
      </c>
      <c r="L21">
        <v>-22</v>
      </c>
      <c r="M21">
        <v>-22</v>
      </c>
      <c r="N21">
        <v>-22</v>
      </c>
      <c r="O21">
        <v>-22</v>
      </c>
    </row>
    <row r="22" spans="1:15">
      <c r="A22">
        <v>1000</v>
      </c>
      <c r="B22">
        <v>13.5</v>
      </c>
      <c r="C22">
        <v>10</v>
      </c>
      <c r="D22">
        <v>7</v>
      </c>
      <c r="E22">
        <v>5</v>
      </c>
      <c r="F22">
        <v>0.5</v>
      </c>
      <c r="G22">
        <v>-5</v>
      </c>
      <c r="H22">
        <v>-11</v>
      </c>
      <c r="I22">
        <v>-17</v>
      </c>
      <c r="J22">
        <v>-21</v>
      </c>
      <c r="K22">
        <v>-21</v>
      </c>
      <c r="L22">
        <v>-22</v>
      </c>
      <c r="M22">
        <v>-22</v>
      </c>
      <c r="N22">
        <v>-22</v>
      </c>
      <c r="O22">
        <v>-22</v>
      </c>
    </row>
    <row r="23" spans="1:15">
      <c r="A23">
        <v>1500</v>
      </c>
      <c r="B23">
        <v>25</v>
      </c>
      <c r="C23">
        <v>17</v>
      </c>
      <c r="D23">
        <v>12.5</v>
      </c>
      <c r="E23">
        <v>7.5</v>
      </c>
      <c r="F23">
        <v>0.5</v>
      </c>
      <c r="G23">
        <v>-0.5</v>
      </c>
      <c r="H23">
        <v>-6.5</v>
      </c>
      <c r="I23">
        <v>-9</v>
      </c>
      <c r="J23">
        <v>-14</v>
      </c>
      <c r="K23">
        <v>-15</v>
      </c>
      <c r="L23">
        <v>-10</v>
      </c>
      <c r="M23">
        <v>-10</v>
      </c>
      <c r="N23">
        <v>-10</v>
      </c>
      <c r="O23">
        <v>-10</v>
      </c>
    </row>
    <row r="24" spans="1:15">
      <c r="A24">
        <v>2000</v>
      </c>
      <c r="B24">
        <v>28</v>
      </c>
      <c r="C24">
        <v>23</v>
      </c>
      <c r="D24">
        <v>17.5</v>
      </c>
      <c r="E24">
        <v>15.5</v>
      </c>
      <c r="F24">
        <v>13.5</v>
      </c>
      <c r="G24">
        <v>7.5</v>
      </c>
      <c r="H24">
        <v>3.5</v>
      </c>
      <c r="I24">
        <v>-2</v>
      </c>
      <c r="J24">
        <v>-8</v>
      </c>
      <c r="K24">
        <v>-10</v>
      </c>
      <c r="L24">
        <v>-10</v>
      </c>
      <c r="M24">
        <v>-10</v>
      </c>
      <c r="N24">
        <v>-10</v>
      </c>
      <c r="O24">
        <v>-10</v>
      </c>
    </row>
    <row r="25" spans="1:15">
      <c r="A25">
        <v>2500</v>
      </c>
      <c r="B25">
        <v>36.5</v>
      </c>
      <c r="C25">
        <v>29.5</v>
      </c>
      <c r="D25">
        <v>24</v>
      </c>
      <c r="E25">
        <v>22</v>
      </c>
      <c r="F25">
        <v>18</v>
      </c>
      <c r="G25">
        <v>14</v>
      </c>
      <c r="H25">
        <v>11.5</v>
      </c>
      <c r="I25">
        <v>6</v>
      </c>
      <c r="J25">
        <v>2</v>
      </c>
      <c r="K25">
        <v>-7</v>
      </c>
      <c r="L25">
        <v>-8.5</v>
      </c>
      <c r="M25">
        <v>-8.5</v>
      </c>
      <c r="N25">
        <v>-8.5</v>
      </c>
      <c r="O25">
        <v>-10</v>
      </c>
    </row>
    <row r="26" spans="1:15">
      <c r="A26">
        <v>3000</v>
      </c>
      <c r="B26">
        <v>42</v>
      </c>
      <c r="C26">
        <v>39</v>
      </c>
      <c r="D26">
        <v>34</v>
      </c>
      <c r="E26">
        <v>30.5</v>
      </c>
      <c r="F26">
        <v>26.5</v>
      </c>
      <c r="G26">
        <v>21</v>
      </c>
      <c r="H26">
        <v>13.5</v>
      </c>
      <c r="I26">
        <v>8.5</v>
      </c>
      <c r="J26">
        <v>3</v>
      </c>
      <c r="K26">
        <v>-7</v>
      </c>
      <c r="L26">
        <v>-8</v>
      </c>
      <c r="M26">
        <v>-8</v>
      </c>
      <c r="N26">
        <v>-8</v>
      </c>
      <c r="O26">
        <v>-9</v>
      </c>
    </row>
    <row r="27" spans="1:15">
      <c r="A27">
        <v>3500</v>
      </c>
      <c r="B27">
        <v>42</v>
      </c>
      <c r="C27">
        <v>47.5</v>
      </c>
      <c r="D27">
        <v>42.5</v>
      </c>
      <c r="E27">
        <v>38.5</v>
      </c>
      <c r="F27">
        <v>31.5</v>
      </c>
      <c r="G27">
        <v>26</v>
      </c>
      <c r="H27">
        <v>19.5</v>
      </c>
      <c r="I27">
        <v>14.5</v>
      </c>
      <c r="J27">
        <v>11</v>
      </c>
      <c r="K27">
        <v>-3</v>
      </c>
      <c r="L27">
        <v>-6</v>
      </c>
      <c r="M27">
        <v>-6</v>
      </c>
      <c r="N27">
        <v>-6</v>
      </c>
      <c r="O27">
        <v>-9</v>
      </c>
    </row>
    <row r="28" spans="1:15">
      <c r="A28">
        <v>4000</v>
      </c>
      <c r="B28">
        <v>41.5</v>
      </c>
      <c r="C28">
        <v>48</v>
      </c>
      <c r="D28">
        <v>44.5</v>
      </c>
      <c r="E28">
        <v>40.5</v>
      </c>
      <c r="F28">
        <v>33</v>
      </c>
      <c r="G28">
        <v>26.5</v>
      </c>
      <c r="H28">
        <v>19</v>
      </c>
      <c r="I28">
        <v>13</v>
      </c>
      <c r="J28">
        <v>9</v>
      </c>
      <c r="K28">
        <v>-1</v>
      </c>
      <c r="L28">
        <v>-4</v>
      </c>
      <c r="M28">
        <v>-4</v>
      </c>
      <c r="N28">
        <v>-5</v>
      </c>
      <c r="O28">
        <v>-8</v>
      </c>
    </row>
    <row r="29" spans="1:15">
      <c r="A29">
        <v>4500</v>
      </c>
      <c r="B29">
        <v>39.5</v>
      </c>
      <c r="C29">
        <v>48</v>
      </c>
      <c r="D29">
        <v>46</v>
      </c>
      <c r="E29">
        <v>42</v>
      </c>
      <c r="F29">
        <v>36</v>
      </c>
      <c r="G29">
        <v>30.5</v>
      </c>
      <c r="H29">
        <v>24</v>
      </c>
      <c r="I29">
        <v>19</v>
      </c>
      <c r="J29">
        <v>17</v>
      </c>
      <c r="K29">
        <v>3</v>
      </c>
      <c r="L29">
        <v>0</v>
      </c>
      <c r="M29">
        <v>-3</v>
      </c>
      <c r="N29">
        <v>-5</v>
      </c>
      <c r="O29">
        <v>-8</v>
      </c>
    </row>
    <row r="30" spans="1:15">
      <c r="A30">
        <v>5000</v>
      </c>
      <c r="B30">
        <v>37</v>
      </c>
      <c r="C30">
        <v>45</v>
      </c>
      <c r="D30">
        <v>46</v>
      </c>
      <c r="E30">
        <v>41.5</v>
      </c>
      <c r="F30">
        <v>37.5</v>
      </c>
      <c r="G30">
        <v>32.5</v>
      </c>
      <c r="H30">
        <v>26.5</v>
      </c>
      <c r="I30">
        <v>22</v>
      </c>
      <c r="J30">
        <v>22</v>
      </c>
      <c r="K30">
        <v>10.5</v>
      </c>
      <c r="L30">
        <v>0.5</v>
      </c>
      <c r="M30">
        <v>-2.5</v>
      </c>
      <c r="N30">
        <v>-5</v>
      </c>
      <c r="O30">
        <v>-8</v>
      </c>
    </row>
    <row r="31" spans="1:15">
      <c r="A31">
        <v>5500</v>
      </c>
      <c r="B31">
        <v>36</v>
      </c>
      <c r="C31">
        <v>40.5</v>
      </c>
      <c r="D31">
        <v>40.5</v>
      </c>
      <c r="E31">
        <v>38.5</v>
      </c>
      <c r="F31">
        <v>37.5</v>
      </c>
      <c r="G31">
        <v>34</v>
      </c>
      <c r="H31">
        <v>28</v>
      </c>
      <c r="I31">
        <v>25</v>
      </c>
      <c r="J31">
        <v>23.5</v>
      </c>
      <c r="K31">
        <v>14</v>
      </c>
      <c r="L31">
        <v>2.5</v>
      </c>
      <c r="M31">
        <v>-1</v>
      </c>
      <c r="N31">
        <v>-5</v>
      </c>
      <c r="O31">
        <v>-8</v>
      </c>
    </row>
    <row r="32" spans="1:15">
      <c r="A32">
        <v>6000</v>
      </c>
      <c r="B32">
        <v>35</v>
      </c>
      <c r="C32">
        <v>38</v>
      </c>
      <c r="D32">
        <v>38</v>
      </c>
      <c r="E32">
        <v>36</v>
      </c>
      <c r="F32">
        <v>36</v>
      </c>
      <c r="G32">
        <v>32.5</v>
      </c>
      <c r="H32">
        <v>26.5</v>
      </c>
      <c r="I32">
        <v>25</v>
      </c>
      <c r="J32">
        <v>23.5</v>
      </c>
      <c r="K32">
        <v>12</v>
      </c>
      <c r="L32">
        <v>4</v>
      </c>
      <c r="M32">
        <v>0</v>
      </c>
      <c r="N32">
        <v>-5</v>
      </c>
      <c r="O32">
        <v>-8</v>
      </c>
    </row>
    <row r="33" spans="1:22">
      <c r="A33">
        <v>6500</v>
      </c>
      <c r="B33">
        <v>33.5</v>
      </c>
      <c r="C33">
        <v>35</v>
      </c>
      <c r="D33">
        <v>35</v>
      </c>
      <c r="E33">
        <v>33.5</v>
      </c>
      <c r="F33">
        <v>32.5</v>
      </c>
      <c r="G33">
        <v>29.5</v>
      </c>
      <c r="H33">
        <v>25.5</v>
      </c>
      <c r="I33">
        <v>25.5</v>
      </c>
      <c r="J33">
        <v>22.5</v>
      </c>
      <c r="K33">
        <v>15</v>
      </c>
      <c r="L33">
        <v>5</v>
      </c>
      <c r="M33">
        <v>1</v>
      </c>
      <c r="N33">
        <v>-4</v>
      </c>
      <c r="O33">
        <v>-7</v>
      </c>
    </row>
    <row r="34" spans="1:22">
      <c r="A34">
        <v>7000</v>
      </c>
      <c r="B34">
        <v>32.5</v>
      </c>
      <c r="C34">
        <v>32.5</v>
      </c>
      <c r="D34">
        <v>32.5</v>
      </c>
      <c r="E34">
        <v>31</v>
      </c>
      <c r="F34">
        <v>29</v>
      </c>
      <c r="G34">
        <v>26</v>
      </c>
      <c r="H34">
        <v>24.5</v>
      </c>
      <c r="I34">
        <v>20.5</v>
      </c>
      <c r="J34">
        <v>19</v>
      </c>
      <c r="K34">
        <v>13</v>
      </c>
      <c r="L34">
        <v>7</v>
      </c>
      <c r="M34">
        <v>2.5</v>
      </c>
      <c r="N34">
        <v>-4</v>
      </c>
      <c r="O34">
        <v>-7</v>
      </c>
    </row>
    <row r="35" spans="1:22">
      <c r="A35">
        <v>7500</v>
      </c>
      <c r="B35">
        <v>31</v>
      </c>
      <c r="C35">
        <v>31</v>
      </c>
      <c r="D35">
        <v>31</v>
      </c>
      <c r="E35">
        <v>28.5</v>
      </c>
      <c r="F35">
        <v>26</v>
      </c>
      <c r="G35">
        <v>25</v>
      </c>
      <c r="H35">
        <v>24</v>
      </c>
      <c r="I35">
        <v>20</v>
      </c>
      <c r="J35">
        <v>19</v>
      </c>
      <c r="K35">
        <v>14</v>
      </c>
      <c r="L35">
        <v>9</v>
      </c>
      <c r="M35">
        <v>4</v>
      </c>
      <c r="N35">
        <v>-3</v>
      </c>
      <c r="O35">
        <v>-6</v>
      </c>
    </row>
    <row r="36" spans="1:22">
      <c r="A36">
        <v>9000</v>
      </c>
      <c r="B36">
        <v>27.5</v>
      </c>
      <c r="C36">
        <v>27.5</v>
      </c>
      <c r="D36">
        <v>27.5</v>
      </c>
      <c r="E36">
        <v>25.5</v>
      </c>
      <c r="F36">
        <v>24</v>
      </c>
      <c r="G36">
        <v>24</v>
      </c>
      <c r="H36">
        <v>23.5</v>
      </c>
      <c r="I36">
        <v>20</v>
      </c>
      <c r="J36">
        <v>19</v>
      </c>
      <c r="K36">
        <v>14</v>
      </c>
      <c r="L36">
        <v>10</v>
      </c>
      <c r="M36">
        <v>5</v>
      </c>
      <c r="N36">
        <v>-3</v>
      </c>
      <c r="O36">
        <v>-6</v>
      </c>
    </row>
    <row r="38" spans="1:22">
      <c r="B38">
        <v>0.6</v>
      </c>
      <c r="C38">
        <v>0.13</v>
      </c>
      <c r="D38">
        <v>0.19</v>
      </c>
      <c r="E38">
        <v>0.25</v>
      </c>
      <c r="F38">
        <v>0.31</v>
      </c>
      <c r="G38">
        <v>0.38</v>
      </c>
      <c r="H38">
        <v>0.44</v>
      </c>
      <c r="I38">
        <v>0.5</v>
      </c>
      <c r="J38">
        <v>0.56000000000000005</v>
      </c>
      <c r="K38">
        <v>0.63</v>
      </c>
      <c r="L38">
        <v>0.69</v>
      </c>
      <c r="M38">
        <v>0.75</v>
      </c>
      <c r="N38">
        <v>0.81</v>
      </c>
      <c r="O38">
        <v>0.88</v>
      </c>
      <c r="P38">
        <v>0.94</v>
      </c>
      <c r="Q38">
        <v>1</v>
      </c>
      <c r="R38">
        <v>1.25</v>
      </c>
      <c r="S38">
        <v>1.5</v>
      </c>
      <c r="T38">
        <v>1.75</v>
      </c>
      <c r="U38">
        <v>2</v>
      </c>
      <c r="V38" t="s">
        <v>60</v>
      </c>
    </row>
    <row r="39" spans="1:22">
      <c r="A39">
        <v>750</v>
      </c>
      <c r="B39" t="e">
        <f>#REF!-B18</f>
        <v>#REF!</v>
      </c>
      <c r="C39" t="e">
        <f t="shared" ref="C39" si="0">#REF!-C18</f>
        <v>#REF!</v>
      </c>
      <c r="D39" t="e">
        <f t="shared" ref="D39" si="1">#REF!-D18</f>
        <v>#REF!</v>
      </c>
      <c r="E39" t="e">
        <f t="shared" ref="E39" si="2">#REF!-E18</f>
        <v>#REF!</v>
      </c>
      <c r="F39" t="e">
        <f t="shared" ref="F39" si="3">#REF!-F18</f>
        <v>#REF!</v>
      </c>
      <c r="G39" t="e">
        <f t="shared" ref="G39" si="4">#REF!-G18</f>
        <v>#REF!</v>
      </c>
      <c r="H39" t="e">
        <f t="shared" ref="H39" si="5">#REF!-H18</f>
        <v>#REF!</v>
      </c>
      <c r="I39" t="e">
        <f t="shared" ref="I39" si="6">#REF!-I18</f>
        <v>#REF!</v>
      </c>
      <c r="J39" t="e">
        <f t="shared" ref="J39" si="7">#REF!-J18</f>
        <v>#REF!</v>
      </c>
      <c r="K39" t="e">
        <f t="shared" ref="K39" si="8">#REF!-K18</f>
        <v>#REF!</v>
      </c>
      <c r="L39" t="e">
        <f t="shared" ref="L39" si="9">#REF!-L18</f>
        <v>#REF!</v>
      </c>
      <c r="M39" t="e">
        <f t="shared" ref="M39" si="10">#REF!-M18</f>
        <v>#REF!</v>
      </c>
      <c r="N39" t="e">
        <f t="shared" ref="N39" si="11">#REF!-N18</f>
        <v>#REF!</v>
      </c>
      <c r="O39" t="e">
        <f t="shared" ref="O39" si="12">#REF!-O18</f>
        <v>#REF!</v>
      </c>
      <c r="P39" t="e">
        <f t="shared" ref="P39" si="13">#REF!-P18</f>
        <v>#REF!</v>
      </c>
      <c r="Q39" t="e">
        <f t="shared" ref="Q39" si="14">#REF!-Q18</f>
        <v>#REF!</v>
      </c>
      <c r="R39" t="e">
        <f t="shared" ref="R39" si="15">#REF!-R18</f>
        <v>#REF!</v>
      </c>
      <c r="S39" t="e">
        <f t="shared" ref="S39" si="16">#REF!-S18</f>
        <v>#REF!</v>
      </c>
      <c r="T39" t="e">
        <f t="shared" ref="T39" si="17">#REF!-T18</f>
        <v>#REF!</v>
      </c>
      <c r="U39" t="e">
        <f t="shared" ref="U39" si="18">#REF!-U18</f>
        <v>#REF!</v>
      </c>
    </row>
    <row r="40" spans="1:22">
      <c r="A40">
        <v>1000</v>
      </c>
      <c r="B40" t="e">
        <f t="shared" ref="B40" si="19">#REF!-B19</f>
        <v>#REF!</v>
      </c>
      <c r="C40" t="e">
        <f t="shared" ref="C40" si="20">#REF!-C19</f>
        <v>#REF!</v>
      </c>
      <c r="D40" t="e">
        <f t="shared" ref="D40" si="21">#REF!-D19</f>
        <v>#REF!</v>
      </c>
      <c r="E40" t="e">
        <f t="shared" ref="E40" si="22">#REF!-E19</f>
        <v>#REF!</v>
      </c>
      <c r="F40" t="e">
        <f t="shared" ref="F40" si="23">#REF!-F19</f>
        <v>#REF!</v>
      </c>
      <c r="G40" t="e">
        <f t="shared" ref="G40" si="24">#REF!-G19</f>
        <v>#REF!</v>
      </c>
      <c r="H40" t="e">
        <f t="shared" ref="H40" si="25">#REF!-H19</f>
        <v>#REF!</v>
      </c>
      <c r="I40" t="e">
        <f t="shared" ref="I40" si="26">#REF!-I19</f>
        <v>#REF!</v>
      </c>
      <c r="J40" t="e">
        <f t="shared" ref="J40" si="27">#REF!-J19</f>
        <v>#REF!</v>
      </c>
      <c r="K40" t="e">
        <f t="shared" ref="K40" si="28">#REF!-K19</f>
        <v>#REF!</v>
      </c>
      <c r="L40" t="e">
        <f t="shared" ref="L40" si="29">#REF!-L19</f>
        <v>#REF!</v>
      </c>
      <c r="M40" t="e">
        <f t="shared" ref="M40" si="30">#REF!-M19</f>
        <v>#REF!</v>
      </c>
      <c r="N40" t="e">
        <f t="shared" ref="N40" si="31">#REF!-N19</f>
        <v>#REF!</v>
      </c>
      <c r="O40" t="e">
        <f t="shared" ref="O40" si="32">#REF!-O19</f>
        <v>#REF!</v>
      </c>
      <c r="P40" t="e">
        <f t="shared" ref="P40" si="33">#REF!-P19</f>
        <v>#REF!</v>
      </c>
      <c r="Q40" t="e">
        <f t="shared" ref="Q40" si="34">#REF!-Q19</f>
        <v>#REF!</v>
      </c>
      <c r="R40" t="e">
        <f t="shared" ref="R40" si="35">#REF!-R19</f>
        <v>#REF!</v>
      </c>
      <c r="S40" t="e">
        <f t="shared" ref="S40" si="36">#REF!-S19</f>
        <v>#REF!</v>
      </c>
      <c r="T40" t="e">
        <f t="shared" ref="T40" si="37">#REF!-T19</f>
        <v>#REF!</v>
      </c>
      <c r="U40" t="e">
        <f t="shared" ref="U40" si="38">#REF!-U19</f>
        <v>#REF!</v>
      </c>
    </row>
    <row r="41" spans="1:22">
      <c r="A41">
        <v>1500</v>
      </c>
      <c r="B41" t="e">
        <f t="shared" ref="B41" si="39">#REF!-B20</f>
        <v>#REF!</v>
      </c>
      <c r="C41" t="e">
        <f t="shared" ref="C41" si="40">#REF!-C20</f>
        <v>#REF!</v>
      </c>
      <c r="D41" t="e">
        <f t="shared" ref="D41" si="41">#REF!-D20</f>
        <v>#REF!</v>
      </c>
      <c r="E41" t="e">
        <f t="shared" ref="E41" si="42">#REF!-E20</f>
        <v>#REF!</v>
      </c>
      <c r="F41" t="e">
        <f t="shared" ref="F41" si="43">#REF!-F20</f>
        <v>#REF!</v>
      </c>
      <c r="G41" t="e">
        <f t="shared" ref="G41" si="44">#REF!-G20</f>
        <v>#REF!</v>
      </c>
      <c r="H41" t="e">
        <f t="shared" ref="H41" si="45">#REF!-H20</f>
        <v>#REF!</v>
      </c>
      <c r="I41" t="e">
        <f t="shared" ref="I41" si="46">#REF!-I20</f>
        <v>#REF!</v>
      </c>
      <c r="J41" t="e">
        <f t="shared" ref="J41" si="47">#REF!-J20</f>
        <v>#REF!</v>
      </c>
      <c r="K41" t="e">
        <f t="shared" ref="K41" si="48">#REF!-K20</f>
        <v>#REF!</v>
      </c>
      <c r="L41" t="e">
        <f t="shared" ref="L41" si="49">#REF!-L20</f>
        <v>#REF!</v>
      </c>
      <c r="M41" t="e">
        <f t="shared" ref="M41" si="50">#REF!-M20</f>
        <v>#REF!</v>
      </c>
      <c r="N41" t="e">
        <f t="shared" ref="N41" si="51">#REF!-N20</f>
        <v>#REF!</v>
      </c>
      <c r="O41" t="e">
        <f t="shared" ref="O41" si="52">#REF!-O20</f>
        <v>#REF!</v>
      </c>
      <c r="P41" t="e">
        <f t="shared" ref="P41" si="53">#REF!-P20</f>
        <v>#REF!</v>
      </c>
      <c r="Q41" t="e">
        <f t="shared" ref="Q41" si="54">#REF!-Q20</f>
        <v>#REF!</v>
      </c>
      <c r="R41" t="e">
        <f t="shared" ref="R41" si="55">#REF!-R20</f>
        <v>#REF!</v>
      </c>
      <c r="S41" t="e">
        <f t="shared" ref="S41" si="56">#REF!-S20</f>
        <v>#REF!</v>
      </c>
      <c r="T41" t="e">
        <f t="shared" ref="T41" si="57">#REF!-T20</f>
        <v>#REF!</v>
      </c>
      <c r="U41" t="e">
        <f t="shared" ref="U41" si="58">#REF!-U20</f>
        <v>#REF!</v>
      </c>
    </row>
    <row r="42" spans="1:22">
      <c r="A42">
        <v>2000</v>
      </c>
      <c r="B42">
        <f t="shared" ref="B42:U54" si="59">B1-B21</f>
        <v>-10.87</v>
      </c>
      <c r="C42">
        <f t="shared" si="59"/>
        <v>-6.69</v>
      </c>
      <c r="D42">
        <f t="shared" si="59"/>
        <v>-2.62</v>
      </c>
      <c r="E42">
        <f t="shared" si="59"/>
        <v>-0.56000000000000005</v>
      </c>
      <c r="F42">
        <f t="shared" si="59"/>
        <v>2</v>
      </c>
      <c r="G42">
        <f t="shared" si="59"/>
        <v>8.56</v>
      </c>
      <c r="H42">
        <f t="shared" si="59"/>
        <v>14.63</v>
      </c>
      <c r="I42">
        <f t="shared" si="59"/>
        <v>19.690000000000001</v>
      </c>
      <c r="J42">
        <f t="shared" si="59"/>
        <v>21.75</v>
      </c>
      <c r="K42">
        <f t="shared" si="59"/>
        <v>21.88</v>
      </c>
      <c r="L42">
        <f t="shared" si="59"/>
        <v>23</v>
      </c>
      <c r="M42">
        <f t="shared" si="59"/>
        <v>23.25</v>
      </c>
      <c r="N42">
        <f t="shared" si="59"/>
        <v>23.75</v>
      </c>
      <c r="O42">
        <f t="shared" si="59"/>
        <v>24.5</v>
      </c>
      <c r="P42">
        <f t="shared" si="59"/>
        <v>0</v>
      </c>
      <c r="Q42">
        <f t="shared" si="59"/>
        <v>0</v>
      </c>
      <c r="R42">
        <f t="shared" si="59"/>
        <v>0</v>
      </c>
      <c r="S42">
        <f t="shared" si="59"/>
        <v>0</v>
      </c>
      <c r="T42">
        <f t="shared" si="59"/>
        <v>0</v>
      </c>
      <c r="U42">
        <f t="shared" si="59"/>
        <v>0</v>
      </c>
    </row>
    <row r="43" spans="1:22">
      <c r="A43">
        <v>2500</v>
      </c>
      <c r="B43">
        <f t="shared" si="59"/>
        <v>2.5</v>
      </c>
      <c r="C43">
        <f t="shared" si="59"/>
        <v>2</v>
      </c>
      <c r="D43">
        <f t="shared" si="59"/>
        <v>1</v>
      </c>
      <c r="E43">
        <f t="shared" si="59"/>
        <v>1</v>
      </c>
      <c r="F43">
        <f t="shared" si="59"/>
        <v>3</v>
      </c>
      <c r="G43">
        <f t="shared" si="59"/>
        <v>2</v>
      </c>
      <c r="H43">
        <f t="shared" si="59"/>
        <v>5</v>
      </c>
      <c r="I43">
        <f t="shared" si="59"/>
        <v>8</v>
      </c>
      <c r="J43">
        <f t="shared" si="59"/>
        <v>10</v>
      </c>
      <c r="K43">
        <f t="shared" si="59"/>
        <v>10</v>
      </c>
      <c r="L43">
        <f t="shared" si="59"/>
        <v>11</v>
      </c>
      <c r="M43">
        <f t="shared" si="59"/>
        <v>11</v>
      </c>
      <c r="N43">
        <f t="shared" si="59"/>
        <v>11</v>
      </c>
      <c r="O43">
        <f t="shared" si="59"/>
        <v>11</v>
      </c>
      <c r="P43">
        <f t="shared" si="59"/>
        <v>0</v>
      </c>
      <c r="Q43">
        <f t="shared" si="59"/>
        <v>0</v>
      </c>
      <c r="R43">
        <f t="shared" si="59"/>
        <v>0</v>
      </c>
      <c r="S43">
        <f t="shared" si="59"/>
        <v>0</v>
      </c>
      <c r="T43">
        <f t="shared" si="59"/>
        <v>0</v>
      </c>
      <c r="U43">
        <f t="shared" si="59"/>
        <v>0</v>
      </c>
    </row>
    <row r="44" spans="1:22">
      <c r="A44">
        <v>3000</v>
      </c>
      <c r="B44">
        <f t="shared" si="59"/>
        <v>-6.5</v>
      </c>
      <c r="C44">
        <f t="shared" si="59"/>
        <v>-2</v>
      </c>
      <c r="D44">
        <f t="shared" si="59"/>
        <v>-0.5</v>
      </c>
      <c r="E44">
        <f t="shared" si="59"/>
        <v>2.5</v>
      </c>
      <c r="F44">
        <f t="shared" si="59"/>
        <v>5</v>
      </c>
      <c r="G44">
        <f t="shared" si="59"/>
        <v>0.5</v>
      </c>
      <c r="H44">
        <f t="shared" si="59"/>
        <v>3.5</v>
      </c>
      <c r="I44">
        <f t="shared" si="59"/>
        <v>2</v>
      </c>
      <c r="J44">
        <f t="shared" si="59"/>
        <v>3</v>
      </c>
      <c r="K44">
        <f t="shared" si="59"/>
        <v>4</v>
      </c>
      <c r="L44">
        <f t="shared" si="59"/>
        <v>-1</v>
      </c>
      <c r="M44">
        <f t="shared" si="59"/>
        <v>-1</v>
      </c>
      <c r="N44">
        <f t="shared" si="59"/>
        <v>-1</v>
      </c>
      <c r="O44">
        <f t="shared" si="59"/>
        <v>-1</v>
      </c>
      <c r="P44">
        <f t="shared" si="59"/>
        <v>0</v>
      </c>
      <c r="Q44">
        <f t="shared" si="59"/>
        <v>0</v>
      </c>
      <c r="R44">
        <f t="shared" si="59"/>
        <v>0</v>
      </c>
      <c r="S44">
        <f t="shared" si="59"/>
        <v>0</v>
      </c>
      <c r="T44">
        <f t="shared" si="59"/>
        <v>0</v>
      </c>
      <c r="U44">
        <f t="shared" si="59"/>
        <v>0</v>
      </c>
    </row>
    <row r="45" spans="1:22">
      <c r="A45">
        <v>3500</v>
      </c>
      <c r="B45">
        <f t="shared" si="59"/>
        <v>2</v>
      </c>
      <c r="C45">
        <f t="shared" si="59"/>
        <v>-1</v>
      </c>
      <c r="D45">
        <f t="shared" si="59"/>
        <v>0</v>
      </c>
      <c r="E45">
        <f t="shared" si="59"/>
        <v>0</v>
      </c>
      <c r="F45">
        <f t="shared" si="59"/>
        <v>-3</v>
      </c>
      <c r="G45">
        <f t="shared" si="59"/>
        <v>2</v>
      </c>
      <c r="H45">
        <f t="shared" si="59"/>
        <v>2</v>
      </c>
      <c r="I45">
        <f t="shared" si="59"/>
        <v>4</v>
      </c>
      <c r="J45">
        <f t="shared" si="59"/>
        <v>9</v>
      </c>
      <c r="K45">
        <f t="shared" si="59"/>
        <v>10</v>
      </c>
      <c r="L45">
        <f t="shared" si="59"/>
        <v>10</v>
      </c>
      <c r="M45">
        <f t="shared" si="59"/>
        <v>10</v>
      </c>
      <c r="N45">
        <f t="shared" si="59"/>
        <v>10</v>
      </c>
      <c r="O45">
        <f t="shared" si="59"/>
        <v>10</v>
      </c>
      <c r="P45">
        <f t="shared" si="59"/>
        <v>0</v>
      </c>
      <c r="Q45">
        <f t="shared" si="59"/>
        <v>0</v>
      </c>
      <c r="R45">
        <f t="shared" si="59"/>
        <v>0</v>
      </c>
      <c r="S45">
        <f t="shared" si="59"/>
        <v>0</v>
      </c>
      <c r="T45">
        <f t="shared" si="59"/>
        <v>0</v>
      </c>
      <c r="U45">
        <f t="shared" si="59"/>
        <v>0</v>
      </c>
    </row>
    <row r="46" spans="1:22">
      <c r="A46">
        <v>4000</v>
      </c>
      <c r="B46">
        <f t="shared" si="59"/>
        <v>-3.5</v>
      </c>
      <c r="C46">
        <f t="shared" si="59"/>
        <v>-1.5</v>
      </c>
      <c r="D46">
        <f t="shared" si="59"/>
        <v>-1.5</v>
      </c>
      <c r="E46">
        <f t="shared" si="59"/>
        <v>-1.5</v>
      </c>
      <c r="F46">
        <f t="shared" si="59"/>
        <v>0.5</v>
      </c>
      <c r="G46">
        <f t="shared" si="59"/>
        <v>-1.5</v>
      </c>
      <c r="H46">
        <f t="shared" si="59"/>
        <v>-2</v>
      </c>
      <c r="I46">
        <f t="shared" si="59"/>
        <v>-1</v>
      </c>
      <c r="J46">
        <f t="shared" si="59"/>
        <v>3</v>
      </c>
      <c r="K46">
        <f t="shared" si="59"/>
        <v>12</v>
      </c>
      <c r="L46">
        <f t="shared" si="59"/>
        <v>13.5</v>
      </c>
      <c r="M46">
        <f t="shared" si="59"/>
        <v>13.5</v>
      </c>
      <c r="N46">
        <f t="shared" si="59"/>
        <v>13.5</v>
      </c>
      <c r="O46">
        <f t="shared" si="59"/>
        <v>15</v>
      </c>
      <c r="P46">
        <f t="shared" si="59"/>
        <v>0</v>
      </c>
      <c r="Q46">
        <f t="shared" si="59"/>
        <v>0</v>
      </c>
      <c r="R46">
        <f t="shared" si="59"/>
        <v>0</v>
      </c>
      <c r="S46">
        <f t="shared" si="59"/>
        <v>0</v>
      </c>
      <c r="T46">
        <f t="shared" si="59"/>
        <v>0</v>
      </c>
      <c r="U46">
        <f t="shared" si="59"/>
        <v>0</v>
      </c>
    </row>
    <row r="47" spans="1:22">
      <c r="A47">
        <v>4500</v>
      </c>
      <c r="B47">
        <f t="shared" si="59"/>
        <v>-3.5</v>
      </c>
      <c r="C47">
        <f t="shared" si="59"/>
        <v>-6.5</v>
      </c>
      <c r="D47">
        <f t="shared" si="59"/>
        <v>-7</v>
      </c>
      <c r="E47">
        <f t="shared" si="59"/>
        <v>-5.5</v>
      </c>
      <c r="F47">
        <f t="shared" si="59"/>
        <v>-3.5</v>
      </c>
      <c r="G47">
        <f t="shared" si="59"/>
        <v>-1.5</v>
      </c>
      <c r="H47">
        <f t="shared" si="59"/>
        <v>3.5</v>
      </c>
      <c r="I47">
        <f t="shared" si="59"/>
        <v>4.5</v>
      </c>
      <c r="J47">
        <f t="shared" si="59"/>
        <v>9</v>
      </c>
      <c r="K47">
        <f t="shared" si="59"/>
        <v>15</v>
      </c>
      <c r="L47">
        <f t="shared" si="59"/>
        <v>14.5</v>
      </c>
      <c r="M47">
        <f t="shared" si="59"/>
        <v>14.5</v>
      </c>
      <c r="N47">
        <f t="shared" si="59"/>
        <v>14.5</v>
      </c>
      <c r="O47">
        <f t="shared" si="59"/>
        <v>14</v>
      </c>
      <c r="P47">
        <f t="shared" si="59"/>
        <v>0</v>
      </c>
      <c r="Q47">
        <f t="shared" si="59"/>
        <v>0</v>
      </c>
      <c r="R47">
        <f t="shared" si="59"/>
        <v>0</v>
      </c>
      <c r="S47">
        <f t="shared" si="59"/>
        <v>0</v>
      </c>
      <c r="T47">
        <f t="shared" si="59"/>
        <v>0</v>
      </c>
      <c r="U47">
        <f t="shared" si="59"/>
        <v>0</v>
      </c>
    </row>
    <row r="48" spans="1:22">
      <c r="A48">
        <v>5000</v>
      </c>
      <c r="B48">
        <f t="shared" si="59"/>
        <v>2</v>
      </c>
      <c r="C48">
        <f t="shared" si="59"/>
        <v>-8.5</v>
      </c>
      <c r="D48">
        <f t="shared" si="59"/>
        <v>-8.5</v>
      </c>
      <c r="E48">
        <f t="shared" si="59"/>
        <v>-8</v>
      </c>
      <c r="F48">
        <f t="shared" si="59"/>
        <v>-5</v>
      </c>
      <c r="G48">
        <f t="shared" si="59"/>
        <v>-2</v>
      </c>
      <c r="H48">
        <f t="shared" si="59"/>
        <v>1.5</v>
      </c>
      <c r="I48">
        <f t="shared" si="59"/>
        <v>3</v>
      </c>
      <c r="J48">
        <f t="shared" si="59"/>
        <v>2</v>
      </c>
      <c r="K48">
        <f t="shared" si="59"/>
        <v>11</v>
      </c>
      <c r="L48">
        <f t="shared" si="59"/>
        <v>13</v>
      </c>
      <c r="M48">
        <f t="shared" si="59"/>
        <v>13</v>
      </c>
      <c r="N48">
        <f t="shared" si="59"/>
        <v>13</v>
      </c>
      <c r="O48">
        <f t="shared" si="59"/>
        <v>15</v>
      </c>
      <c r="P48">
        <f t="shared" si="59"/>
        <v>0</v>
      </c>
      <c r="Q48">
        <f t="shared" si="59"/>
        <v>0</v>
      </c>
      <c r="R48">
        <f t="shared" si="59"/>
        <v>0</v>
      </c>
      <c r="S48">
        <f t="shared" si="59"/>
        <v>0</v>
      </c>
      <c r="T48">
        <f t="shared" si="59"/>
        <v>0</v>
      </c>
      <c r="U48">
        <f t="shared" si="59"/>
        <v>0</v>
      </c>
    </row>
    <row r="49" spans="1:21">
      <c r="A49">
        <v>5500</v>
      </c>
      <c r="B49">
        <f t="shared" si="59"/>
        <v>2.5</v>
      </c>
      <c r="C49">
        <f t="shared" si="59"/>
        <v>-8.5</v>
      </c>
      <c r="D49">
        <f t="shared" si="59"/>
        <v>-10</v>
      </c>
      <c r="E49">
        <f t="shared" si="59"/>
        <v>-10</v>
      </c>
      <c r="F49">
        <f t="shared" si="59"/>
        <v>-6</v>
      </c>
      <c r="G49">
        <f t="shared" si="59"/>
        <v>-1.5</v>
      </c>
      <c r="H49">
        <f t="shared" si="59"/>
        <v>2.5</v>
      </c>
      <c r="I49">
        <f t="shared" si="59"/>
        <v>6.5</v>
      </c>
      <c r="J49">
        <f t="shared" si="59"/>
        <v>7</v>
      </c>
      <c r="K49">
        <f t="shared" si="59"/>
        <v>13</v>
      </c>
      <c r="L49">
        <f t="shared" si="59"/>
        <v>13</v>
      </c>
      <c r="M49">
        <f t="shared" si="59"/>
        <v>13</v>
      </c>
      <c r="N49">
        <f t="shared" si="59"/>
        <v>14</v>
      </c>
      <c r="O49">
        <f t="shared" si="59"/>
        <v>14</v>
      </c>
      <c r="P49">
        <f t="shared" si="59"/>
        <v>0</v>
      </c>
      <c r="Q49">
        <f t="shared" si="59"/>
        <v>0</v>
      </c>
      <c r="R49">
        <f t="shared" si="59"/>
        <v>0</v>
      </c>
      <c r="S49">
        <f t="shared" si="59"/>
        <v>0</v>
      </c>
      <c r="T49">
        <f t="shared" si="59"/>
        <v>0</v>
      </c>
      <c r="U49">
        <f t="shared" si="59"/>
        <v>0</v>
      </c>
    </row>
    <row r="50" spans="1:21">
      <c r="A50">
        <v>6000</v>
      </c>
      <c r="B50">
        <f t="shared" si="59"/>
        <v>4</v>
      </c>
      <c r="C50">
        <f t="shared" si="59"/>
        <v>-8</v>
      </c>
      <c r="D50">
        <f t="shared" si="59"/>
        <v>-9.5</v>
      </c>
      <c r="E50">
        <f t="shared" si="59"/>
        <v>-9.5</v>
      </c>
      <c r="F50">
        <f t="shared" si="59"/>
        <v>-9</v>
      </c>
      <c r="G50">
        <f t="shared" si="59"/>
        <v>-6.5</v>
      </c>
      <c r="H50">
        <f t="shared" si="59"/>
        <v>-3</v>
      </c>
      <c r="I50">
        <f t="shared" si="59"/>
        <v>-1</v>
      </c>
      <c r="J50">
        <f t="shared" si="59"/>
        <v>-3</v>
      </c>
      <c r="K50">
        <f t="shared" si="59"/>
        <v>11</v>
      </c>
      <c r="L50">
        <f t="shared" si="59"/>
        <v>11</v>
      </c>
      <c r="M50">
        <f t="shared" si="59"/>
        <v>14</v>
      </c>
      <c r="N50">
        <f t="shared" si="59"/>
        <v>15</v>
      </c>
      <c r="O50">
        <f t="shared" si="59"/>
        <v>15</v>
      </c>
      <c r="P50">
        <f t="shared" si="59"/>
        <v>0</v>
      </c>
      <c r="Q50">
        <f t="shared" si="59"/>
        <v>0</v>
      </c>
      <c r="R50">
        <f t="shared" si="59"/>
        <v>0</v>
      </c>
      <c r="S50">
        <f t="shared" si="59"/>
        <v>0</v>
      </c>
      <c r="T50">
        <f t="shared" si="59"/>
        <v>0</v>
      </c>
      <c r="U50">
        <f t="shared" si="59"/>
        <v>0</v>
      </c>
    </row>
    <row r="51" spans="1:21">
      <c r="A51">
        <v>6500</v>
      </c>
      <c r="B51">
        <f t="shared" si="59"/>
        <v>4.5</v>
      </c>
      <c r="C51">
        <f t="shared" si="59"/>
        <v>-5</v>
      </c>
      <c r="D51">
        <f t="shared" si="59"/>
        <v>-8</v>
      </c>
      <c r="E51">
        <f t="shared" si="59"/>
        <v>-7.5</v>
      </c>
      <c r="F51">
        <f t="shared" si="59"/>
        <v>-7.5</v>
      </c>
      <c r="G51">
        <f t="shared" si="59"/>
        <v>-4.5</v>
      </c>
      <c r="H51">
        <f t="shared" si="59"/>
        <v>-1</v>
      </c>
      <c r="I51">
        <f t="shared" si="59"/>
        <v>2</v>
      </c>
      <c r="J51">
        <f t="shared" si="59"/>
        <v>0</v>
      </c>
      <c r="K51">
        <f t="shared" si="59"/>
        <v>7.5</v>
      </c>
      <c r="L51">
        <f t="shared" si="59"/>
        <v>14.5</v>
      </c>
      <c r="M51">
        <f t="shared" si="59"/>
        <v>14.5</v>
      </c>
      <c r="N51">
        <f t="shared" si="59"/>
        <v>15</v>
      </c>
      <c r="O51">
        <f t="shared" si="59"/>
        <v>15</v>
      </c>
      <c r="P51">
        <f t="shared" si="59"/>
        <v>0</v>
      </c>
      <c r="Q51">
        <f t="shared" si="59"/>
        <v>0</v>
      </c>
      <c r="R51">
        <f t="shared" si="59"/>
        <v>0</v>
      </c>
      <c r="S51">
        <f t="shared" si="59"/>
        <v>0</v>
      </c>
      <c r="T51">
        <f t="shared" si="59"/>
        <v>0</v>
      </c>
      <c r="U51">
        <f t="shared" si="59"/>
        <v>0</v>
      </c>
    </row>
    <row r="52" spans="1:21">
      <c r="A52">
        <v>7000</v>
      </c>
      <c r="B52">
        <f t="shared" si="59"/>
        <v>3</v>
      </c>
      <c r="C52">
        <f t="shared" si="59"/>
        <v>-0.5</v>
      </c>
      <c r="D52">
        <f t="shared" si="59"/>
        <v>0.5</v>
      </c>
      <c r="E52">
        <f t="shared" si="59"/>
        <v>-2</v>
      </c>
      <c r="F52">
        <f t="shared" si="59"/>
        <v>-5</v>
      </c>
      <c r="G52">
        <f t="shared" si="59"/>
        <v>-4</v>
      </c>
      <c r="H52">
        <f t="shared" si="59"/>
        <v>-0.5</v>
      </c>
      <c r="I52">
        <f t="shared" si="59"/>
        <v>2</v>
      </c>
      <c r="J52">
        <f t="shared" si="59"/>
        <v>3.5</v>
      </c>
      <c r="K52">
        <f t="shared" si="59"/>
        <v>7</v>
      </c>
      <c r="L52">
        <f t="shared" si="59"/>
        <v>13</v>
      </c>
      <c r="M52">
        <f t="shared" si="59"/>
        <v>13.5</v>
      </c>
      <c r="N52">
        <f t="shared" si="59"/>
        <v>15</v>
      </c>
      <c r="O52">
        <f t="shared" si="59"/>
        <v>15</v>
      </c>
      <c r="P52">
        <f t="shared" si="59"/>
        <v>0</v>
      </c>
      <c r="Q52">
        <f t="shared" si="59"/>
        <v>0</v>
      </c>
      <c r="R52">
        <f t="shared" si="59"/>
        <v>0</v>
      </c>
      <c r="S52">
        <f t="shared" si="59"/>
        <v>0</v>
      </c>
      <c r="T52">
        <f t="shared" si="59"/>
        <v>0</v>
      </c>
      <c r="U52">
        <f t="shared" si="59"/>
        <v>0</v>
      </c>
    </row>
    <row r="53" spans="1:21">
      <c r="A53">
        <v>7500</v>
      </c>
      <c r="B53">
        <f t="shared" si="59"/>
        <v>3</v>
      </c>
      <c r="C53">
        <f t="shared" si="59"/>
        <v>-0.5</v>
      </c>
      <c r="D53">
        <f t="shared" si="59"/>
        <v>-1</v>
      </c>
      <c r="E53">
        <f t="shared" si="59"/>
        <v>0.5</v>
      </c>
      <c r="F53">
        <f t="shared" si="59"/>
        <v>-1.5</v>
      </c>
      <c r="G53">
        <f t="shared" si="59"/>
        <v>0.5</v>
      </c>
      <c r="H53">
        <f t="shared" si="59"/>
        <v>5</v>
      </c>
      <c r="I53">
        <f t="shared" si="59"/>
        <v>5</v>
      </c>
      <c r="J53">
        <f t="shared" si="59"/>
        <v>5</v>
      </c>
      <c r="K53">
        <f t="shared" si="59"/>
        <v>12.5</v>
      </c>
      <c r="L53">
        <f t="shared" si="59"/>
        <v>13.5</v>
      </c>
      <c r="M53">
        <f t="shared" si="59"/>
        <v>14</v>
      </c>
      <c r="N53">
        <f t="shared" si="59"/>
        <v>15</v>
      </c>
      <c r="O53">
        <f t="shared" si="59"/>
        <v>15</v>
      </c>
      <c r="P53">
        <f t="shared" si="59"/>
        <v>0</v>
      </c>
      <c r="Q53">
        <f t="shared" si="59"/>
        <v>0</v>
      </c>
      <c r="R53">
        <f t="shared" si="59"/>
        <v>0</v>
      </c>
      <c r="S53">
        <f t="shared" si="59"/>
        <v>0</v>
      </c>
      <c r="T53">
        <f t="shared" si="59"/>
        <v>0</v>
      </c>
      <c r="U53">
        <f t="shared" si="59"/>
        <v>0</v>
      </c>
    </row>
    <row r="54" spans="1:21">
      <c r="A54">
        <v>8000</v>
      </c>
      <c r="B54">
        <f t="shared" si="59"/>
        <v>4</v>
      </c>
      <c r="C54">
        <f t="shared" si="59"/>
        <v>2.5</v>
      </c>
      <c r="D54">
        <f t="shared" si="59"/>
        <v>2</v>
      </c>
      <c r="E54">
        <f t="shared" si="59"/>
        <v>3.5</v>
      </c>
      <c r="F54">
        <f t="shared" si="59"/>
        <v>4.5</v>
      </c>
      <c r="G54">
        <f t="shared" si="59"/>
        <v>5</v>
      </c>
      <c r="H54">
        <f t="shared" si="59"/>
        <v>6</v>
      </c>
      <c r="I54">
        <f t="shared" si="59"/>
        <v>4.5</v>
      </c>
      <c r="J54">
        <f t="shared" si="59"/>
        <v>6</v>
      </c>
      <c r="K54">
        <f t="shared" si="59"/>
        <v>9</v>
      </c>
      <c r="L54">
        <f t="shared" si="59"/>
        <v>14</v>
      </c>
      <c r="M54">
        <f t="shared" si="59"/>
        <v>14</v>
      </c>
      <c r="N54">
        <f t="shared" si="59"/>
        <v>14</v>
      </c>
      <c r="O54">
        <f t="shared" si="59"/>
        <v>14</v>
      </c>
      <c r="P54">
        <f t="shared" si="59"/>
        <v>0</v>
      </c>
      <c r="Q54">
        <f t="shared" ref="B54:U56" si="60">Q13-Q33</f>
        <v>0</v>
      </c>
      <c r="R54">
        <f t="shared" si="60"/>
        <v>0</v>
      </c>
      <c r="S54">
        <f t="shared" si="60"/>
        <v>0</v>
      </c>
      <c r="T54">
        <f t="shared" si="60"/>
        <v>0</v>
      </c>
      <c r="U54">
        <f t="shared" si="60"/>
        <v>0</v>
      </c>
    </row>
    <row r="55" spans="1:21">
      <c r="A55">
        <v>8500</v>
      </c>
      <c r="B55">
        <f t="shared" si="60"/>
        <v>4</v>
      </c>
      <c r="C55">
        <f t="shared" si="60"/>
        <v>4</v>
      </c>
      <c r="D55">
        <f t="shared" si="60"/>
        <v>4.5</v>
      </c>
      <c r="E55">
        <f t="shared" si="60"/>
        <v>4</v>
      </c>
      <c r="F55">
        <f t="shared" si="60"/>
        <v>4</v>
      </c>
      <c r="G55">
        <f t="shared" si="60"/>
        <v>6</v>
      </c>
      <c r="H55">
        <f t="shared" si="60"/>
        <v>6</v>
      </c>
      <c r="I55">
        <f t="shared" si="60"/>
        <v>10</v>
      </c>
      <c r="J55">
        <f t="shared" si="60"/>
        <v>8.5</v>
      </c>
      <c r="K55">
        <f t="shared" si="60"/>
        <v>13.5</v>
      </c>
      <c r="L55">
        <f t="shared" si="60"/>
        <v>13</v>
      </c>
      <c r="M55">
        <f t="shared" si="60"/>
        <v>13.5</v>
      </c>
      <c r="N55">
        <f t="shared" si="60"/>
        <v>15</v>
      </c>
      <c r="O55">
        <f t="shared" si="60"/>
        <v>15</v>
      </c>
      <c r="P55">
        <f t="shared" si="60"/>
        <v>0</v>
      </c>
      <c r="Q55">
        <f t="shared" si="60"/>
        <v>0</v>
      </c>
      <c r="R55">
        <f t="shared" si="60"/>
        <v>0</v>
      </c>
      <c r="S55">
        <f t="shared" si="60"/>
        <v>0</v>
      </c>
      <c r="T55">
        <f t="shared" si="60"/>
        <v>0</v>
      </c>
      <c r="U55">
        <f t="shared" si="60"/>
        <v>0</v>
      </c>
    </row>
    <row r="56" spans="1:21">
      <c r="A56">
        <v>9000</v>
      </c>
      <c r="B56">
        <f t="shared" si="60"/>
        <v>6.5</v>
      </c>
      <c r="C56">
        <f t="shared" si="60"/>
        <v>6.5</v>
      </c>
      <c r="D56">
        <f t="shared" si="60"/>
        <v>6.5</v>
      </c>
      <c r="E56">
        <f t="shared" si="60"/>
        <v>7.5</v>
      </c>
      <c r="F56">
        <f t="shared" si="60"/>
        <v>8</v>
      </c>
      <c r="G56">
        <f t="shared" si="60"/>
        <v>6</v>
      </c>
      <c r="H56">
        <f t="shared" si="60"/>
        <v>5.5</v>
      </c>
      <c r="I56">
        <f t="shared" si="60"/>
        <v>8.5</v>
      </c>
      <c r="J56">
        <f t="shared" si="60"/>
        <v>8</v>
      </c>
      <c r="K56">
        <f t="shared" si="60"/>
        <v>11</v>
      </c>
      <c r="L56">
        <f t="shared" si="60"/>
        <v>13</v>
      </c>
      <c r="M56">
        <f t="shared" si="60"/>
        <v>13.5</v>
      </c>
      <c r="N56">
        <f t="shared" si="60"/>
        <v>14</v>
      </c>
      <c r="O56">
        <f t="shared" si="60"/>
        <v>14</v>
      </c>
      <c r="P56">
        <f t="shared" si="60"/>
        <v>0</v>
      </c>
      <c r="Q56">
        <f t="shared" si="60"/>
        <v>0</v>
      </c>
      <c r="R56">
        <f t="shared" si="60"/>
        <v>0</v>
      </c>
      <c r="S56">
        <f t="shared" si="60"/>
        <v>0</v>
      </c>
      <c r="T56">
        <f t="shared" si="60"/>
        <v>0</v>
      </c>
      <c r="U56">
        <f t="shared" si="60"/>
        <v>0</v>
      </c>
    </row>
  </sheetData>
  <pageMargins left="0.7" right="0.7" top="0.75" bottom="0.75" header="0.3" footer="0.3"/>
  <pageSetup scale="96" fitToWidth="0" orientation="landscape" horizontalDpi="4294967293" verticalDpi="4294967293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10"/>
  <sheetViews>
    <sheetView topLeftCell="A74" workbookViewId="0">
      <selection activeCell="A96" sqref="A96:P110"/>
    </sheetView>
  </sheetViews>
  <sheetFormatPr defaultRowHeight="15"/>
  <sheetData>
    <row r="1" spans="1:26">
      <c r="A1" t="s">
        <v>14</v>
      </c>
    </row>
    <row r="2" spans="1:26">
      <c r="B2">
        <v>1024</v>
      </c>
      <c r="C2">
        <v>1280</v>
      </c>
      <c r="D2">
        <v>1536</v>
      </c>
      <c r="F2">
        <v>2048</v>
      </c>
      <c r="H2">
        <v>2560</v>
      </c>
      <c r="J2">
        <v>3072</v>
      </c>
      <c r="L2">
        <v>3584</v>
      </c>
      <c r="N2">
        <v>4096</v>
      </c>
      <c r="P2">
        <v>4608</v>
      </c>
      <c r="Q2">
        <v>5120</v>
      </c>
      <c r="R2">
        <v>5632</v>
      </c>
      <c r="S2">
        <v>6144</v>
      </c>
      <c r="T2">
        <v>6656</v>
      </c>
      <c r="U2">
        <v>7168</v>
      </c>
      <c r="X2">
        <v>9.4</v>
      </c>
    </row>
    <row r="3" spans="1:26">
      <c r="A3" s="21">
        <v>16</v>
      </c>
      <c r="B3">
        <v>0</v>
      </c>
      <c r="C3">
        <v>0</v>
      </c>
      <c r="D3">
        <v>0</v>
      </c>
      <c r="F3">
        <v>0</v>
      </c>
      <c r="H3">
        <v>3</v>
      </c>
      <c r="J3">
        <v>5</v>
      </c>
      <c r="L3">
        <v>8</v>
      </c>
      <c r="N3">
        <v>8</v>
      </c>
      <c r="P3">
        <v>8</v>
      </c>
      <c r="Q3">
        <v>8</v>
      </c>
      <c r="R3">
        <v>10</v>
      </c>
      <c r="S3">
        <v>10</v>
      </c>
      <c r="T3">
        <v>13</v>
      </c>
      <c r="U3">
        <v>13</v>
      </c>
      <c r="Y3">
        <f t="shared" ref="Y3:Y20" si="0">(A3+14.696)*9.4</f>
        <v>288.54239999999999</v>
      </c>
      <c r="Z3">
        <f t="shared" ref="Z3:Z20" si="1">Y3/10/14.696</f>
        <v>1.9634077299945563</v>
      </c>
    </row>
    <row r="4" spans="1:26">
      <c r="A4">
        <v>14.5</v>
      </c>
      <c r="B4">
        <v>0</v>
      </c>
      <c r="C4">
        <v>0</v>
      </c>
      <c r="D4">
        <v>0</v>
      </c>
      <c r="F4">
        <v>0</v>
      </c>
      <c r="H4">
        <v>3</v>
      </c>
      <c r="J4">
        <v>5</v>
      </c>
      <c r="L4">
        <v>9</v>
      </c>
      <c r="N4">
        <v>9</v>
      </c>
      <c r="P4">
        <v>9</v>
      </c>
      <c r="Q4">
        <v>9</v>
      </c>
      <c r="R4">
        <v>11</v>
      </c>
      <c r="S4">
        <v>11</v>
      </c>
      <c r="T4">
        <v>14</v>
      </c>
      <c r="U4">
        <v>14</v>
      </c>
      <c r="Y4">
        <f t="shared" si="0"/>
        <v>274.44239999999996</v>
      </c>
      <c r="Z4">
        <f t="shared" si="1"/>
        <v>1.8674632553075665</v>
      </c>
    </row>
    <row r="5" spans="1:26">
      <c r="A5">
        <v>13</v>
      </c>
      <c r="B5">
        <v>0</v>
      </c>
      <c r="C5">
        <v>0</v>
      </c>
      <c r="D5">
        <v>0</v>
      </c>
      <c r="F5">
        <v>1</v>
      </c>
      <c r="H5">
        <v>4</v>
      </c>
      <c r="J5">
        <v>6</v>
      </c>
      <c r="L5">
        <v>11</v>
      </c>
      <c r="N5">
        <v>11</v>
      </c>
      <c r="P5">
        <v>11</v>
      </c>
      <c r="Q5">
        <v>11</v>
      </c>
      <c r="R5">
        <v>13</v>
      </c>
      <c r="S5">
        <v>13</v>
      </c>
      <c r="T5">
        <v>16</v>
      </c>
      <c r="U5">
        <v>16</v>
      </c>
      <c r="Y5">
        <f t="shared" si="0"/>
        <v>260.3424</v>
      </c>
      <c r="Z5">
        <f t="shared" si="1"/>
        <v>1.771518780620577</v>
      </c>
    </row>
    <row r="6" spans="1:26">
      <c r="A6">
        <v>11.5</v>
      </c>
      <c r="B6">
        <v>0</v>
      </c>
      <c r="C6">
        <v>0</v>
      </c>
      <c r="D6">
        <v>0</v>
      </c>
      <c r="F6">
        <v>1</v>
      </c>
      <c r="H6">
        <v>4</v>
      </c>
      <c r="J6">
        <v>6</v>
      </c>
      <c r="L6">
        <v>11</v>
      </c>
      <c r="N6">
        <v>11</v>
      </c>
      <c r="P6">
        <v>11</v>
      </c>
      <c r="Q6">
        <v>11</v>
      </c>
      <c r="R6">
        <v>13</v>
      </c>
      <c r="S6">
        <v>13</v>
      </c>
      <c r="T6">
        <v>16</v>
      </c>
      <c r="U6">
        <v>16</v>
      </c>
      <c r="Y6">
        <f t="shared" si="0"/>
        <v>246.2424</v>
      </c>
      <c r="Z6">
        <f t="shared" si="1"/>
        <v>1.6755743059335875</v>
      </c>
    </row>
    <row r="7" spans="1:26">
      <c r="A7">
        <v>10</v>
      </c>
      <c r="B7">
        <v>0</v>
      </c>
      <c r="C7">
        <v>0</v>
      </c>
      <c r="D7">
        <v>0</v>
      </c>
      <c r="F7">
        <v>2</v>
      </c>
      <c r="H7">
        <v>5</v>
      </c>
      <c r="J7">
        <v>7</v>
      </c>
      <c r="L7">
        <v>12</v>
      </c>
      <c r="N7">
        <v>12</v>
      </c>
      <c r="P7">
        <v>12</v>
      </c>
      <c r="Q7">
        <v>12</v>
      </c>
      <c r="R7">
        <v>14</v>
      </c>
      <c r="S7">
        <v>14</v>
      </c>
      <c r="T7">
        <v>17</v>
      </c>
      <c r="U7">
        <v>17</v>
      </c>
      <c r="Y7">
        <f t="shared" si="0"/>
        <v>232.14239999999998</v>
      </c>
      <c r="Z7">
        <f t="shared" si="1"/>
        <v>1.5796298312465975</v>
      </c>
    </row>
    <row r="8" spans="1:26">
      <c r="A8">
        <v>8.5</v>
      </c>
      <c r="B8">
        <v>0</v>
      </c>
      <c r="C8">
        <v>0</v>
      </c>
      <c r="D8">
        <v>1</v>
      </c>
      <c r="F8">
        <v>4</v>
      </c>
      <c r="H8">
        <v>6</v>
      </c>
      <c r="J8">
        <v>8</v>
      </c>
      <c r="L8">
        <v>13</v>
      </c>
      <c r="N8">
        <v>13</v>
      </c>
      <c r="P8">
        <v>13</v>
      </c>
      <c r="Q8">
        <v>13</v>
      </c>
      <c r="R8">
        <v>14</v>
      </c>
      <c r="S8">
        <v>14</v>
      </c>
      <c r="T8">
        <v>19</v>
      </c>
      <c r="U8">
        <v>19</v>
      </c>
      <c r="Y8">
        <f t="shared" si="0"/>
        <v>218.04239999999999</v>
      </c>
      <c r="Z8">
        <f t="shared" si="1"/>
        <v>1.483685356559608</v>
      </c>
    </row>
    <row r="9" spans="1:26">
      <c r="A9">
        <v>7</v>
      </c>
      <c r="B9">
        <v>2</v>
      </c>
      <c r="C9">
        <v>3</v>
      </c>
      <c r="D9">
        <v>3</v>
      </c>
      <c r="F9">
        <v>6</v>
      </c>
      <c r="H9">
        <v>8</v>
      </c>
      <c r="J9">
        <v>11</v>
      </c>
      <c r="L9">
        <v>15</v>
      </c>
      <c r="N9">
        <v>15</v>
      </c>
      <c r="P9">
        <v>15</v>
      </c>
      <c r="Q9">
        <v>15</v>
      </c>
      <c r="R9">
        <v>16</v>
      </c>
      <c r="S9">
        <v>16</v>
      </c>
      <c r="T9">
        <v>19</v>
      </c>
      <c r="U9">
        <v>19</v>
      </c>
      <c r="Y9">
        <f t="shared" si="0"/>
        <v>203.94239999999999</v>
      </c>
      <c r="Z9">
        <f t="shared" si="1"/>
        <v>1.3877408818726185</v>
      </c>
    </row>
    <row r="10" spans="1:26">
      <c r="A10">
        <v>5.5</v>
      </c>
      <c r="B10">
        <v>4</v>
      </c>
      <c r="C10">
        <v>5</v>
      </c>
      <c r="D10">
        <v>6</v>
      </c>
      <c r="F10">
        <v>8</v>
      </c>
      <c r="H10">
        <v>12</v>
      </c>
      <c r="J10">
        <v>14</v>
      </c>
      <c r="L10">
        <v>19</v>
      </c>
      <c r="N10">
        <v>19</v>
      </c>
      <c r="P10">
        <v>19</v>
      </c>
      <c r="Q10">
        <v>21</v>
      </c>
      <c r="R10">
        <v>21</v>
      </c>
      <c r="S10">
        <v>21</v>
      </c>
      <c r="T10">
        <v>21</v>
      </c>
      <c r="U10">
        <v>21</v>
      </c>
      <c r="Y10">
        <f t="shared" si="0"/>
        <v>189.8424</v>
      </c>
      <c r="Z10">
        <f t="shared" si="1"/>
        <v>1.2917964071856287</v>
      </c>
    </row>
    <row r="11" spans="1:26">
      <c r="A11">
        <v>4</v>
      </c>
      <c r="B11">
        <v>6</v>
      </c>
      <c r="C11">
        <v>7</v>
      </c>
      <c r="D11">
        <v>9</v>
      </c>
      <c r="F11">
        <v>11</v>
      </c>
      <c r="H11">
        <v>15</v>
      </c>
      <c r="J11">
        <v>18</v>
      </c>
      <c r="L11">
        <v>22</v>
      </c>
      <c r="N11">
        <v>22</v>
      </c>
      <c r="P11">
        <v>22</v>
      </c>
      <c r="Q11">
        <v>23</v>
      </c>
      <c r="R11">
        <v>23</v>
      </c>
      <c r="S11">
        <v>23</v>
      </c>
      <c r="T11">
        <v>24</v>
      </c>
      <c r="U11">
        <v>24</v>
      </c>
      <c r="Y11">
        <f t="shared" si="0"/>
        <v>175.74239999999998</v>
      </c>
      <c r="Z11">
        <f t="shared" si="1"/>
        <v>1.1958519324986387</v>
      </c>
    </row>
    <row r="12" spans="1:26">
      <c r="A12">
        <v>2.5</v>
      </c>
      <c r="B12">
        <v>8</v>
      </c>
      <c r="C12">
        <v>10</v>
      </c>
      <c r="D12">
        <v>12</v>
      </c>
      <c r="F12">
        <v>14</v>
      </c>
      <c r="H12">
        <v>18</v>
      </c>
      <c r="J12">
        <v>20</v>
      </c>
      <c r="L12">
        <v>23</v>
      </c>
      <c r="N12">
        <v>23</v>
      </c>
      <c r="P12">
        <v>23</v>
      </c>
      <c r="Q12">
        <v>24</v>
      </c>
      <c r="R12">
        <v>24</v>
      </c>
      <c r="S12">
        <v>24</v>
      </c>
      <c r="T12">
        <v>26</v>
      </c>
      <c r="U12">
        <v>26</v>
      </c>
      <c r="Y12">
        <f t="shared" si="0"/>
        <v>161.64239999999998</v>
      </c>
      <c r="Z12">
        <f t="shared" si="1"/>
        <v>1.0999074578116494</v>
      </c>
    </row>
    <row r="13" spans="1:26">
      <c r="A13">
        <v>1</v>
      </c>
      <c r="B13">
        <v>12</v>
      </c>
      <c r="C13">
        <v>14</v>
      </c>
      <c r="D13">
        <v>15</v>
      </c>
      <c r="F13">
        <v>21</v>
      </c>
      <c r="H13">
        <v>25</v>
      </c>
      <c r="J13">
        <v>29</v>
      </c>
      <c r="L13">
        <v>30</v>
      </c>
      <c r="N13">
        <v>30</v>
      </c>
      <c r="P13">
        <v>31</v>
      </c>
      <c r="Q13">
        <v>32</v>
      </c>
      <c r="R13">
        <v>32</v>
      </c>
      <c r="S13">
        <v>32</v>
      </c>
      <c r="T13">
        <v>32</v>
      </c>
      <c r="U13">
        <v>32</v>
      </c>
      <c r="Y13">
        <f t="shared" si="0"/>
        <v>147.54240000000001</v>
      </c>
      <c r="Z13">
        <f t="shared" si="1"/>
        <v>1.0039629831246599</v>
      </c>
    </row>
    <row r="14" spans="1:26">
      <c r="A14">
        <v>1</v>
      </c>
      <c r="B14">
        <v>12</v>
      </c>
      <c r="C14">
        <v>14</v>
      </c>
      <c r="D14">
        <v>15</v>
      </c>
      <c r="F14">
        <v>21</v>
      </c>
      <c r="H14">
        <v>25</v>
      </c>
      <c r="J14">
        <v>29</v>
      </c>
      <c r="L14">
        <v>30</v>
      </c>
      <c r="N14">
        <v>30</v>
      </c>
      <c r="P14">
        <v>31</v>
      </c>
      <c r="Q14">
        <v>32</v>
      </c>
      <c r="R14">
        <v>32</v>
      </c>
      <c r="S14">
        <v>32</v>
      </c>
      <c r="T14">
        <v>32</v>
      </c>
      <c r="U14">
        <v>32</v>
      </c>
      <c r="Y14">
        <f t="shared" si="0"/>
        <v>147.54240000000001</v>
      </c>
      <c r="Z14">
        <f t="shared" si="1"/>
        <v>1.0039629831246599</v>
      </c>
    </row>
    <row r="15" spans="1:26">
      <c r="A15">
        <v>-4.0999999999999996</v>
      </c>
      <c r="B15">
        <v>14</v>
      </c>
      <c r="C15">
        <v>15</v>
      </c>
      <c r="D15">
        <v>17</v>
      </c>
      <c r="F15">
        <v>21</v>
      </c>
      <c r="H15">
        <v>28</v>
      </c>
      <c r="J15">
        <v>32</v>
      </c>
      <c r="L15">
        <v>34</v>
      </c>
      <c r="N15">
        <v>35</v>
      </c>
      <c r="P15">
        <v>35</v>
      </c>
      <c r="Q15">
        <v>36</v>
      </c>
      <c r="R15">
        <v>38</v>
      </c>
      <c r="S15">
        <v>36</v>
      </c>
      <c r="T15">
        <v>36</v>
      </c>
      <c r="U15">
        <v>36</v>
      </c>
      <c r="Y15">
        <f t="shared" si="0"/>
        <v>99.602400000000003</v>
      </c>
      <c r="Z15">
        <f t="shared" si="1"/>
        <v>0.67775176918889501</v>
      </c>
    </row>
    <row r="16" spans="1:26">
      <c r="A16">
        <v>-7.1</v>
      </c>
      <c r="B16">
        <v>14</v>
      </c>
      <c r="C16">
        <v>15</v>
      </c>
      <c r="D16">
        <v>17</v>
      </c>
      <c r="F16">
        <v>21</v>
      </c>
      <c r="H16">
        <v>28</v>
      </c>
      <c r="J16">
        <v>32</v>
      </c>
      <c r="L16">
        <v>34</v>
      </c>
      <c r="N16">
        <v>36</v>
      </c>
      <c r="P16">
        <v>37</v>
      </c>
      <c r="Q16">
        <v>38</v>
      </c>
      <c r="R16">
        <v>40</v>
      </c>
      <c r="S16">
        <v>38</v>
      </c>
      <c r="T16">
        <v>36</v>
      </c>
      <c r="U16">
        <v>38</v>
      </c>
      <c r="Y16">
        <f t="shared" si="0"/>
        <v>71.4024</v>
      </c>
      <c r="Z16">
        <f t="shared" si="1"/>
        <v>0.48586281981491564</v>
      </c>
    </row>
    <row r="17" spans="1:26">
      <c r="A17">
        <v>-10.199999999999999</v>
      </c>
      <c r="B17">
        <v>14</v>
      </c>
      <c r="C17">
        <v>17</v>
      </c>
      <c r="D17">
        <v>19</v>
      </c>
      <c r="F17">
        <v>23</v>
      </c>
      <c r="H17">
        <v>30</v>
      </c>
      <c r="J17">
        <v>34</v>
      </c>
      <c r="L17">
        <v>36</v>
      </c>
      <c r="N17">
        <v>38</v>
      </c>
      <c r="P17">
        <v>39</v>
      </c>
      <c r="Q17">
        <v>40</v>
      </c>
      <c r="R17">
        <v>42</v>
      </c>
      <c r="S17">
        <v>38</v>
      </c>
      <c r="T17">
        <v>38</v>
      </c>
      <c r="U17">
        <v>38</v>
      </c>
      <c r="Y17">
        <f t="shared" si="0"/>
        <v>42.262400000000007</v>
      </c>
      <c r="Z17">
        <f t="shared" si="1"/>
        <v>0.2875775721284704</v>
      </c>
    </row>
    <row r="18" spans="1:26">
      <c r="A18">
        <v>-13.3</v>
      </c>
      <c r="B18">
        <v>14</v>
      </c>
      <c r="C18">
        <v>17</v>
      </c>
      <c r="D18">
        <v>19</v>
      </c>
      <c r="F18">
        <v>23</v>
      </c>
      <c r="H18">
        <v>30</v>
      </c>
      <c r="J18">
        <v>34</v>
      </c>
      <c r="L18">
        <v>36</v>
      </c>
      <c r="N18">
        <v>38</v>
      </c>
      <c r="P18">
        <v>39</v>
      </c>
      <c r="Q18">
        <v>40</v>
      </c>
      <c r="R18">
        <v>42</v>
      </c>
      <c r="S18">
        <v>38</v>
      </c>
      <c r="T18">
        <v>38</v>
      </c>
      <c r="U18">
        <v>38</v>
      </c>
      <c r="Y18">
        <f t="shared" si="0"/>
        <v>13.122399999999992</v>
      </c>
      <c r="Z18">
        <f t="shared" si="1"/>
        <v>8.9292324442024992E-2</v>
      </c>
    </row>
    <row r="19" spans="1:26">
      <c r="A19">
        <v>-16.3</v>
      </c>
      <c r="B19">
        <v>14</v>
      </c>
      <c r="C19">
        <v>17</v>
      </c>
      <c r="D19">
        <v>19</v>
      </c>
      <c r="F19">
        <v>23</v>
      </c>
      <c r="H19">
        <v>30</v>
      </c>
      <c r="J19">
        <v>34</v>
      </c>
      <c r="L19">
        <v>36</v>
      </c>
      <c r="N19">
        <v>38</v>
      </c>
      <c r="P19">
        <v>39</v>
      </c>
      <c r="Q19">
        <v>40</v>
      </c>
      <c r="R19">
        <v>42</v>
      </c>
      <c r="S19">
        <v>38</v>
      </c>
      <c r="T19">
        <v>38</v>
      </c>
      <c r="U19">
        <v>38</v>
      </c>
      <c r="Y19">
        <f t="shared" si="0"/>
        <v>-15.077600000000009</v>
      </c>
      <c r="Z19">
        <f t="shared" si="1"/>
        <v>-0.10259662493195433</v>
      </c>
    </row>
    <row r="20" spans="1:26">
      <c r="A20">
        <v>-19.399999999999999</v>
      </c>
      <c r="B20">
        <v>14</v>
      </c>
      <c r="C20">
        <v>17</v>
      </c>
      <c r="D20">
        <v>19</v>
      </c>
      <c r="F20">
        <v>23</v>
      </c>
      <c r="H20">
        <v>30</v>
      </c>
      <c r="J20">
        <v>34</v>
      </c>
      <c r="L20">
        <v>36</v>
      </c>
      <c r="N20">
        <v>38</v>
      </c>
      <c r="P20">
        <v>39</v>
      </c>
      <c r="Q20">
        <v>40</v>
      </c>
      <c r="R20">
        <v>42</v>
      </c>
      <c r="S20">
        <v>38</v>
      </c>
      <c r="T20">
        <v>38</v>
      </c>
      <c r="U20">
        <v>38</v>
      </c>
      <c r="Y20">
        <f t="shared" si="0"/>
        <v>-44.21759999999999</v>
      </c>
      <c r="Z20">
        <f t="shared" si="1"/>
        <v>-0.30088187261839949</v>
      </c>
    </row>
    <row r="21" spans="1:26">
      <c r="A21" t="s">
        <v>60</v>
      </c>
    </row>
    <row r="22" spans="1:26">
      <c r="B22">
        <v>1024</v>
      </c>
      <c r="C22">
        <v>1280</v>
      </c>
      <c r="D22">
        <v>1536</v>
      </c>
      <c r="F22">
        <v>2048</v>
      </c>
      <c r="H22">
        <v>2560</v>
      </c>
      <c r="J22">
        <v>3072</v>
      </c>
      <c r="L22">
        <v>3584</v>
      </c>
      <c r="N22">
        <v>4096</v>
      </c>
      <c r="P22">
        <v>4608</v>
      </c>
      <c r="Q22">
        <v>5120</v>
      </c>
      <c r="R22">
        <v>5632</v>
      </c>
      <c r="S22">
        <v>6144</v>
      </c>
      <c r="T22">
        <v>6656</v>
      </c>
      <c r="U22">
        <v>7168</v>
      </c>
    </row>
    <row r="23" spans="1:26">
      <c r="A23" s="21">
        <v>16</v>
      </c>
      <c r="B23">
        <v>15</v>
      </c>
      <c r="C23">
        <v>15</v>
      </c>
      <c r="D23">
        <v>15</v>
      </c>
      <c r="F23">
        <v>15</v>
      </c>
      <c r="H23">
        <v>15</v>
      </c>
      <c r="J23">
        <v>15</v>
      </c>
      <c r="L23">
        <v>15</v>
      </c>
      <c r="N23">
        <v>15</v>
      </c>
      <c r="P23">
        <v>15</v>
      </c>
      <c r="Q23">
        <v>15</v>
      </c>
      <c r="R23">
        <v>15</v>
      </c>
      <c r="S23">
        <v>15</v>
      </c>
      <c r="T23">
        <v>15</v>
      </c>
      <c r="U23">
        <v>15</v>
      </c>
    </row>
    <row r="24" spans="1:26">
      <c r="A24">
        <v>14.5</v>
      </c>
      <c r="B24">
        <v>15</v>
      </c>
      <c r="C24">
        <v>15</v>
      </c>
      <c r="D24">
        <v>15</v>
      </c>
      <c r="F24">
        <v>15</v>
      </c>
      <c r="H24">
        <v>15</v>
      </c>
      <c r="J24">
        <v>15</v>
      </c>
      <c r="L24">
        <v>15</v>
      </c>
      <c r="N24">
        <v>15</v>
      </c>
      <c r="P24">
        <v>15</v>
      </c>
      <c r="Q24">
        <v>15</v>
      </c>
      <c r="R24">
        <v>15</v>
      </c>
      <c r="S24">
        <v>15</v>
      </c>
      <c r="T24">
        <v>15</v>
      </c>
      <c r="U24">
        <v>15</v>
      </c>
    </row>
    <row r="25" spans="1:26">
      <c r="A25">
        <v>13</v>
      </c>
      <c r="B25">
        <v>15</v>
      </c>
      <c r="C25">
        <v>15</v>
      </c>
      <c r="D25">
        <v>15</v>
      </c>
      <c r="F25">
        <v>15</v>
      </c>
      <c r="H25">
        <v>15</v>
      </c>
      <c r="J25">
        <v>15</v>
      </c>
      <c r="L25">
        <v>15</v>
      </c>
      <c r="N25">
        <v>15</v>
      </c>
      <c r="P25">
        <v>15</v>
      </c>
      <c r="Q25">
        <v>15</v>
      </c>
      <c r="R25">
        <v>15</v>
      </c>
      <c r="S25">
        <v>15</v>
      </c>
      <c r="T25">
        <v>15</v>
      </c>
      <c r="U25">
        <v>15</v>
      </c>
    </row>
    <row r="26" spans="1:26">
      <c r="A26">
        <v>11.5</v>
      </c>
      <c r="B26">
        <v>15</v>
      </c>
      <c r="C26">
        <v>15</v>
      </c>
      <c r="D26">
        <v>15</v>
      </c>
      <c r="F26">
        <v>15</v>
      </c>
      <c r="H26">
        <v>15</v>
      </c>
      <c r="J26">
        <v>15</v>
      </c>
      <c r="L26">
        <v>15</v>
      </c>
      <c r="N26">
        <v>15</v>
      </c>
      <c r="P26">
        <v>15</v>
      </c>
      <c r="Q26">
        <v>15</v>
      </c>
      <c r="R26">
        <v>15</v>
      </c>
      <c r="S26">
        <v>15</v>
      </c>
      <c r="T26">
        <v>15</v>
      </c>
      <c r="U26">
        <v>15</v>
      </c>
    </row>
    <row r="27" spans="1:26">
      <c r="A27">
        <v>10</v>
      </c>
      <c r="B27">
        <v>15</v>
      </c>
      <c r="C27">
        <v>15</v>
      </c>
      <c r="D27">
        <v>15</v>
      </c>
      <c r="F27">
        <v>15</v>
      </c>
      <c r="H27">
        <v>15</v>
      </c>
      <c r="J27">
        <v>15</v>
      </c>
      <c r="L27">
        <v>15</v>
      </c>
      <c r="N27">
        <v>15</v>
      </c>
      <c r="P27">
        <v>15</v>
      </c>
      <c r="Q27">
        <v>15</v>
      </c>
      <c r="R27">
        <v>15</v>
      </c>
      <c r="S27">
        <v>15</v>
      </c>
      <c r="T27">
        <v>15</v>
      </c>
      <c r="U27">
        <v>15</v>
      </c>
    </row>
    <row r="28" spans="1:26">
      <c r="A28">
        <v>8.5</v>
      </c>
      <c r="B28">
        <v>12</v>
      </c>
      <c r="C28">
        <v>12</v>
      </c>
      <c r="D28">
        <v>12</v>
      </c>
      <c r="F28">
        <v>12</v>
      </c>
      <c r="H28">
        <v>12</v>
      </c>
      <c r="J28">
        <v>12</v>
      </c>
      <c r="L28">
        <v>12</v>
      </c>
      <c r="N28">
        <v>12</v>
      </c>
      <c r="P28">
        <v>12</v>
      </c>
      <c r="Q28">
        <v>12</v>
      </c>
      <c r="R28">
        <v>12</v>
      </c>
      <c r="S28">
        <v>12</v>
      </c>
      <c r="T28">
        <v>12</v>
      </c>
      <c r="U28">
        <v>12</v>
      </c>
    </row>
    <row r="29" spans="1:26">
      <c r="A29">
        <v>7</v>
      </c>
      <c r="B29">
        <v>12</v>
      </c>
      <c r="C29">
        <v>12</v>
      </c>
      <c r="D29">
        <v>12</v>
      </c>
      <c r="F29">
        <v>12</v>
      </c>
      <c r="H29">
        <v>12</v>
      </c>
      <c r="J29">
        <v>12</v>
      </c>
      <c r="L29">
        <v>12</v>
      </c>
      <c r="N29">
        <v>12</v>
      </c>
      <c r="P29">
        <v>12</v>
      </c>
      <c r="Q29">
        <v>12</v>
      </c>
      <c r="R29">
        <v>12</v>
      </c>
      <c r="S29">
        <v>12</v>
      </c>
      <c r="T29">
        <v>12</v>
      </c>
      <c r="U29">
        <v>12</v>
      </c>
    </row>
    <row r="30" spans="1:26">
      <c r="A30">
        <v>5.5</v>
      </c>
      <c r="B30">
        <v>10</v>
      </c>
      <c r="C30">
        <v>10</v>
      </c>
      <c r="D30">
        <v>10</v>
      </c>
      <c r="F30">
        <v>10</v>
      </c>
      <c r="H30">
        <v>10</v>
      </c>
      <c r="J30">
        <v>10</v>
      </c>
      <c r="L30">
        <v>10</v>
      </c>
      <c r="N30">
        <v>10</v>
      </c>
      <c r="P30">
        <v>10</v>
      </c>
      <c r="Q30">
        <v>18</v>
      </c>
      <c r="R30">
        <v>18</v>
      </c>
      <c r="S30">
        <v>18</v>
      </c>
      <c r="T30">
        <v>18</v>
      </c>
      <c r="U30">
        <v>18</v>
      </c>
    </row>
    <row r="31" spans="1:26">
      <c r="A31">
        <v>4</v>
      </c>
      <c r="B31">
        <v>8</v>
      </c>
      <c r="C31">
        <v>8</v>
      </c>
      <c r="D31">
        <v>8</v>
      </c>
      <c r="F31">
        <v>8</v>
      </c>
      <c r="H31">
        <v>8</v>
      </c>
      <c r="J31">
        <v>8</v>
      </c>
      <c r="L31">
        <v>8</v>
      </c>
      <c r="N31">
        <v>8</v>
      </c>
      <c r="P31">
        <v>8</v>
      </c>
      <c r="Q31">
        <v>8</v>
      </c>
      <c r="R31">
        <v>8</v>
      </c>
      <c r="S31">
        <v>8</v>
      </c>
      <c r="T31">
        <v>8</v>
      </c>
      <c r="U31">
        <v>8</v>
      </c>
    </row>
    <row r="32" spans="1:26">
      <c r="A32">
        <v>2.5</v>
      </c>
      <c r="B32">
        <v>4</v>
      </c>
      <c r="C32">
        <v>4</v>
      </c>
      <c r="D32">
        <v>4</v>
      </c>
      <c r="F32">
        <v>4</v>
      </c>
      <c r="H32">
        <v>4</v>
      </c>
      <c r="J32">
        <v>4</v>
      </c>
      <c r="L32">
        <v>4</v>
      </c>
      <c r="N32">
        <v>4</v>
      </c>
      <c r="P32">
        <v>4</v>
      </c>
      <c r="Q32">
        <v>4</v>
      </c>
      <c r="R32">
        <v>4</v>
      </c>
      <c r="S32">
        <v>4</v>
      </c>
      <c r="T32">
        <v>4</v>
      </c>
      <c r="U32">
        <v>4</v>
      </c>
    </row>
    <row r="33" spans="1:21">
      <c r="A33">
        <v>1</v>
      </c>
      <c r="B33">
        <v>3</v>
      </c>
      <c r="C33">
        <v>3</v>
      </c>
      <c r="D33">
        <v>3</v>
      </c>
      <c r="F33">
        <v>3</v>
      </c>
      <c r="H33">
        <v>3</v>
      </c>
      <c r="J33">
        <v>3</v>
      </c>
      <c r="L33">
        <v>3</v>
      </c>
      <c r="N33">
        <v>3</v>
      </c>
      <c r="P33">
        <v>3</v>
      </c>
      <c r="Q33">
        <v>3</v>
      </c>
      <c r="R33">
        <v>3</v>
      </c>
      <c r="S33">
        <v>3</v>
      </c>
      <c r="T33">
        <v>3</v>
      </c>
      <c r="U33">
        <v>3</v>
      </c>
    </row>
    <row r="34" spans="1:21">
      <c r="A34">
        <v>1</v>
      </c>
      <c r="B34">
        <v>2</v>
      </c>
      <c r="C34">
        <v>2</v>
      </c>
      <c r="D34">
        <v>2</v>
      </c>
      <c r="F34">
        <v>2</v>
      </c>
      <c r="H34">
        <v>2</v>
      </c>
      <c r="J34">
        <v>2</v>
      </c>
      <c r="L34">
        <v>2</v>
      </c>
      <c r="N34">
        <v>2</v>
      </c>
      <c r="P34">
        <v>2</v>
      </c>
      <c r="Q34">
        <v>3</v>
      </c>
      <c r="R34">
        <v>3</v>
      </c>
      <c r="S34">
        <v>3</v>
      </c>
      <c r="T34">
        <v>3</v>
      </c>
      <c r="U34">
        <v>3</v>
      </c>
    </row>
    <row r="35" spans="1:21">
      <c r="A35">
        <v>-4.0999999999999996</v>
      </c>
      <c r="B35">
        <v>0</v>
      </c>
      <c r="C35">
        <v>0</v>
      </c>
      <c r="D35">
        <v>0</v>
      </c>
      <c r="F35">
        <v>0</v>
      </c>
      <c r="H35">
        <v>0</v>
      </c>
      <c r="J35">
        <v>0</v>
      </c>
      <c r="L35">
        <v>0</v>
      </c>
      <c r="N35">
        <v>0</v>
      </c>
      <c r="P35">
        <v>0</v>
      </c>
      <c r="Q35">
        <v>3</v>
      </c>
      <c r="R35">
        <v>3</v>
      </c>
      <c r="S35">
        <v>3</v>
      </c>
      <c r="T35">
        <v>3</v>
      </c>
      <c r="U35">
        <v>3</v>
      </c>
    </row>
    <row r="36" spans="1:21">
      <c r="A36">
        <v>-7.1</v>
      </c>
      <c r="B36">
        <v>0</v>
      </c>
      <c r="C36">
        <v>0</v>
      </c>
      <c r="D36">
        <v>0</v>
      </c>
      <c r="F36">
        <v>0</v>
      </c>
      <c r="H36">
        <v>0</v>
      </c>
      <c r="J36">
        <v>0</v>
      </c>
      <c r="L36">
        <v>0</v>
      </c>
      <c r="N36">
        <v>0</v>
      </c>
      <c r="P36">
        <v>0</v>
      </c>
      <c r="Q36">
        <v>3</v>
      </c>
      <c r="R36">
        <v>3</v>
      </c>
      <c r="S36">
        <v>3</v>
      </c>
      <c r="T36">
        <v>3</v>
      </c>
      <c r="U36">
        <v>3</v>
      </c>
    </row>
    <row r="37" spans="1:21">
      <c r="A37">
        <v>-10.199999999999999</v>
      </c>
      <c r="B37">
        <v>2</v>
      </c>
      <c r="C37">
        <v>2</v>
      </c>
      <c r="D37">
        <v>2</v>
      </c>
      <c r="F37">
        <v>0</v>
      </c>
      <c r="H37">
        <v>0</v>
      </c>
      <c r="J37">
        <v>0</v>
      </c>
      <c r="L37">
        <v>0</v>
      </c>
      <c r="N37">
        <v>0</v>
      </c>
      <c r="P37">
        <v>0</v>
      </c>
      <c r="Q37">
        <v>3</v>
      </c>
      <c r="R37">
        <v>3</v>
      </c>
      <c r="S37">
        <v>3</v>
      </c>
      <c r="T37">
        <v>3</v>
      </c>
      <c r="U37">
        <v>3</v>
      </c>
    </row>
    <row r="38" spans="1:21">
      <c r="A38">
        <v>-13.3</v>
      </c>
      <c r="B38">
        <v>2</v>
      </c>
      <c r="C38">
        <v>2</v>
      </c>
      <c r="D38">
        <v>2</v>
      </c>
      <c r="F38">
        <v>0</v>
      </c>
      <c r="H38">
        <v>0</v>
      </c>
      <c r="J38">
        <v>0</v>
      </c>
      <c r="L38">
        <v>0</v>
      </c>
      <c r="N38">
        <v>0</v>
      </c>
      <c r="P38">
        <v>0</v>
      </c>
      <c r="Q38">
        <v>3</v>
      </c>
      <c r="R38">
        <v>3</v>
      </c>
      <c r="S38">
        <v>3</v>
      </c>
      <c r="T38">
        <v>3</v>
      </c>
      <c r="U38">
        <v>3</v>
      </c>
    </row>
    <row r="39" spans="1:21">
      <c r="A39">
        <v>-16.3</v>
      </c>
      <c r="B39">
        <v>2</v>
      </c>
      <c r="C39">
        <v>2</v>
      </c>
      <c r="D39">
        <v>2</v>
      </c>
      <c r="F39">
        <v>0</v>
      </c>
      <c r="H39">
        <v>0</v>
      </c>
      <c r="J39">
        <v>0</v>
      </c>
      <c r="L39">
        <v>0</v>
      </c>
      <c r="N39">
        <v>0</v>
      </c>
      <c r="P39">
        <v>0</v>
      </c>
      <c r="Q39">
        <v>3</v>
      </c>
      <c r="R39">
        <v>3</v>
      </c>
      <c r="S39">
        <v>3</v>
      </c>
      <c r="T39">
        <v>3</v>
      </c>
      <c r="U39">
        <v>3</v>
      </c>
    </row>
    <row r="40" spans="1:21">
      <c r="A40">
        <v>-19.399999999999999</v>
      </c>
      <c r="B40">
        <v>2</v>
      </c>
      <c r="C40">
        <v>2</v>
      </c>
      <c r="D40">
        <v>2</v>
      </c>
      <c r="F40">
        <v>0</v>
      </c>
      <c r="H40">
        <v>0</v>
      </c>
      <c r="J40">
        <v>0</v>
      </c>
      <c r="L40">
        <v>0</v>
      </c>
      <c r="N40">
        <v>0</v>
      </c>
      <c r="P40">
        <v>0</v>
      </c>
      <c r="Q40">
        <v>3</v>
      </c>
      <c r="R40">
        <v>3</v>
      </c>
      <c r="S40">
        <v>3</v>
      </c>
      <c r="T40">
        <v>3</v>
      </c>
      <c r="U40">
        <v>3</v>
      </c>
    </row>
    <row r="41" spans="1:21">
      <c r="A41" t="s">
        <v>13</v>
      </c>
    </row>
    <row r="42" spans="1:21">
      <c r="B42">
        <v>1024</v>
      </c>
      <c r="C42">
        <v>1280</v>
      </c>
      <c r="D42">
        <v>1536</v>
      </c>
      <c r="F42">
        <v>2048</v>
      </c>
      <c r="H42">
        <v>2560</v>
      </c>
      <c r="J42">
        <v>3072</v>
      </c>
      <c r="L42">
        <v>3584</v>
      </c>
      <c r="N42">
        <v>4096</v>
      </c>
      <c r="P42">
        <v>4608</v>
      </c>
      <c r="Q42">
        <v>5120</v>
      </c>
      <c r="R42">
        <v>5632</v>
      </c>
      <c r="S42">
        <v>6144</v>
      </c>
      <c r="T42">
        <v>6656</v>
      </c>
      <c r="U42">
        <v>7168</v>
      </c>
    </row>
    <row r="43" spans="1:21">
      <c r="A43" s="21">
        <v>16</v>
      </c>
      <c r="B43">
        <v>-15</v>
      </c>
      <c r="C43">
        <v>-15</v>
      </c>
      <c r="D43">
        <v>-15</v>
      </c>
      <c r="F43">
        <v>-15</v>
      </c>
      <c r="H43">
        <v>-12</v>
      </c>
      <c r="J43">
        <v>-10</v>
      </c>
      <c r="L43">
        <v>-7</v>
      </c>
      <c r="N43">
        <v>-7</v>
      </c>
      <c r="P43">
        <v>-7</v>
      </c>
      <c r="Q43">
        <v>-7</v>
      </c>
      <c r="R43">
        <v>-5</v>
      </c>
      <c r="S43">
        <v>-5</v>
      </c>
      <c r="T43">
        <v>-2</v>
      </c>
      <c r="U43">
        <v>-2</v>
      </c>
    </row>
    <row r="44" spans="1:21">
      <c r="A44">
        <v>14.5</v>
      </c>
      <c r="B44">
        <v>-15</v>
      </c>
      <c r="C44">
        <v>-15</v>
      </c>
      <c r="D44">
        <v>-15</v>
      </c>
      <c r="F44">
        <v>-15</v>
      </c>
      <c r="H44">
        <v>-12</v>
      </c>
      <c r="J44">
        <v>-10</v>
      </c>
      <c r="L44">
        <v>-6</v>
      </c>
      <c r="N44">
        <v>-6</v>
      </c>
      <c r="P44">
        <v>-6</v>
      </c>
      <c r="Q44">
        <v>-6</v>
      </c>
      <c r="R44">
        <v>-4</v>
      </c>
      <c r="S44">
        <v>-4</v>
      </c>
      <c r="T44">
        <v>-1</v>
      </c>
      <c r="U44">
        <v>-1</v>
      </c>
    </row>
    <row r="45" spans="1:21">
      <c r="A45">
        <v>13</v>
      </c>
      <c r="B45">
        <v>-15</v>
      </c>
      <c r="C45">
        <v>-15</v>
      </c>
      <c r="D45">
        <v>-15</v>
      </c>
      <c r="F45">
        <v>-14</v>
      </c>
      <c r="H45">
        <v>-11</v>
      </c>
      <c r="J45">
        <v>-9</v>
      </c>
      <c r="L45">
        <v>-4</v>
      </c>
      <c r="N45">
        <v>-4</v>
      </c>
      <c r="P45">
        <v>-4</v>
      </c>
      <c r="Q45">
        <v>-4</v>
      </c>
      <c r="R45">
        <v>-2</v>
      </c>
      <c r="S45">
        <v>-2</v>
      </c>
      <c r="T45">
        <v>1</v>
      </c>
      <c r="U45">
        <v>1</v>
      </c>
    </row>
    <row r="46" spans="1:21">
      <c r="A46">
        <v>11.5</v>
      </c>
      <c r="B46">
        <v>-15</v>
      </c>
      <c r="C46">
        <v>-15</v>
      </c>
      <c r="D46">
        <v>-15</v>
      </c>
      <c r="F46">
        <v>-14</v>
      </c>
      <c r="H46">
        <v>-11</v>
      </c>
      <c r="J46">
        <v>-9</v>
      </c>
      <c r="L46">
        <v>-4</v>
      </c>
      <c r="N46">
        <v>-4</v>
      </c>
      <c r="P46">
        <v>-4</v>
      </c>
      <c r="Q46">
        <v>-4</v>
      </c>
      <c r="R46">
        <v>-2</v>
      </c>
      <c r="S46">
        <v>-2</v>
      </c>
      <c r="T46">
        <v>1</v>
      </c>
      <c r="U46">
        <v>1</v>
      </c>
    </row>
    <row r="47" spans="1:21">
      <c r="A47">
        <v>10</v>
      </c>
      <c r="B47">
        <v>-15</v>
      </c>
      <c r="C47">
        <v>-15</v>
      </c>
      <c r="D47">
        <v>-15</v>
      </c>
      <c r="F47">
        <v>-13</v>
      </c>
      <c r="H47">
        <v>-10</v>
      </c>
      <c r="J47">
        <v>-8</v>
      </c>
      <c r="L47">
        <v>-3</v>
      </c>
      <c r="N47">
        <v>-3</v>
      </c>
      <c r="P47">
        <v>-3</v>
      </c>
      <c r="Q47">
        <v>-3</v>
      </c>
      <c r="R47">
        <v>-1</v>
      </c>
      <c r="S47">
        <v>-1</v>
      </c>
      <c r="T47">
        <v>2</v>
      </c>
      <c r="U47">
        <v>2</v>
      </c>
    </row>
    <row r="48" spans="1:21">
      <c r="A48">
        <v>8.5</v>
      </c>
      <c r="B48">
        <v>-12</v>
      </c>
      <c r="C48">
        <v>-12</v>
      </c>
      <c r="D48">
        <v>-11</v>
      </c>
      <c r="F48">
        <v>-8</v>
      </c>
      <c r="H48">
        <v>-6</v>
      </c>
      <c r="J48">
        <v>-4</v>
      </c>
      <c r="L48">
        <v>1</v>
      </c>
      <c r="N48">
        <v>1</v>
      </c>
      <c r="P48">
        <v>1</v>
      </c>
      <c r="Q48">
        <v>1</v>
      </c>
      <c r="R48">
        <v>2</v>
      </c>
      <c r="S48">
        <v>2</v>
      </c>
      <c r="T48">
        <v>7</v>
      </c>
      <c r="U48">
        <v>7</v>
      </c>
    </row>
    <row r="49" spans="1:21">
      <c r="A49">
        <v>7</v>
      </c>
      <c r="B49">
        <v>-10</v>
      </c>
      <c r="C49">
        <v>-9</v>
      </c>
      <c r="D49">
        <v>-9</v>
      </c>
      <c r="F49">
        <v>-6</v>
      </c>
      <c r="H49">
        <v>-4</v>
      </c>
      <c r="J49">
        <v>-1</v>
      </c>
      <c r="L49">
        <v>3</v>
      </c>
      <c r="N49">
        <v>3</v>
      </c>
      <c r="P49">
        <v>3</v>
      </c>
      <c r="Q49">
        <v>3</v>
      </c>
      <c r="R49">
        <v>4</v>
      </c>
      <c r="S49">
        <v>4</v>
      </c>
      <c r="T49">
        <v>7</v>
      </c>
      <c r="U49">
        <v>7</v>
      </c>
    </row>
    <row r="50" spans="1:21">
      <c r="A50">
        <v>5.5</v>
      </c>
      <c r="B50">
        <v>-6</v>
      </c>
      <c r="C50">
        <v>-5</v>
      </c>
      <c r="D50">
        <v>-4</v>
      </c>
      <c r="F50">
        <v>-2</v>
      </c>
      <c r="H50">
        <v>2</v>
      </c>
      <c r="J50">
        <v>4</v>
      </c>
      <c r="L50">
        <v>9</v>
      </c>
      <c r="N50">
        <v>9</v>
      </c>
      <c r="P50">
        <v>9</v>
      </c>
      <c r="Q50">
        <v>3</v>
      </c>
      <c r="R50">
        <v>3</v>
      </c>
      <c r="S50">
        <v>3</v>
      </c>
      <c r="T50">
        <v>3</v>
      </c>
      <c r="U50">
        <v>3</v>
      </c>
    </row>
    <row r="51" spans="1:21">
      <c r="A51">
        <v>4</v>
      </c>
      <c r="B51">
        <v>-2</v>
      </c>
      <c r="C51">
        <v>-1</v>
      </c>
      <c r="D51">
        <v>1</v>
      </c>
      <c r="F51">
        <v>3</v>
      </c>
      <c r="H51">
        <v>7</v>
      </c>
      <c r="J51">
        <v>10</v>
      </c>
      <c r="L51">
        <v>14</v>
      </c>
      <c r="N51">
        <v>14</v>
      </c>
      <c r="P51">
        <v>14</v>
      </c>
      <c r="Q51">
        <v>15</v>
      </c>
      <c r="R51">
        <v>15</v>
      </c>
      <c r="S51">
        <v>15</v>
      </c>
      <c r="T51">
        <v>16</v>
      </c>
      <c r="U51">
        <v>16</v>
      </c>
    </row>
    <row r="52" spans="1:21">
      <c r="A52">
        <v>2.5</v>
      </c>
      <c r="B52">
        <v>4</v>
      </c>
      <c r="C52">
        <v>6</v>
      </c>
      <c r="D52">
        <v>8</v>
      </c>
      <c r="F52">
        <v>10</v>
      </c>
      <c r="H52">
        <v>14</v>
      </c>
      <c r="J52">
        <v>16</v>
      </c>
      <c r="L52">
        <v>19</v>
      </c>
      <c r="N52">
        <v>19</v>
      </c>
      <c r="P52">
        <v>19</v>
      </c>
      <c r="Q52">
        <v>20</v>
      </c>
      <c r="R52">
        <v>20</v>
      </c>
      <c r="S52">
        <v>20</v>
      </c>
      <c r="T52">
        <v>22</v>
      </c>
      <c r="U52">
        <v>22</v>
      </c>
    </row>
    <row r="53" spans="1:21">
      <c r="A53">
        <v>1</v>
      </c>
      <c r="B53">
        <v>9</v>
      </c>
      <c r="C53">
        <v>11</v>
      </c>
      <c r="D53">
        <v>12</v>
      </c>
      <c r="F53">
        <v>18</v>
      </c>
      <c r="H53">
        <v>22</v>
      </c>
      <c r="J53">
        <v>26</v>
      </c>
      <c r="L53">
        <v>27</v>
      </c>
      <c r="N53">
        <v>27</v>
      </c>
      <c r="P53">
        <v>28</v>
      </c>
      <c r="Q53">
        <v>29</v>
      </c>
      <c r="R53">
        <v>29</v>
      </c>
      <c r="S53">
        <v>29</v>
      </c>
      <c r="T53">
        <v>29</v>
      </c>
      <c r="U53">
        <v>29</v>
      </c>
    </row>
    <row r="54" spans="1:21">
      <c r="A54">
        <v>1</v>
      </c>
      <c r="B54">
        <v>10</v>
      </c>
      <c r="C54">
        <v>12</v>
      </c>
      <c r="D54">
        <v>13</v>
      </c>
      <c r="F54">
        <v>19</v>
      </c>
      <c r="H54">
        <v>23</v>
      </c>
      <c r="J54">
        <v>27</v>
      </c>
      <c r="L54">
        <v>28</v>
      </c>
      <c r="N54">
        <v>28</v>
      </c>
      <c r="P54">
        <v>29</v>
      </c>
      <c r="Q54">
        <v>29</v>
      </c>
      <c r="R54">
        <v>29</v>
      </c>
      <c r="S54">
        <v>29</v>
      </c>
      <c r="T54">
        <v>29</v>
      </c>
      <c r="U54">
        <v>29</v>
      </c>
    </row>
    <row r="55" spans="1:21">
      <c r="A55">
        <v>-4.0999999999999996</v>
      </c>
      <c r="B55">
        <v>14</v>
      </c>
      <c r="C55">
        <v>15</v>
      </c>
      <c r="D55">
        <v>17</v>
      </c>
      <c r="F55">
        <v>21</v>
      </c>
      <c r="H55">
        <v>28</v>
      </c>
      <c r="J55">
        <v>32</v>
      </c>
      <c r="L55">
        <v>34</v>
      </c>
      <c r="N55">
        <v>35</v>
      </c>
      <c r="P55">
        <v>35</v>
      </c>
      <c r="Q55">
        <v>33</v>
      </c>
      <c r="R55">
        <v>35</v>
      </c>
      <c r="S55">
        <v>33</v>
      </c>
      <c r="T55">
        <v>33</v>
      </c>
      <c r="U55">
        <v>33</v>
      </c>
    </row>
    <row r="56" spans="1:21">
      <c r="A56">
        <v>-7.1</v>
      </c>
      <c r="B56">
        <v>14</v>
      </c>
      <c r="C56">
        <v>15</v>
      </c>
      <c r="D56">
        <v>17</v>
      </c>
      <c r="F56">
        <v>21</v>
      </c>
      <c r="H56">
        <v>28</v>
      </c>
      <c r="J56">
        <v>32</v>
      </c>
      <c r="L56">
        <v>34</v>
      </c>
      <c r="N56">
        <v>36</v>
      </c>
      <c r="P56">
        <v>37</v>
      </c>
      <c r="Q56">
        <v>35</v>
      </c>
      <c r="R56">
        <v>37</v>
      </c>
      <c r="S56">
        <v>35</v>
      </c>
      <c r="T56">
        <v>33</v>
      </c>
      <c r="U56">
        <v>35</v>
      </c>
    </row>
    <row r="57" spans="1:21">
      <c r="A57">
        <v>-10.199999999999999</v>
      </c>
      <c r="B57">
        <v>12</v>
      </c>
      <c r="C57">
        <v>15</v>
      </c>
      <c r="D57">
        <v>17</v>
      </c>
      <c r="F57">
        <v>23</v>
      </c>
      <c r="H57">
        <v>30</v>
      </c>
      <c r="J57">
        <v>34</v>
      </c>
      <c r="L57">
        <v>36</v>
      </c>
      <c r="N57">
        <v>38</v>
      </c>
      <c r="P57">
        <v>39</v>
      </c>
      <c r="Q57">
        <v>37</v>
      </c>
      <c r="R57">
        <v>39</v>
      </c>
      <c r="S57">
        <v>35</v>
      </c>
      <c r="T57">
        <v>35</v>
      </c>
      <c r="U57">
        <v>35</v>
      </c>
    </row>
    <row r="58" spans="1:21">
      <c r="A58">
        <v>-13.3</v>
      </c>
      <c r="B58">
        <v>12</v>
      </c>
      <c r="C58">
        <v>15</v>
      </c>
      <c r="D58">
        <v>17</v>
      </c>
      <c r="F58">
        <v>23</v>
      </c>
      <c r="H58">
        <v>30</v>
      </c>
      <c r="J58">
        <v>34</v>
      </c>
      <c r="L58">
        <v>36</v>
      </c>
      <c r="N58">
        <v>38</v>
      </c>
      <c r="P58">
        <v>39</v>
      </c>
      <c r="Q58">
        <v>37</v>
      </c>
      <c r="R58">
        <v>39</v>
      </c>
      <c r="S58">
        <v>35</v>
      </c>
      <c r="T58">
        <v>35</v>
      </c>
      <c r="U58">
        <v>35</v>
      </c>
    </row>
    <row r="59" spans="1:21">
      <c r="A59">
        <v>-16.3</v>
      </c>
      <c r="B59">
        <v>12</v>
      </c>
      <c r="C59">
        <v>15</v>
      </c>
      <c r="D59">
        <v>17</v>
      </c>
      <c r="F59">
        <v>23</v>
      </c>
      <c r="H59">
        <v>30</v>
      </c>
      <c r="J59">
        <v>34</v>
      </c>
      <c r="L59">
        <v>36</v>
      </c>
      <c r="N59">
        <v>38</v>
      </c>
      <c r="P59">
        <v>39</v>
      </c>
      <c r="Q59">
        <v>37</v>
      </c>
      <c r="R59">
        <v>39</v>
      </c>
      <c r="S59">
        <v>35</v>
      </c>
      <c r="T59">
        <v>35</v>
      </c>
      <c r="U59">
        <v>35</v>
      </c>
    </row>
    <row r="60" spans="1:21">
      <c r="A60">
        <v>-19.399999999999999</v>
      </c>
      <c r="B60">
        <v>12</v>
      </c>
      <c r="C60">
        <v>15</v>
      </c>
      <c r="D60">
        <v>17</v>
      </c>
      <c r="F60">
        <v>23</v>
      </c>
      <c r="H60">
        <v>30</v>
      </c>
      <c r="J60">
        <v>34</v>
      </c>
      <c r="L60">
        <v>36</v>
      </c>
      <c r="N60">
        <v>38</v>
      </c>
      <c r="P60">
        <v>39</v>
      </c>
      <c r="Q60">
        <v>37</v>
      </c>
      <c r="R60">
        <v>39</v>
      </c>
      <c r="S60">
        <v>35</v>
      </c>
      <c r="T60">
        <v>35</v>
      </c>
      <c r="U60">
        <v>35</v>
      </c>
    </row>
    <row r="62" spans="1:21">
      <c r="A62" s="2" t="s">
        <v>14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</row>
    <row r="63" spans="1:21">
      <c r="A63" s="2"/>
      <c r="B63" s="2">
        <f>Z18</f>
        <v>8.9292324442024992E-2</v>
      </c>
      <c r="C63" s="2">
        <f>Z17</f>
        <v>0.2875775721284704</v>
      </c>
      <c r="D63" s="2">
        <f>Z16</f>
        <v>0.48586281981491564</v>
      </c>
      <c r="E63" s="2">
        <f>Z15</f>
        <v>0.67775176918889501</v>
      </c>
      <c r="F63" s="2">
        <f>Z14</f>
        <v>1.0039629831246599</v>
      </c>
      <c r="G63" s="2">
        <f>Z12</f>
        <v>1.0999074578116494</v>
      </c>
      <c r="H63" s="2">
        <f>Z11</f>
        <v>1.1958519324986387</v>
      </c>
      <c r="I63" s="2">
        <f>Z10</f>
        <v>1.2917964071856287</v>
      </c>
      <c r="J63" s="2">
        <f>Z9</f>
        <v>1.3877408818726185</v>
      </c>
      <c r="K63" s="2">
        <f>Z8</f>
        <v>1.483685356559608</v>
      </c>
      <c r="L63" s="2">
        <f>Z7</f>
        <v>1.5796298312465975</v>
      </c>
      <c r="M63" s="2">
        <f>Z6</f>
        <v>1.6755743059335875</v>
      </c>
      <c r="N63" s="2">
        <f>Z5</f>
        <v>1.771518780620577</v>
      </c>
      <c r="O63" s="2">
        <f>Z4</f>
        <v>1.8674632553075665</v>
      </c>
      <c r="P63" s="2">
        <f>Z3</f>
        <v>1.9634077299945563</v>
      </c>
    </row>
    <row r="64" spans="1:21">
      <c r="A64" s="2">
        <v>1024</v>
      </c>
      <c r="B64" s="2">
        <v>14</v>
      </c>
      <c r="C64" s="2">
        <v>14</v>
      </c>
      <c r="D64" s="2">
        <v>14</v>
      </c>
      <c r="E64" s="2">
        <v>14</v>
      </c>
      <c r="F64" s="2">
        <v>12</v>
      </c>
      <c r="G64" s="2">
        <v>8</v>
      </c>
      <c r="H64" s="2">
        <v>6</v>
      </c>
      <c r="I64" s="2">
        <v>4</v>
      </c>
      <c r="J64" s="2">
        <v>2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</row>
    <row r="65" spans="1:16">
      <c r="A65" s="2">
        <v>1280</v>
      </c>
      <c r="B65" s="2">
        <v>17</v>
      </c>
      <c r="C65" s="2">
        <v>17</v>
      </c>
      <c r="D65" s="2">
        <v>15</v>
      </c>
      <c r="E65" s="2">
        <v>15</v>
      </c>
      <c r="F65" s="2">
        <v>14</v>
      </c>
      <c r="G65" s="2">
        <v>10</v>
      </c>
      <c r="H65" s="2">
        <v>7</v>
      </c>
      <c r="I65" s="2">
        <v>5</v>
      </c>
      <c r="J65" s="2">
        <v>3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</row>
    <row r="66" spans="1:16">
      <c r="A66" s="2">
        <v>1536</v>
      </c>
      <c r="B66" s="2">
        <v>19</v>
      </c>
      <c r="C66" s="2">
        <v>19</v>
      </c>
      <c r="D66" s="2">
        <v>17</v>
      </c>
      <c r="E66" s="2">
        <v>17</v>
      </c>
      <c r="F66" s="2">
        <v>15</v>
      </c>
      <c r="G66" s="2">
        <v>12</v>
      </c>
      <c r="H66" s="2">
        <v>9</v>
      </c>
      <c r="I66" s="2">
        <v>6</v>
      </c>
      <c r="J66" s="2">
        <v>3</v>
      </c>
      <c r="K66" s="2">
        <v>1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</row>
    <row r="67" spans="1:16">
      <c r="A67" s="2">
        <v>2048</v>
      </c>
      <c r="B67" s="2">
        <v>23</v>
      </c>
      <c r="C67" s="2">
        <v>23</v>
      </c>
      <c r="D67" s="2">
        <v>21</v>
      </c>
      <c r="E67" s="2">
        <v>21</v>
      </c>
      <c r="F67" s="2">
        <v>21</v>
      </c>
      <c r="G67" s="2">
        <v>14</v>
      </c>
      <c r="H67" s="2">
        <v>11</v>
      </c>
      <c r="I67" s="2">
        <v>8</v>
      </c>
      <c r="J67" s="2">
        <v>6</v>
      </c>
      <c r="K67" s="2">
        <v>4</v>
      </c>
      <c r="L67" s="2">
        <v>2</v>
      </c>
      <c r="M67" s="2">
        <v>1</v>
      </c>
      <c r="N67" s="2">
        <v>1</v>
      </c>
      <c r="O67" s="2">
        <v>0</v>
      </c>
      <c r="P67" s="2">
        <v>0</v>
      </c>
    </row>
    <row r="68" spans="1:16">
      <c r="A68" s="2">
        <v>2560</v>
      </c>
      <c r="B68" s="2">
        <v>30</v>
      </c>
      <c r="C68" s="2">
        <v>30</v>
      </c>
      <c r="D68" s="2">
        <v>28</v>
      </c>
      <c r="E68" s="2">
        <v>28</v>
      </c>
      <c r="F68" s="2">
        <v>25</v>
      </c>
      <c r="G68" s="2">
        <v>18</v>
      </c>
      <c r="H68" s="2">
        <v>15</v>
      </c>
      <c r="I68" s="2">
        <v>12</v>
      </c>
      <c r="J68" s="2">
        <v>8</v>
      </c>
      <c r="K68" s="2">
        <v>6</v>
      </c>
      <c r="L68" s="2">
        <v>5</v>
      </c>
      <c r="M68" s="2">
        <v>4</v>
      </c>
      <c r="N68" s="2">
        <v>4</v>
      </c>
      <c r="O68" s="2">
        <v>3</v>
      </c>
      <c r="P68" s="2">
        <v>3</v>
      </c>
    </row>
    <row r="69" spans="1:16">
      <c r="A69" s="2">
        <v>3072</v>
      </c>
      <c r="B69" s="2">
        <v>34</v>
      </c>
      <c r="C69" s="2">
        <v>34</v>
      </c>
      <c r="D69" s="2">
        <v>32</v>
      </c>
      <c r="E69" s="2">
        <v>32</v>
      </c>
      <c r="F69" s="2">
        <v>29</v>
      </c>
      <c r="G69" s="2">
        <v>20</v>
      </c>
      <c r="H69" s="2">
        <v>18</v>
      </c>
      <c r="I69" s="2">
        <v>14</v>
      </c>
      <c r="J69" s="2">
        <v>11</v>
      </c>
      <c r="K69" s="2">
        <v>8</v>
      </c>
      <c r="L69" s="2">
        <v>7</v>
      </c>
      <c r="M69" s="2">
        <v>6</v>
      </c>
      <c r="N69" s="2">
        <v>6</v>
      </c>
      <c r="O69" s="2">
        <v>5</v>
      </c>
      <c r="P69" s="2">
        <v>5</v>
      </c>
    </row>
    <row r="70" spans="1:16">
      <c r="A70" s="2">
        <v>3584</v>
      </c>
      <c r="B70" s="2">
        <v>36</v>
      </c>
      <c r="C70" s="2">
        <v>36</v>
      </c>
      <c r="D70" s="2">
        <v>34</v>
      </c>
      <c r="E70" s="2">
        <v>34</v>
      </c>
      <c r="F70" s="2">
        <v>30</v>
      </c>
      <c r="G70" s="2">
        <v>23</v>
      </c>
      <c r="H70" s="2">
        <v>22</v>
      </c>
      <c r="I70" s="2">
        <v>19</v>
      </c>
      <c r="J70" s="2">
        <v>15</v>
      </c>
      <c r="K70" s="2">
        <v>13</v>
      </c>
      <c r="L70" s="2">
        <v>12</v>
      </c>
      <c r="M70" s="2">
        <v>11</v>
      </c>
      <c r="N70" s="2">
        <v>11</v>
      </c>
      <c r="O70" s="2">
        <v>9</v>
      </c>
      <c r="P70" s="2">
        <v>8</v>
      </c>
    </row>
    <row r="71" spans="1:16">
      <c r="A71" s="2">
        <v>4096</v>
      </c>
      <c r="B71" s="2">
        <v>38</v>
      </c>
      <c r="C71" s="2">
        <v>38</v>
      </c>
      <c r="D71" s="2">
        <v>36</v>
      </c>
      <c r="E71" s="2">
        <v>35</v>
      </c>
      <c r="F71" s="2">
        <v>30</v>
      </c>
      <c r="G71" s="2">
        <v>23</v>
      </c>
      <c r="H71" s="2">
        <v>22</v>
      </c>
      <c r="I71" s="2">
        <v>19</v>
      </c>
      <c r="J71" s="2">
        <v>15</v>
      </c>
      <c r="K71" s="2">
        <v>13</v>
      </c>
      <c r="L71" s="2">
        <v>12</v>
      </c>
      <c r="M71" s="2">
        <v>11</v>
      </c>
      <c r="N71" s="2">
        <v>11</v>
      </c>
      <c r="O71" s="2">
        <v>9</v>
      </c>
      <c r="P71" s="2">
        <v>8</v>
      </c>
    </row>
    <row r="72" spans="1:16">
      <c r="A72" s="2">
        <v>4608</v>
      </c>
      <c r="B72" s="2">
        <v>39</v>
      </c>
      <c r="C72" s="2">
        <v>39</v>
      </c>
      <c r="D72" s="2">
        <v>37</v>
      </c>
      <c r="E72" s="2">
        <v>35</v>
      </c>
      <c r="F72" s="2">
        <v>31</v>
      </c>
      <c r="G72" s="2">
        <v>23</v>
      </c>
      <c r="H72" s="2">
        <v>22</v>
      </c>
      <c r="I72" s="2">
        <v>19</v>
      </c>
      <c r="J72" s="2">
        <v>15</v>
      </c>
      <c r="K72" s="2">
        <v>13</v>
      </c>
      <c r="L72" s="2">
        <v>12</v>
      </c>
      <c r="M72" s="2">
        <v>11</v>
      </c>
      <c r="N72" s="2">
        <v>11</v>
      </c>
      <c r="O72" s="2">
        <v>9</v>
      </c>
      <c r="P72" s="2">
        <v>8</v>
      </c>
    </row>
    <row r="73" spans="1:16">
      <c r="A73" s="2">
        <v>5120</v>
      </c>
      <c r="B73" s="2">
        <v>40</v>
      </c>
      <c r="C73" s="2">
        <v>40</v>
      </c>
      <c r="D73" s="2">
        <v>38</v>
      </c>
      <c r="E73" s="2">
        <v>36</v>
      </c>
      <c r="F73" s="2">
        <v>32</v>
      </c>
      <c r="G73" s="2">
        <v>24</v>
      </c>
      <c r="H73" s="2">
        <v>23</v>
      </c>
      <c r="I73" s="2">
        <v>21</v>
      </c>
      <c r="J73" s="2">
        <v>15</v>
      </c>
      <c r="K73" s="2">
        <v>13</v>
      </c>
      <c r="L73" s="2">
        <v>12</v>
      </c>
      <c r="M73" s="2">
        <v>11</v>
      </c>
      <c r="N73" s="2">
        <v>11</v>
      </c>
      <c r="O73" s="2">
        <v>9</v>
      </c>
      <c r="P73" s="2">
        <v>8</v>
      </c>
    </row>
    <row r="74" spans="1:16">
      <c r="A74" s="2">
        <v>5632</v>
      </c>
      <c r="B74" s="2">
        <v>42</v>
      </c>
      <c r="C74" s="2">
        <v>42</v>
      </c>
      <c r="D74" s="2">
        <v>40</v>
      </c>
      <c r="E74" s="2">
        <v>38</v>
      </c>
      <c r="F74" s="2">
        <v>32</v>
      </c>
      <c r="G74" s="2">
        <v>24</v>
      </c>
      <c r="H74" s="2">
        <v>23</v>
      </c>
      <c r="I74" s="2">
        <v>21</v>
      </c>
      <c r="J74" s="2">
        <v>16</v>
      </c>
      <c r="K74" s="2">
        <v>14</v>
      </c>
      <c r="L74" s="2">
        <v>14</v>
      </c>
      <c r="M74" s="2">
        <v>13</v>
      </c>
      <c r="N74" s="2">
        <v>13</v>
      </c>
      <c r="O74" s="2">
        <v>11</v>
      </c>
      <c r="P74" s="2">
        <v>10</v>
      </c>
    </row>
    <row r="75" spans="1:16">
      <c r="A75" s="2">
        <v>6144</v>
      </c>
      <c r="B75" s="2">
        <v>38</v>
      </c>
      <c r="C75" s="2">
        <v>38</v>
      </c>
      <c r="D75" s="2">
        <v>38</v>
      </c>
      <c r="E75" s="2">
        <v>36</v>
      </c>
      <c r="F75" s="2">
        <v>32</v>
      </c>
      <c r="G75" s="2">
        <v>24</v>
      </c>
      <c r="H75" s="2">
        <v>23</v>
      </c>
      <c r="I75" s="2">
        <v>21</v>
      </c>
      <c r="J75" s="2">
        <v>16</v>
      </c>
      <c r="K75" s="2">
        <v>14</v>
      </c>
      <c r="L75" s="2">
        <v>14</v>
      </c>
      <c r="M75" s="2">
        <v>13</v>
      </c>
      <c r="N75" s="2">
        <v>13</v>
      </c>
      <c r="O75" s="2">
        <v>11</v>
      </c>
      <c r="P75" s="2">
        <v>10</v>
      </c>
    </row>
    <row r="76" spans="1:16">
      <c r="A76" s="2">
        <v>6656</v>
      </c>
      <c r="B76" s="2">
        <v>38</v>
      </c>
      <c r="C76" s="2">
        <v>38</v>
      </c>
      <c r="D76" s="2">
        <v>36</v>
      </c>
      <c r="E76" s="2">
        <v>36</v>
      </c>
      <c r="F76" s="2">
        <v>32</v>
      </c>
      <c r="G76" s="2">
        <v>26</v>
      </c>
      <c r="H76" s="2">
        <v>24</v>
      </c>
      <c r="I76" s="2">
        <v>21</v>
      </c>
      <c r="J76" s="2">
        <v>19</v>
      </c>
      <c r="K76" s="2">
        <v>19</v>
      </c>
      <c r="L76" s="2">
        <v>17</v>
      </c>
      <c r="M76" s="2">
        <v>16</v>
      </c>
      <c r="N76" s="2">
        <v>16</v>
      </c>
      <c r="O76" s="2">
        <v>14</v>
      </c>
      <c r="P76" s="2">
        <v>13</v>
      </c>
    </row>
    <row r="77" spans="1:16">
      <c r="A77" s="2">
        <v>7168</v>
      </c>
      <c r="B77" s="2">
        <v>38</v>
      </c>
      <c r="C77" s="2">
        <v>38</v>
      </c>
      <c r="D77" s="2">
        <v>38</v>
      </c>
      <c r="E77" s="2">
        <v>36</v>
      </c>
      <c r="F77" s="2">
        <v>32</v>
      </c>
      <c r="G77" s="2">
        <v>26</v>
      </c>
      <c r="H77" s="2">
        <v>24</v>
      </c>
      <c r="I77" s="2">
        <v>21</v>
      </c>
      <c r="J77" s="2">
        <v>19</v>
      </c>
      <c r="K77" s="2">
        <v>19</v>
      </c>
      <c r="L77" s="2">
        <v>17</v>
      </c>
      <c r="M77" s="2">
        <v>16</v>
      </c>
      <c r="N77" s="2">
        <v>16</v>
      </c>
      <c r="O77" s="2">
        <v>14</v>
      </c>
      <c r="P77" s="2">
        <v>13</v>
      </c>
    </row>
    <row r="78" spans="1:16">
      <c r="A78" s="2" t="s">
        <v>12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</row>
    <row r="79" spans="1:16">
      <c r="A79" s="2"/>
      <c r="B79" s="2">
        <v>8.9292324442024992E-2</v>
      </c>
      <c r="C79" s="2">
        <v>0.2875775721284704</v>
      </c>
      <c r="D79" s="2">
        <v>0.48586281981491564</v>
      </c>
      <c r="E79" s="2">
        <v>0.67775176918889501</v>
      </c>
      <c r="F79" s="2">
        <v>1.0039629831246599</v>
      </c>
      <c r="G79" s="2">
        <v>1.0999074578116494</v>
      </c>
      <c r="H79" s="2">
        <v>1.1958519324986387</v>
      </c>
      <c r="I79" s="2">
        <v>1.2917964071856287</v>
      </c>
      <c r="J79" s="2">
        <v>1.3877408818726185</v>
      </c>
      <c r="K79" s="2">
        <v>1.483685356559608</v>
      </c>
      <c r="L79" s="2">
        <v>1.5796298312465975</v>
      </c>
      <c r="M79" s="2">
        <v>1.6755743059335875</v>
      </c>
      <c r="N79" s="2">
        <v>1.771518780620577</v>
      </c>
      <c r="O79" s="2">
        <v>1.8674632553075665</v>
      </c>
      <c r="P79" s="2">
        <v>1.9634077299945563</v>
      </c>
    </row>
    <row r="80" spans="1:16">
      <c r="A80" s="2">
        <v>1024</v>
      </c>
      <c r="B80" s="2">
        <v>12</v>
      </c>
      <c r="C80" s="2">
        <v>12</v>
      </c>
      <c r="D80" s="2">
        <v>14</v>
      </c>
      <c r="E80" s="2">
        <v>14</v>
      </c>
      <c r="F80" s="2">
        <v>10</v>
      </c>
      <c r="G80" s="2">
        <v>4</v>
      </c>
      <c r="H80" s="2">
        <v>-2</v>
      </c>
      <c r="I80" s="2">
        <v>-6</v>
      </c>
      <c r="J80" s="2">
        <v>-10</v>
      </c>
      <c r="K80" s="2">
        <v>-12</v>
      </c>
      <c r="L80" s="2">
        <v>-15</v>
      </c>
      <c r="M80" s="2">
        <v>-15</v>
      </c>
      <c r="N80" s="2">
        <v>-15</v>
      </c>
      <c r="O80" s="2">
        <v>-15</v>
      </c>
      <c r="P80" s="2">
        <v>-15</v>
      </c>
    </row>
    <row r="81" spans="1:16">
      <c r="A81" s="2">
        <v>1280</v>
      </c>
      <c r="B81" s="2">
        <v>15</v>
      </c>
      <c r="C81" s="2">
        <v>15</v>
      </c>
      <c r="D81" s="2">
        <v>15</v>
      </c>
      <c r="E81" s="2">
        <v>15</v>
      </c>
      <c r="F81" s="2">
        <v>12</v>
      </c>
      <c r="G81" s="2">
        <v>6</v>
      </c>
      <c r="H81" s="2">
        <v>-1</v>
      </c>
      <c r="I81" s="2">
        <v>-5</v>
      </c>
      <c r="J81" s="2">
        <v>-9</v>
      </c>
      <c r="K81" s="2">
        <v>-12</v>
      </c>
      <c r="L81" s="2">
        <v>-15</v>
      </c>
      <c r="M81" s="2">
        <v>-15</v>
      </c>
      <c r="N81" s="2">
        <v>-15</v>
      </c>
      <c r="O81" s="2">
        <v>-15</v>
      </c>
      <c r="P81" s="2">
        <v>-15</v>
      </c>
    </row>
    <row r="82" spans="1:16">
      <c r="A82" s="2">
        <v>1536</v>
      </c>
      <c r="B82" s="2">
        <v>17</v>
      </c>
      <c r="C82" s="2">
        <v>17</v>
      </c>
      <c r="D82" s="2">
        <v>17</v>
      </c>
      <c r="E82" s="2">
        <v>17</v>
      </c>
      <c r="F82" s="2">
        <v>13</v>
      </c>
      <c r="G82" s="2">
        <v>8</v>
      </c>
      <c r="H82" s="2">
        <v>1</v>
      </c>
      <c r="I82" s="2">
        <v>-4</v>
      </c>
      <c r="J82" s="2">
        <v>-9</v>
      </c>
      <c r="K82" s="2">
        <v>-11</v>
      </c>
      <c r="L82" s="2">
        <v>-15</v>
      </c>
      <c r="M82" s="2">
        <v>-15</v>
      </c>
      <c r="N82" s="2">
        <v>-15</v>
      </c>
      <c r="O82" s="2">
        <v>-15</v>
      </c>
      <c r="P82" s="2">
        <v>-15</v>
      </c>
    </row>
    <row r="83" spans="1:16">
      <c r="A83" s="2">
        <v>2048</v>
      </c>
      <c r="B83" s="2">
        <v>23</v>
      </c>
      <c r="C83" s="2">
        <v>23</v>
      </c>
      <c r="D83" s="2">
        <v>21</v>
      </c>
      <c r="E83" s="2">
        <v>21</v>
      </c>
      <c r="F83" s="2">
        <v>19</v>
      </c>
      <c r="G83" s="2">
        <v>10</v>
      </c>
      <c r="H83" s="2">
        <v>3</v>
      </c>
      <c r="I83" s="2">
        <v>-2</v>
      </c>
      <c r="J83" s="2">
        <v>-6</v>
      </c>
      <c r="K83" s="2">
        <v>-8</v>
      </c>
      <c r="L83" s="2">
        <v>-13</v>
      </c>
      <c r="M83" s="2">
        <v>-14</v>
      </c>
      <c r="N83" s="2">
        <v>-14</v>
      </c>
      <c r="O83" s="2">
        <v>-15</v>
      </c>
      <c r="P83" s="2">
        <v>-15</v>
      </c>
    </row>
    <row r="84" spans="1:16">
      <c r="A84" s="2">
        <v>2560</v>
      </c>
      <c r="B84" s="2">
        <v>30</v>
      </c>
      <c r="C84" s="2">
        <v>30</v>
      </c>
      <c r="D84" s="2">
        <v>28</v>
      </c>
      <c r="E84" s="2">
        <v>28</v>
      </c>
      <c r="F84" s="2">
        <v>23</v>
      </c>
      <c r="G84" s="2">
        <v>14</v>
      </c>
      <c r="H84" s="2">
        <v>7</v>
      </c>
      <c r="I84" s="2">
        <v>2</v>
      </c>
      <c r="J84" s="2">
        <v>-4</v>
      </c>
      <c r="K84" s="2">
        <v>-6</v>
      </c>
      <c r="L84" s="2">
        <v>-10</v>
      </c>
      <c r="M84" s="2">
        <v>-11</v>
      </c>
      <c r="N84" s="2">
        <v>-11</v>
      </c>
      <c r="O84" s="2">
        <v>-12</v>
      </c>
      <c r="P84" s="2">
        <v>-12</v>
      </c>
    </row>
    <row r="85" spans="1:16">
      <c r="A85" s="2">
        <v>3072</v>
      </c>
      <c r="B85" s="2">
        <v>34</v>
      </c>
      <c r="C85" s="2">
        <v>34</v>
      </c>
      <c r="D85" s="2">
        <v>32</v>
      </c>
      <c r="E85" s="2">
        <v>32</v>
      </c>
      <c r="F85" s="2">
        <v>27</v>
      </c>
      <c r="G85" s="2">
        <v>16</v>
      </c>
      <c r="H85" s="2">
        <v>10</v>
      </c>
      <c r="I85" s="2">
        <v>4</v>
      </c>
      <c r="J85" s="2">
        <v>-1</v>
      </c>
      <c r="K85" s="2">
        <v>-4</v>
      </c>
      <c r="L85" s="2">
        <v>-8</v>
      </c>
      <c r="M85" s="2">
        <v>-9</v>
      </c>
      <c r="N85" s="2">
        <v>-9</v>
      </c>
      <c r="O85" s="2">
        <v>-10</v>
      </c>
      <c r="P85" s="2">
        <v>-10</v>
      </c>
    </row>
    <row r="86" spans="1:16">
      <c r="A86" s="2">
        <v>3584</v>
      </c>
      <c r="B86" s="2">
        <v>36</v>
      </c>
      <c r="C86" s="2">
        <v>36</v>
      </c>
      <c r="D86" s="2">
        <v>34</v>
      </c>
      <c r="E86" s="2">
        <v>34</v>
      </c>
      <c r="F86" s="2">
        <v>28</v>
      </c>
      <c r="G86" s="2">
        <v>19</v>
      </c>
      <c r="H86" s="2">
        <v>14</v>
      </c>
      <c r="I86" s="2">
        <v>9</v>
      </c>
      <c r="J86" s="2">
        <v>3</v>
      </c>
      <c r="K86" s="2">
        <v>1</v>
      </c>
      <c r="L86" s="2">
        <v>-3</v>
      </c>
      <c r="M86" s="2">
        <v>-4</v>
      </c>
      <c r="N86" s="2">
        <v>-4</v>
      </c>
      <c r="O86" s="2">
        <v>-6</v>
      </c>
      <c r="P86" s="2">
        <v>-7</v>
      </c>
    </row>
    <row r="87" spans="1:16">
      <c r="A87" s="2">
        <v>4096</v>
      </c>
      <c r="B87" s="2">
        <v>38</v>
      </c>
      <c r="C87" s="2">
        <v>38</v>
      </c>
      <c r="D87" s="2">
        <v>36</v>
      </c>
      <c r="E87" s="2">
        <v>35</v>
      </c>
      <c r="F87" s="2">
        <v>28</v>
      </c>
      <c r="G87" s="2">
        <v>19</v>
      </c>
      <c r="H87" s="2">
        <v>14</v>
      </c>
      <c r="I87" s="2">
        <v>9</v>
      </c>
      <c r="J87" s="2">
        <v>3</v>
      </c>
      <c r="K87" s="2">
        <v>1</v>
      </c>
      <c r="L87" s="2">
        <v>-3</v>
      </c>
      <c r="M87" s="2">
        <v>-4</v>
      </c>
      <c r="N87" s="2">
        <v>-4</v>
      </c>
      <c r="O87" s="2">
        <v>-6</v>
      </c>
      <c r="P87" s="2">
        <v>-7</v>
      </c>
    </row>
    <row r="88" spans="1:16">
      <c r="A88" s="2">
        <v>4608</v>
      </c>
      <c r="B88" s="2">
        <v>39</v>
      </c>
      <c r="C88" s="2">
        <v>39</v>
      </c>
      <c r="D88" s="2">
        <v>37</v>
      </c>
      <c r="E88" s="2">
        <v>35</v>
      </c>
      <c r="F88" s="2">
        <v>29</v>
      </c>
      <c r="G88" s="2">
        <v>19</v>
      </c>
      <c r="H88" s="2">
        <v>14</v>
      </c>
      <c r="I88" s="2">
        <v>9</v>
      </c>
      <c r="J88" s="2">
        <v>3</v>
      </c>
      <c r="K88" s="2">
        <v>1</v>
      </c>
      <c r="L88" s="2">
        <v>-3</v>
      </c>
      <c r="M88" s="2">
        <v>-4</v>
      </c>
      <c r="N88" s="2">
        <v>-4</v>
      </c>
      <c r="O88" s="2">
        <v>-6</v>
      </c>
      <c r="P88" s="2">
        <v>-7</v>
      </c>
    </row>
    <row r="89" spans="1:16">
      <c r="A89" s="2">
        <v>5120</v>
      </c>
      <c r="B89" s="2">
        <v>37</v>
      </c>
      <c r="C89" s="2">
        <v>37</v>
      </c>
      <c r="D89" s="2">
        <v>35</v>
      </c>
      <c r="E89" s="2">
        <v>33</v>
      </c>
      <c r="F89" s="2">
        <v>29</v>
      </c>
      <c r="G89" s="2">
        <v>20</v>
      </c>
      <c r="H89" s="2">
        <v>15</v>
      </c>
      <c r="I89" s="2">
        <v>3</v>
      </c>
      <c r="J89" s="2">
        <v>3</v>
      </c>
      <c r="K89" s="2">
        <v>1</v>
      </c>
      <c r="L89" s="2">
        <v>-3</v>
      </c>
      <c r="M89" s="2">
        <v>-4</v>
      </c>
      <c r="N89" s="2">
        <v>-4</v>
      </c>
      <c r="O89" s="2">
        <v>-6</v>
      </c>
      <c r="P89" s="2">
        <v>-7</v>
      </c>
    </row>
    <row r="90" spans="1:16">
      <c r="A90" s="2">
        <v>5632</v>
      </c>
      <c r="B90" s="2">
        <v>39</v>
      </c>
      <c r="C90" s="2">
        <v>39</v>
      </c>
      <c r="D90" s="2">
        <v>37</v>
      </c>
      <c r="E90" s="2">
        <v>35</v>
      </c>
      <c r="F90" s="2">
        <v>29</v>
      </c>
      <c r="G90" s="2">
        <v>20</v>
      </c>
      <c r="H90" s="2">
        <v>15</v>
      </c>
      <c r="I90" s="2">
        <v>3</v>
      </c>
      <c r="J90" s="2">
        <v>4</v>
      </c>
      <c r="K90" s="2">
        <v>2</v>
      </c>
      <c r="L90" s="2">
        <v>-1</v>
      </c>
      <c r="M90" s="2">
        <v>-2</v>
      </c>
      <c r="N90" s="2">
        <v>-2</v>
      </c>
      <c r="O90" s="2">
        <v>-4</v>
      </c>
      <c r="P90" s="2">
        <v>-5</v>
      </c>
    </row>
    <row r="91" spans="1:16">
      <c r="A91" s="2">
        <v>6144</v>
      </c>
      <c r="B91" s="2">
        <v>35</v>
      </c>
      <c r="C91" s="2">
        <v>35</v>
      </c>
      <c r="D91" s="2">
        <v>35</v>
      </c>
      <c r="E91" s="2">
        <v>33</v>
      </c>
      <c r="F91" s="2">
        <v>29</v>
      </c>
      <c r="G91" s="2">
        <v>20</v>
      </c>
      <c r="H91" s="2">
        <v>15</v>
      </c>
      <c r="I91" s="2">
        <v>3</v>
      </c>
      <c r="J91" s="2">
        <v>4</v>
      </c>
      <c r="K91" s="2">
        <v>2</v>
      </c>
      <c r="L91" s="2">
        <v>-1</v>
      </c>
      <c r="M91" s="2">
        <v>-2</v>
      </c>
      <c r="N91" s="2">
        <v>-2</v>
      </c>
      <c r="O91" s="2">
        <v>-4</v>
      </c>
      <c r="P91" s="2">
        <v>-5</v>
      </c>
    </row>
    <row r="92" spans="1:16">
      <c r="A92" s="2">
        <v>6656</v>
      </c>
      <c r="B92" s="2">
        <v>35</v>
      </c>
      <c r="C92" s="2">
        <v>35</v>
      </c>
      <c r="D92" s="2">
        <v>33</v>
      </c>
      <c r="E92" s="2">
        <v>33</v>
      </c>
      <c r="F92" s="2">
        <v>29</v>
      </c>
      <c r="G92" s="2">
        <v>22</v>
      </c>
      <c r="H92" s="2">
        <v>16</v>
      </c>
      <c r="I92" s="2">
        <v>3</v>
      </c>
      <c r="J92" s="2">
        <v>7</v>
      </c>
      <c r="K92" s="2">
        <v>7</v>
      </c>
      <c r="L92" s="2">
        <v>2</v>
      </c>
      <c r="M92" s="2">
        <v>1</v>
      </c>
      <c r="N92" s="2">
        <v>1</v>
      </c>
      <c r="O92" s="2">
        <v>-1</v>
      </c>
      <c r="P92" s="2">
        <v>-2</v>
      </c>
    </row>
    <row r="93" spans="1:16">
      <c r="A93" s="2">
        <v>7168</v>
      </c>
      <c r="B93" s="2">
        <v>35</v>
      </c>
      <c r="C93" s="2">
        <v>35</v>
      </c>
      <c r="D93" s="2">
        <v>35</v>
      </c>
      <c r="E93" s="2">
        <v>33</v>
      </c>
      <c r="F93" s="2">
        <v>29</v>
      </c>
      <c r="G93" s="2">
        <v>22</v>
      </c>
      <c r="H93" s="2">
        <v>16</v>
      </c>
      <c r="I93" s="2">
        <v>3</v>
      </c>
      <c r="J93" s="2">
        <v>7</v>
      </c>
      <c r="K93" s="2">
        <v>7</v>
      </c>
      <c r="L93" s="2">
        <v>2</v>
      </c>
      <c r="M93" s="2">
        <v>1</v>
      </c>
      <c r="N93" s="2">
        <v>1</v>
      </c>
      <c r="O93" s="2">
        <v>-1</v>
      </c>
      <c r="P93" s="2">
        <v>-2</v>
      </c>
    </row>
    <row r="96" spans="1:16">
      <c r="A96" s="2" t="s">
        <v>106</v>
      </c>
      <c r="B96" s="2">
        <v>8.9292324442024992E-2</v>
      </c>
      <c r="C96" s="2">
        <v>0.2875775721284704</v>
      </c>
      <c r="D96" s="2">
        <v>0.48586281981491564</v>
      </c>
      <c r="E96" s="2">
        <v>0.67775176918889501</v>
      </c>
      <c r="F96" s="2">
        <v>1.0039629831246599</v>
      </c>
      <c r="G96" s="2">
        <v>1.0999074578116494</v>
      </c>
      <c r="H96" s="2">
        <v>1.1958519324986387</v>
      </c>
      <c r="I96" s="2">
        <v>1.2917964071856287</v>
      </c>
      <c r="J96" s="2">
        <v>1.3877408818726185</v>
      </c>
      <c r="K96" s="2">
        <v>1.483685356559608</v>
      </c>
      <c r="L96" s="2">
        <v>1.5796298312465975</v>
      </c>
      <c r="M96" s="2">
        <v>1.6755743059335875</v>
      </c>
      <c r="N96" s="2">
        <v>1.771518780620577</v>
      </c>
      <c r="O96" s="2">
        <v>1.8674632553075665</v>
      </c>
      <c r="P96" s="2">
        <v>1.9634077299945563</v>
      </c>
    </row>
    <row r="97" spans="1:16">
      <c r="A97" s="2">
        <v>1024</v>
      </c>
      <c r="B97" s="2">
        <f>B64-B80</f>
        <v>2</v>
      </c>
      <c r="C97" s="2">
        <f t="shared" ref="C97:P97" si="2">C64-C80</f>
        <v>2</v>
      </c>
      <c r="D97" s="2">
        <f t="shared" si="2"/>
        <v>0</v>
      </c>
      <c r="E97" s="2">
        <f t="shared" si="2"/>
        <v>0</v>
      </c>
      <c r="F97" s="2">
        <f t="shared" si="2"/>
        <v>2</v>
      </c>
      <c r="G97" s="2">
        <f t="shared" si="2"/>
        <v>4</v>
      </c>
      <c r="H97" s="2">
        <f t="shared" si="2"/>
        <v>8</v>
      </c>
      <c r="I97" s="2">
        <f t="shared" si="2"/>
        <v>10</v>
      </c>
      <c r="J97" s="2">
        <f t="shared" si="2"/>
        <v>12</v>
      </c>
      <c r="K97" s="2">
        <f t="shared" si="2"/>
        <v>12</v>
      </c>
      <c r="L97" s="2">
        <f t="shared" si="2"/>
        <v>15</v>
      </c>
      <c r="M97" s="2">
        <f t="shared" si="2"/>
        <v>15</v>
      </c>
      <c r="N97" s="2">
        <f t="shared" si="2"/>
        <v>15</v>
      </c>
      <c r="O97" s="2">
        <f t="shared" si="2"/>
        <v>15</v>
      </c>
      <c r="P97" s="2">
        <f t="shared" si="2"/>
        <v>15</v>
      </c>
    </row>
    <row r="98" spans="1:16">
      <c r="A98" s="2">
        <v>1280</v>
      </c>
      <c r="B98" s="2">
        <f t="shared" ref="B98:P98" si="3">B65-B81</f>
        <v>2</v>
      </c>
      <c r="C98" s="2">
        <f t="shared" si="3"/>
        <v>2</v>
      </c>
      <c r="D98" s="2">
        <f t="shared" si="3"/>
        <v>0</v>
      </c>
      <c r="E98" s="2">
        <f t="shared" si="3"/>
        <v>0</v>
      </c>
      <c r="F98" s="2">
        <f t="shared" si="3"/>
        <v>2</v>
      </c>
      <c r="G98" s="2">
        <f t="shared" si="3"/>
        <v>4</v>
      </c>
      <c r="H98" s="2">
        <f t="shared" si="3"/>
        <v>8</v>
      </c>
      <c r="I98" s="2">
        <f t="shared" si="3"/>
        <v>10</v>
      </c>
      <c r="J98" s="2">
        <f t="shared" si="3"/>
        <v>12</v>
      </c>
      <c r="K98" s="2">
        <f t="shared" si="3"/>
        <v>12</v>
      </c>
      <c r="L98" s="2">
        <f t="shared" si="3"/>
        <v>15</v>
      </c>
      <c r="M98" s="2">
        <f t="shared" si="3"/>
        <v>15</v>
      </c>
      <c r="N98" s="2">
        <f t="shared" si="3"/>
        <v>15</v>
      </c>
      <c r="O98" s="2">
        <f t="shared" si="3"/>
        <v>15</v>
      </c>
      <c r="P98" s="2">
        <f t="shared" si="3"/>
        <v>15</v>
      </c>
    </row>
    <row r="99" spans="1:16">
      <c r="A99" s="2">
        <v>1536</v>
      </c>
      <c r="B99" s="2">
        <f t="shared" ref="B99:P99" si="4">B66-B82</f>
        <v>2</v>
      </c>
      <c r="C99" s="2">
        <f t="shared" si="4"/>
        <v>2</v>
      </c>
      <c r="D99" s="2">
        <f t="shared" si="4"/>
        <v>0</v>
      </c>
      <c r="E99" s="2">
        <f t="shared" si="4"/>
        <v>0</v>
      </c>
      <c r="F99" s="2">
        <f t="shared" si="4"/>
        <v>2</v>
      </c>
      <c r="G99" s="2">
        <f t="shared" si="4"/>
        <v>4</v>
      </c>
      <c r="H99" s="2">
        <f t="shared" si="4"/>
        <v>8</v>
      </c>
      <c r="I99" s="2">
        <f t="shared" si="4"/>
        <v>10</v>
      </c>
      <c r="J99" s="2">
        <f t="shared" si="4"/>
        <v>12</v>
      </c>
      <c r="K99" s="2">
        <f t="shared" si="4"/>
        <v>12</v>
      </c>
      <c r="L99" s="2">
        <f t="shared" si="4"/>
        <v>15</v>
      </c>
      <c r="M99" s="2">
        <f t="shared" si="4"/>
        <v>15</v>
      </c>
      <c r="N99" s="2">
        <f t="shared" si="4"/>
        <v>15</v>
      </c>
      <c r="O99" s="2">
        <f t="shared" si="4"/>
        <v>15</v>
      </c>
      <c r="P99" s="2">
        <f t="shared" si="4"/>
        <v>15</v>
      </c>
    </row>
    <row r="100" spans="1:16">
      <c r="A100" s="2">
        <v>2048</v>
      </c>
      <c r="B100" s="2">
        <f t="shared" ref="B100:P100" si="5">B67-B83</f>
        <v>0</v>
      </c>
      <c r="C100" s="2">
        <f t="shared" si="5"/>
        <v>0</v>
      </c>
      <c r="D100" s="2">
        <f t="shared" si="5"/>
        <v>0</v>
      </c>
      <c r="E100" s="2">
        <f t="shared" si="5"/>
        <v>0</v>
      </c>
      <c r="F100" s="2">
        <f t="shared" si="5"/>
        <v>2</v>
      </c>
      <c r="G100" s="2">
        <f t="shared" si="5"/>
        <v>4</v>
      </c>
      <c r="H100" s="2">
        <f t="shared" si="5"/>
        <v>8</v>
      </c>
      <c r="I100" s="2">
        <f t="shared" si="5"/>
        <v>10</v>
      </c>
      <c r="J100" s="2">
        <f t="shared" si="5"/>
        <v>12</v>
      </c>
      <c r="K100" s="2">
        <f t="shared" si="5"/>
        <v>12</v>
      </c>
      <c r="L100" s="2">
        <f t="shared" si="5"/>
        <v>15</v>
      </c>
      <c r="M100" s="2">
        <f t="shared" si="5"/>
        <v>15</v>
      </c>
      <c r="N100" s="2">
        <f t="shared" si="5"/>
        <v>15</v>
      </c>
      <c r="O100" s="2">
        <f t="shared" si="5"/>
        <v>15</v>
      </c>
      <c r="P100" s="2">
        <f t="shared" si="5"/>
        <v>15</v>
      </c>
    </row>
    <row r="101" spans="1:16">
      <c r="A101" s="2">
        <v>2560</v>
      </c>
      <c r="B101" s="2">
        <f t="shared" ref="B101:P101" si="6">B68-B84</f>
        <v>0</v>
      </c>
      <c r="C101" s="2">
        <f t="shared" si="6"/>
        <v>0</v>
      </c>
      <c r="D101" s="2">
        <f t="shared" si="6"/>
        <v>0</v>
      </c>
      <c r="E101" s="2">
        <f t="shared" si="6"/>
        <v>0</v>
      </c>
      <c r="F101" s="2">
        <f t="shared" si="6"/>
        <v>2</v>
      </c>
      <c r="G101" s="2">
        <f t="shared" si="6"/>
        <v>4</v>
      </c>
      <c r="H101" s="2">
        <f t="shared" si="6"/>
        <v>8</v>
      </c>
      <c r="I101" s="2">
        <f t="shared" si="6"/>
        <v>10</v>
      </c>
      <c r="J101" s="2">
        <f t="shared" si="6"/>
        <v>12</v>
      </c>
      <c r="K101" s="2">
        <f t="shared" si="6"/>
        <v>12</v>
      </c>
      <c r="L101" s="2">
        <f t="shared" si="6"/>
        <v>15</v>
      </c>
      <c r="M101" s="2">
        <f t="shared" si="6"/>
        <v>15</v>
      </c>
      <c r="N101" s="2">
        <f t="shared" si="6"/>
        <v>15</v>
      </c>
      <c r="O101" s="2">
        <f t="shared" si="6"/>
        <v>15</v>
      </c>
      <c r="P101" s="2">
        <f t="shared" si="6"/>
        <v>15</v>
      </c>
    </row>
    <row r="102" spans="1:16">
      <c r="A102" s="2">
        <v>3072</v>
      </c>
      <c r="B102" s="2">
        <f t="shared" ref="B102:P102" si="7">B69-B85</f>
        <v>0</v>
      </c>
      <c r="C102" s="2">
        <f t="shared" si="7"/>
        <v>0</v>
      </c>
      <c r="D102" s="2">
        <f t="shared" si="7"/>
        <v>0</v>
      </c>
      <c r="E102" s="2">
        <f t="shared" si="7"/>
        <v>0</v>
      </c>
      <c r="F102" s="2">
        <f t="shared" si="7"/>
        <v>2</v>
      </c>
      <c r="G102" s="2">
        <f t="shared" si="7"/>
        <v>4</v>
      </c>
      <c r="H102" s="2">
        <f t="shared" si="7"/>
        <v>8</v>
      </c>
      <c r="I102" s="2">
        <f t="shared" si="7"/>
        <v>10</v>
      </c>
      <c r="J102" s="2">
        <f t="shared" si="7"/>
        <v>12</v>
      </c>
      <c r="K102" s="2">
        <f t="shared" si="7"/>
        <v>12</v>
      </c>
      <c r="L102" s="2">
        <f t="shared" si="7"/>
        <v>15</v>
      </c>
      <c r="M102" s="2">
        <f t="shared" si="7"/>
        <v>15</v>
      </c>
      <c r="N102" s="2">
        <f t="shared" si="7"/>
        <v>15</v>
      </c>
      <c r="O102" s="2">
        <f t="shared" si="7"/>
        <v>15</v>
      </c>
      <c r="P102" s="2">
        <f t="shared" si="7"/>
        <v>15</v>
      </c>
    </row>
    <row r="103" spans="1:16">
      <c r="A103" s="2">
        <v>3584</v>
      </c>
      <c r="B103" s="2">
        <f t="shared" ref="B103:P103" si="8">B70-B86</f>
        <v>0</v>
      </c>
      <c r="C103" s="2">
        <f t="shared" si="8"/>
        <v>0</v>
      </c>
      <c r="D103" s="2">
        <f t="shared" si="8"/>
        <v>0</v>
      </c>
      <c r="E103" s="2">
        <f t="shared" si="8"/>
        <v>0</v>
      </c>
      <c r="F103" s="2">
        <f t="shared" si="8"/>
        <v>2</v>
      </c>
      <c r="G103" s="2">
        <f t="shared" si="8"/>
        <v>4</v>
      </c>
      <c r="H103" s="2">
        <f t="shared" si="8"/>
        <v>8</v>
      </c>
      <c r="I103" s="2">
        <f t="shared" si="8"/>
        <v>10</v>
      </c>
      <c r="J103" s="2">
        <f t="shared" si="8"/>
        <v>12</v>
      </c>
      <c r="K103" s="2">
        <f t="shared" si="8"/>
        <v>12</v>
      </c>
      <c r="L103" s="2">
        <f t="shared" si="8"/>
        <v>15</v>
      </c>
      <c r="M103" s="2">
        <f t="shared" si="8"/>
        <v>15</v>
      </c>
      <c r="N103" s="2">
        <f t="shared" si="8"/>
        <v>15</v>
      </c>
      <c r="O103" s="2">
        <f t="shared" si="8"/>
        <v>15</v>
      </c>
      <c r="P103" s="2">
        <f t="shared" si="8"/>
        <v>15</v>
      </c>
    </row>
    <row r="104" spans="1:16">
      <c r="A104" s="2">
        <v>4096</v>
      </c>
      <c r="B104" s="2">
        <f t="shared" ref="B104:P104" si="9">B71-B87</f>
        <v>0</v>
      </c>
      <c r="C104" s="2">
        <f t="shared" si="9"/>
        <v>0</v>
      </c>
      <c r="D104" s="2">
        <f t="shared" si="9"/>
        <v>0</v>
      </c>
      <c r="E104" s="2">
        <f t="shared" si="9"/>
        <v>0</v>
      </c>
      <c r="F104" s="2">
        <f t="shared" si="9"/>
        <v>2</v>
      </c>
      <c r="G104" s="2">
        <f t="shared" si="9"/>
        <v>4</v>
      </c>
      <c r="H104" s="2">
        <f t="shared" si="9"/>
        <v>8</v>
      </c>
      <c r="I104" s="2">
        <f t="shared" si="9"/>
        <v>10</v>
      </c>
      <c r="J104" s="2">
        <f t="shared" si="9"/>
        <v>12</v>
      </c>
      <c r="K104" s="2">
        <f t="shared" si="9"/>
        <v>12</v>
      </c>
      <c r="L104" s="2">
        <f t="shared" si="9"/>
        <v>15</v>
      </c>
      <c r="M104" s="2">
        <f t="shared" si="9"/>
        <v>15</v>
      </c>
      <c r="N104" s="2">
        <f t="shared" si="9"/>
        <v>15</v>
      </c>
      <c r="O104" s="2">
        <f t="shared" si="9"/>
        <v>15</v>
      </c>
      <c r="P104" s="2">
        <f t="shared" si="9"/>
        <v>15</v>
      </c>
    </row>
    <row r="105" spans="1:16">
      <c r="A105" s="2">
        <v>4608</v>
      </c>
      <c r="B105" s="2">
        <f t="shared" ref="B105:P105" si="10">B72-B88</f>
        <v>0</v>
      </c>
      <c r="C105" s="2">
        <f t="shared" si="10"/>
        <v>0</v>
      </c>
      <c r="D105" s="2">
        <f t="shared" si="10"/>
        <v>0</v>
      </c>
      <c r="E105" s="2">
        <f t="shared" si="10"/>
        <v>0</v>
      </c>
      <c r="F105" s="2">
        <f t="shared" si="10"/>
        <v>2</v>
      </c>
      <c r="G105" s="2">
        <f t="shared" si="10"/>
        <v>4</v>
      </c>
      <c r="H105" s="2">
        <f t="shared" si="10"/>
        <v>8</v>
      </c>
      <c r="I105" s="2">
        <f t="shared" si="10"/>
        <v>10</v>
      </c>
      <c r="J105" s="2">
        <f t="shared" si="10"/>
        <v>12</v>
      </c>
      <c r="K105" s="2">
        <f t="shared" si="10"/>
        <v>12</v>
      </c>
      <c r="L105" s="2">
        <f t="shared" si="10"/>
        <v>15</v>
      </c>
      <c r="M105" s="2">
        <f t="shared" si="10"/>
        <v>15</v>
      </c>
      <c r="N105" s="2">
        <f t="shared" si="10"/>
        <v>15</v>
      </c>
      <c r="O105" s="2">
        <f t="shared" si="10"/>
        <v>15</v>
      </c>
      <c r="P105" s="2">
        <f t="shared" si="10"/>
        <v>15</v>
      </c>
    </row>
    <row r="106" spans="1:16">
      <c r="A106" s="2">
        <v>5120</v>
      </c>
      <c r="B106" s="2">
        <f t="shared" ref="B106:P106" si="11">B73-B89</f>
        <v>3</v>
      </c>
      <c r="C106" s="2">
        <f t="shared" si="11"/>
        <v>3</v>
      </c>
      <c r="D106" s="2">
        <f t="shared" si="11"/>
        <v>3</v>
      </c>
      <c r="E106" s="2">
        <f t="shared" si="11"/>
        <v>3</v>
      </c>
      <c r="F106" s="2">
        <f t="shared" si="11"/>
        <v>3</v>
      </c>
      <c r="G106" s="2">
        <f t="shared" si="11"/>
        <v>4</v>
      </c>
      <c r="H106" s="2">
        <f t="shared" si="11"/>
        <v>8</v>
      </c>
      <c r="I106" s="2">
        <f t="shared" si="11"/>
        <v>18</v>
      </c>
      <c r="J106" s="2">
        <f t="shared" si="11"/>
        <v>12</v>
      </c>
      <c r="K106" s="2">
        <f t="shared" si="11"/>
        <v>12</v>
      </c>
      <c r="L106" s="2">
        <f t="shared" si="11"/>
        <v>15</v>
      </c>
      <c r="M106" s="2">
        <f t="shared" si="11"/>
        <v>15</v>
      </c>
      <c r="N106" s="2">
        <f t="shared" si="11"/>
        <v>15</v>
      </c>
      <c r="O106" s="2">
        <f t="shared" si="11"/>
        <v>15</v>
      </c>
      <c r="P106" s="2">
        <f t="shared" si="11"/>
        <v>15</v>
      </c>
    </row>
    <row r="107" spans="1:16">
      <c r="A107" s="2">
        <v>5632</v>
      </c>
      <c r="B107" s="2">
        <f t="shared" ref="B107:P107" si="12">B74-B90</f>
        <v>3</v>
      </c>
      <c r="C107" s="2">
        <f t="shared" si="12"/>
        <v>3</v>
      </c>
      <c r="D107" s="2">
        <f t="shared" si="12"/>
        <v>3</v>
      </c>
      <c r="E107" s="2">
        <f t="shared" si="12"/>
        <v>3</v>
      </c>
      <c r="F107" s="2">
        <f t="shared" si="12"/>
        <v>3</v>
      </c>
      <c r="G107" s="2">
        <f t="shared" si="12"/>
        <v>4</v>
      </c>
      <c r="H107" s="2">
        <f t="shared" si="12"/>
        <v>8</v>
      </c>
      <c r="I107" s="2">
        <f t="shared" si="12"/>
        <v>18</v>
      </c>
      <c r="J107" s="2">
        <f t="shared" si="12"/>
        <v>12</v>
      </c>
      <c r="K107" s="2">
        <f t="shared" si="12"/>
        <v>12</v>
      </c>
      <c r="L107" s="2">
        <f t="shared" si="12"/>
        <v>15</v>
      </c>
      <c r="M107" s="2">
        <f t="shared" si="12"/>
        <v>15</v>
      </c>
      <c r="N107" s="2">
        <f t="shared" si="12"/>
        <v>15</v>
      </c>
      <c r="O107" s="2">
        <f t="shared" si="12"/>
        <v>15</v>
      </c>
      <c r="P107" s="2">
        <f t="shared" si="12"/>
        <v>15</v>
      </c>
    </row>
    <row r="108" spans="1:16">
      <c r="A108" s="2">
        <v>6144</v>
      </c>
      <c r="B108" s="2">
        <f t="shared" ref="B108:P108" si="13">B75-B91</f>
        <v>3</v>
      </c>
      <c r="C108" s="2">
        <f t="shared" si="13"/>
        <v>3</v>
      </c>
      <c r="D108" s="2">
        <f t="shared" si="13"/>
        <v>3</v>
      </c>
      <c r="E108" s="2">
        <f t="shared" si="13"/>
        <v>3</v>
      </c>
      <c r="F108" s="2">
        <f t="shared" si="13"/>
        <v>3</v>
      </c>
      <c r="G108" s="2">
        <f t="shared" si="13"/>
        <v>4</v>
      </c>
      <c r="H108" s="2">
        <f t="shared" si="13"/>
        <v>8</v>
      </c>
      <c r="I108" s="2">
        <f t="shared" si="13"/>
        <v>18</v>
      </c>
      <c r="J108" s="2">
        <f t="shared" si="13"/>
        <v>12</v>
      </c>
      <c r="K108" s="2">
        <f t="shared" si="13"/>
        <v>12</v>
      </c>
      <c r="L108" s="2">
        <f t="shared" si="13"/>
        <v>15</v>
      </c>
      <c r="M108" s="2">
        <f t="shared" si="13"/>
        <v>15</v>
      </c>
      <c r="N108" s="2">
        <f t="shared" si="13"/>
        <v>15</v>
      </c>
      <c r="O108" s="2">
        <f t="shared" si="13"/>
        <v>15</v>
      </c>
      <c r="P108" s="2">
        <f t="shared" si="13"/>
        <v>15</v>
      </c>
    </row>
    <row r="109" spans="1:16">
      <c r="A109" s="2">
        <v>6656</v>
      </c>
      <c r="B109" s="2">
        <f t="shared" ref="B109:P109" si="14">B76-B92</f>
        <v>3</v>
      </c>
      <c r="C109" s="2">
        <f t="shared" si="14"/>
        <v>3</v>
      </c>
      <c r="D109" s="2">
        <f t="shared" si="14"/>
        <v>3</v>
      </c>
      <c r="E109" s="2">
        <f t="shared" si="14"/>
        <v>3</v>
      </c>
      <c r="F109" s="2">
        <f t="shared" si="14"/>
        <v>3</v>
      </c>
      <c r="G109" s="2">
        <f t="shared" si="14"/>
        <v>4</v>
      </c>
      <c r="H109" s="2">
        <f t="shared" si="14"/>
        <v>8</v>
      </c>
      <c r="I109" s="2">
        <f t="shared" si="14"/>
        <v>18</v>
      </c>
      <c r="J109" s="2">
        <f t="shared" si="14"/>
        <v>12</v>
      </c>
      <c r="K109" s="2">
        <f t="shared" si="14"/>
        <v>12</v>
      </c>
      <c r="L109" s="2">
        <f t="shared" si="14"/>
        <v>15</v>
      </c>
      <c r="M109" s="2">
        <f t="shared" si="14"/>
        <v>15</v>
      </c>
      <c r="N109" s="2">
        <f t="shared" si="14"/>
        <v>15</v>
      </c>
      <c r="O109" s="2">
        <f t="shared" si="14"/>
        <v>15</v>
      </c>
      <c r="P109" s="2">
        <f t="shared" si="14"/>
        <v>15</v>
      </c>
    </row>
    <row r="110" spans="1:16">
      <c r="A110" s="2">
        <v>7168</v>
      </c>
      <c r="B110" s="2">
        <f t="shared" ref="B110:P110" si="15">B77-B93</f>
        <v>3</v>
      </c>
      <c r="C110" s="2">
        <f t="shared" si="15"/>
        <v>3</v>
      </c>
      <c r="D110" s="2">
        <f t="shared" si="15"/>
        <v>3</v>
      </c>
      <c r="E110" s="2">
        <f t="shared" si="15"/>
        <v>3</v>
      </c>
      <c r="F110" s="2">
        <f t="shared" si="15"/>
        <v>3</v>
      </c>
      <c r="G110" s="2">
        <f t="shared" si="15"/>
        <v>4</v>
      </c>
      <c r="H110" s="2">
        <f t="shared" si="15"/>
        <v>8</v>
      </c>
      <c r="I110" s="2">
        <f t="shared" si="15"/>
        <v>18</v>
      </c>
      <c r="J110" s="2">
        <f t="shared" si="15"/>
        <v>12</v>
      </c>
      <c r="K110" s="2">
        <f t="shared" si="15"/>
        <v>12</v>
      </c>
      <c r="L110" s="2">
        <f t="shared" si="15"/>
        <v>15</v>
      </c>
      <c r="M110" s="2">
        <f t="shared" si="15"/>
        <v>15</v>
      </c>
      <c r="N110" s="2">
        <f t="shared" si="15"/>
        <v>15</v>
      </c>
      <c r="O110" s="2">
        <f t="shared" si="15"/>
        <v>15</v>
      </c>
      <c r="P110" s="2">
        <f t="shared" si="15"/>
        <v>15</v>
      </c>
    </row>
  </sheetData>
  <pageMargins left="0.7" right="0.7" top="0.75" bottom="0.75" header="0.3" footer="0.3"/>
  <pageSetup scale="37" orientation="landscape" horizontalDpi="4294967293" verticalDpi="4294967293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12"/>
  <sheetViews>
    <sheetView topLeftCell="A77" workbookViewId="0">
      <selection activeCell="B93" sqref="B93:U112"/>
    </sheetView>
  </sheetViews>
  <sheetFormatPr defaultRowHeight="15"/>
  <sheetData>
    <row r="1" spans="1:25">
      <c r="B1" t="s">
        <v>78</v>
      </c>
      <c r="X1">
        <v>8.5</v>
      </c>
      <c r="Y1" t="s">
        <v>82</v>
      </c>
    </row>
    <row r="2" spans="1:25">
      <c r="B2" t="s">
        <v>20</v>
      </c>
      <c r="D2">
        <v>400</v>
      </c>
      <c r="E2">
        <f>D2+400</f>
        <v>800</v>
      </c>
      <c r="F2">
        <f t="shared" ref="F2:W2" si="0">E2+400</f>
        <v>1200</v>
      </c>
      <c r="G2">
        <f t="shared" si="0"/>
        <v>1600</v>
      </c>
      <c r="H2">
        <f t="shared" si="0"/>
        <v>2000</v>
      </c>
      <c r="I2">
        <f t="shared" si="0"/>
        <v>2400</v>
      </c>
      <c r="J2">
        <f t="shared" si="0"/>
        <v>2800</v>
      </c>
      <c r="K2">
        <f t="shared" si="0"/>
        <v>3200</v>
      </c>
      <c r="L2">
        <f t="shared" si="0"/>
        <v>3600</v>
      </c>
      <c r="M2">
        <f t="shared" si="0"/>
        <v>4000</v>
      </c>
      <c r="N2">
        <f t="shared" si="0"/>
        <v>4400</v>
      </c>
      <c r="O2">
        <f t="shared" si="0"/>
        <v>4800</v>
      </c>
      <c r="P2">
        <f t="shared" si="0"/>
        <v>5200</v>
      </c>
      <c r="Q2">
        <f t="shared" si="0"/>
        <v>5600</v>
      </c>
      <c r="R2">
        <f t="shared" si="0"/>
        <v>6000</v>
      </c>
      <c r="S2">
        <f t="shared" si="0"/>
        <v>6400</v>
      </c>
      <c r="T2">
        <f t="shared" si="0"/>
        <v>6800</v>
      </c>
      <c r="U2">
        <f t="shared" si="0"/>
        <v>7200</v>
      </c>
      <c r="V2">
        <f t="shared" si="0"/>
        <v>7600</v>
      </c>
      <c r="W2">
        <f t="shared" si="0"/>
        <v>8000</v>
      </c>
    </row>
    <row r="3" spans="1:25">
      <c r="A3" t="s">
        <v>47</v>
      </c>
      <c r="B3">
        <f>C3/10000*14.22</f>
        <v>1.4220000000000002</v>
      </c>
      <c r="C3">
        <v>1000</v>
      </c>
      <c r="D3">
        <v>8</v>
      </c>
      <c r="E3">
        <v>8</v>
      </c>
      <c r="F3">
        <v>12</v>
      </c>
      <c r="G3">
        <v>20</v>
      </c>
      <c r="H3">
        <v>31</v>
      </c>
      <c r="I3">
        <v>32</v>
      </c>
      <c r="J3">
        <v>32</v>
      </c>
      <c r="K3">
        <v>33</v>
      </c>
      <c r="L3">
        <v>35</v>
      </c>
      <c r="M3">
        <v>38</v>
      </c>
      <c r="N3">
        <v>41</v>
      </c>
      <c r="O3">
        <v>43</v>
      </c>
      <c r="P3">
        <v>45</v>
      </c>
      <c r="Q3">
        <v>46</v>
      </c>
      <c r="R3">
        <v>48</v>
      </c>
      <c r="S3">
        <v>49</v>
      </c>
      <c r="T3">
        <v>49</v>
      </c>
      <c r="U3">
        <v>50</v>
      </c>
      <c r="V3">
        <v>50</v>
      </c>
      <c r="W3">
        <v>51</v>
      </c>
      <c r="X3">
        <f>B3*$X$1/10/14.696</f>
        <v>8.2246869896570499E-2</v>
      </c>
    </row>
    <row r="4" spans="1:25">
      <c r="A4" t="s">
        <v>46</v>
      </c>
      <c r="B4">
        <f t="shared" ref="B4:B22" si="1">C4/10000*14.22</f>
        <v>2.8440000000000003</v>
      </c>
      <c r="C4">
        <v>2000</v>
      </c>
      <c r="D4">
        <v>8</v>
      </c>
      <c r="E4">
        <v>8</v>
      </c>
      <c r="F4">
        <v>12</v>
      </c>
      <c r="G4">
        <v>20</v>
      </c>
      <c r="H4">
        <v>31</v>
      </c>
      <c r="I4">
        <v>32</v>
      </c>
      <c r="J4">
        <v>32</v>
      </c>
      <c r="K4">
        <v>33</v>
      </c>
      <c r="L4">
        <v>35</v>
      </c>
      <c r="M4">
        <v>38</v>
      </c>
      <c r="N4">
        <v>41</v>
      </c>
      <c r="O4">
        <v>43</v>
      </c>
      <c r="P4">
        <v>45</v>
      </c>
      <c r="Q4">
        <v>46</v>
      </c>
      <c r="R4">
        <v>48</v>
      </c>
      <c r="S4">
        <v>49</v>
      </c>
      <c r="T4">
        <v>49</v>
      </c>
      <c r="U4">
        <v>50</v>
      </c>
      <c r="V4">
        <v>50</v>
      </c>
      <c r="W4">
        <v>51</v>
      </c>
      <c r="X4">
        <f t="shared" ref="X4:X22" si="2">B4*$X$1/10/14.696</f>
        <v>0.164493739793141</v>
      </c>
    </row>
    <row r="5" spans="1:25">
      <c r="A5" t="s">
        <v>45</v>
      </c>
      <c r="B5">
        <f t="shared" si="1"/>
        <v>4.266</v>
      </c>
      <c r="C5">
        <v>3000</v>
      </c>
      <c r="D5">
        <v>8</v>
      </c>
      <c r="E5">
        <v>8</v>
      </c>
      <c r="F5">
        <v>12</v>
      </c>
      <c r="G5">
        <v>20</v>
      </c>
      <c r="H5">
        <v>31</v>
      </c>
      <c r="I5">
        <v>32</v>
      </c>
      <c r="J5">
        <v>32</v>
      </c>
      <c r="K5">
        <v>33</v>
      </c>
      <c r="L5">
        <v>35</v>
      </c>
      <c r="M5">
        <v>38</v>
      </c>
      <c r="N5">
        <v>41</v>
      </c>
      <c r="O5">
        <v>43</v>
      </c>
      <c r="P5">
        <v>45</v>
      </c>
      <c r="Q5">
        <v>46</v>
      </c>
      <c r="R5">
        <v>48</v>
      </c>
      <c r="S5">
        <v>49</v>
      </c>
      <c r="T5">
        <v>49</v>
      </c>
      <c r="U5">
        <v>50</v>
      </c>
      <c r="V5">
        <v>50</v>
      </c>
      <c r="W5">
        <v>51</v>
      </c>
      <c r="X5">
        <f t="shared" si="2"/>
        <v>0.24674060968971151</v>
      </c>
      <c r="Y5" t="s">
        <v>81</v>
      </c>
    </row>
    <row r="6" spans="1:25">
      <c r="A6" t="s">
        <v>44</v>
      </c>
      <c r="B6">
        <f t="shared" si="1"/>
        <v>5.6880000000000006</v>
      </c>
      <c r="C6">
        <v>4000</v>
      </c>
      <c r="D6">
        <v>8</v>
      </c>
      <c r="E6">
        <v>8</v>
      </c>
      <c r="F6">
        <v>12</v>
      </c>
      <c r="G6">
        <v>23</v>
      </c>
      <c r="H6">
        <v>30</v>
      </c>
      <c r="I6">
        <v>31</v>
      </c>
      <c r="J6">
        <v>32</v>
      </c>
      <c r="K6">
        <v>33</v>
      </c>
      <c r="L6">
        <v>34</v>
      </c>
      <c r="M6">
        <v>37</v>
      </c>
      <c r="N6">
        <v>40</v>
      </c>
      <c r="O6">
        <v>42</v>
      </c>
      <c r="P6">
        <v>44</v>
      </c>
      <c r="Q6">
        <v>45</v>
      </c>
      <c r="R6">
        <v>47</v>
      </c>
      <c r="S6">
        <v>48</v>
      </c>
      <c r="T6">
        <v>49</v>
      </c>
      <c r="U6">
        <v>49</v>
      </c>
      <c r="V6">
        <v>50</v>
      </c>
      <c r="W6">
        <v>51</v>
      </c>
      <c r="X6">
        <f t="shared" si="2"/>
        <v>0.32898747958628199</v>
      </c>
    </row>
    <row r="7" spans="1:25">
      <c r="A7" t="s">
        <v>43</v>
      </c>
      <c r="B7">
        <f t="shared" si="1"/>
        <v>7.11</v>
      </c>
      <c r="C7">
        <v>5000</v>
      </c>
      <c r="D7">
        <v>8</v>
      </c>
      <c r="E7">
        <v>8</v>
      </c>
      <c r="F7">
        <v>15</v>
      </c>
      <c r="G7">
        <v>23</v>
      </c>
      <c r="H7">
        <v>28</v>
      </c>
      <c r="I7">
        <v>29</v>
      </c>
      <c r="J7">
        <v>30</v>
      </c>
      <c r="K7">
        <v>32</v>
      </c>
      <c r="L7">
        <v>33</v>
      </c>
      <c r="M7">
        <v>36</v>
      </c>
      <c r="N7">
        <v>38</v>
      </c>
      <c r="O7">
        <v>40</v>
      </c>
      <c r="P7">
        <v>42</v>
      </c>
      <c r="Q7">
        <v>44</v>
      </c>
      <c r="R7">
        <v>47</v>
      </c>
      <c r="S7">
        <v>48</v>
      </c>
      <c r="T7">
        <v>48</v>
      </c>
      <c r="U7">
        <v>49</v>
      </c>
      <c r="V7">
        <v>50</v>
      </c>
      <c r="W7">
        <v>50</v>
      </c>
      <c r="X7">
        <f t="shared" si="2"/>
        <v>0.41123434948285248</v>
      </c>
    </row>
    <row r="8" spans="1:25">
      <c r="A8" t="s">
        <v>42</v>
      </c>
      <c r="B8">
        <f t="shared" si="1"/>
        <v>8.532</v>
      </c>
      <c r="C8">
        <v>6000</v>
      </c>
      <c r="D8">
        <v>12</v>
      </c>
      <c r="E8">
        <v>12</v>
      </c>
      <c r="F8">
        <v>21</v>
      </c>
      <c r="G8">
        <v>23</v>
      </c>
      <c r="H8">
        <v>26</v>
      </c>
      <c r="I8">
        <v>27</v>
      </c>
      <c r="J8">
        <v>28</v>
      </c>
      <c r="K8">
        <v>30</v>
      </c>
      <c r="L8">
        <v>32</v>
      </c>
      <c r="M8">
        <v>34</v>
      </c>
      <c r="N8">
        <v>37</v>
      </c>
      <c r="O8">
        <v>39</v>
      </c>
      <c r="P8">
        <v>38</v>
      </c>
      <c r="Q8">
        <v>40</v>
      </c>
      <c r="R8">
        <v>45</v>
      </c>
      <c r="S8">
        <v>45</v>
      </c>
      <c r="T8">
        <v>46</v>
      </c>
      <c r="U8">
        <v>48</v>
      </c>
      <c r="V8">
        <v>50</v>
      </c>
      <c r="W8">
        <v>50</v>
      </c>
      <c r="X8">
        <f t="shared" si="2"/>
        <v>0.49348121937942302</v>
      </c>
    </row>
    <row r="9" spans="1:25">
      <c r="A9" t="s">
        <v>41</v>
      </c>
      <c r="B9">
        <f t="shared" si="1"/>
        <v>9.9540000000000006</v>
      </c>
      <c r="C9">
        <v>7000</v>
      </c>
      <c r="D9">
        <v>12</v>
      </c>
      <c r="E9">
        <v>12</v>
      </c>
      <c r="F9">
        <v>17</v>
      </c>
      <c r="G9">
        <v>20</v>
      </c>
      <c r="H9">
        <v>23</v>
      </c>
      <c r="I9">
        <v>22</v>
      </c>
      <c r="J9">
        <v>24</v>
      </c>
      <c r="K9">
        <v>24</v>
      </c>
      <c r="L9">
        <v>24</v>
      </c>
      <c r="M9">
        <v>26</v>
      </c>
      <c r="N9">
        <v>30</v>
      </c>
      <c r="O9">
        <v>33</v>
      </c>
      <c r="P9">
        <v>36</v>
      </c>
      <c r="Q9">
        <v>39</v>
      </c>
      <c r="R9">
        <v>42</v>
      </c>
      <c r="S9">
        <v>43</v>
      </c>
      <c r="T9">
        <v>43</v>
      </c>
      <c r="U9">
        <v>45</v>
      </c>
      <c r="V9">
        <v>49</v>
      </c>
      <c r="W9">
        <v>49</v>
      </c>
      <c r="X9">
        <f t="shared" si="2"/>
        <v>0.5757280892759935</v>
      </c>
    </row>
    <row r="10" spans="1:25">
      <c r="A10" t="s">
        <v>40</v>
      </c>
      <c r="B10">
        <f t="shared" si="1"/>
        <v>11.376000000000001</v>
      </c>
      <c r="C10">
        <v>8000</v>
      </c>
      <c r="D10">
        <v>9</v>
      </c>
      <c r="E10">
        <v>9</v>
      </c>
      <c r="F10">
        <v>11</v>
      </c>
      <c r="G10">
        <v>18</v>
      </c>
      <c r="H10">
        <v>18</v>
      </c>
      <c r="I10">
        <v>20</v>
      </c>
      <c r="J10">
        <v>22</v>
      </c>
      <c r="K10">
        <v>22</v>
      </c>
      <c r="L10">
        <v>23</v>
      </c>
      <c r="M10">
        <v>24</v>
      </c>
      <c r="N10">
        <v>27</v>
      </c>
      <c r="O10">
        <v>29</v>
      </c>
      <c r="P10">
        <v>35</v>
      </c>
      <c r="Q10">
        <v>38</v>
      </c>
      <c r="R10">
        <v>40</v>
      </c>
      <c r="S10">
        <v>41</v>
      </c>
      <c r="T10">
        <v>42</v>
      </c>
      <c r="U10">
        <v>44</v>
      </c>
      <c r="V10">
        <v>46</v>
      </c>
      <c r="W10">
        <v>48</v>
      </c>
      <c r="X10">
        <f t="shared" si="2"/>
        <v>0.65797495917256399</v>
      </c>
    </row>
    <row r="11" spans="1:25">
      <c r="A11" t="s">
        <v>39</v>
      </c>
      <c r="B11">
        <f t="shared" si="1"/>
        <v>12.798</v>
      </c>
      <c r="C11">
        <v>9000</v>
      </c>
      <c r="D11">
        <v>9</v>
      </c>
      <c r="E11">
        <v>9</v>
      </c>
      <c r="F11">
        <v>8</v>
      </c>
      <c r="G11">
        <v>13</v>
      </c>
      <c r="H11">
        <v>17</v>
      </c>
      <c r="I11">
        <v>18</v>
      </c>
      <c r="J11">
        <v>19</v>
      </c>
      <c r="K11">
        <v>21</v>
      </c>
      <c r="L11">
        <v>21</v>
      </c>
      <c r="M11">
        <v>20</v>
      </c>
      <c r="N11">
        <v>25</v>
      </c>
      <c r="O11">
        <v>28</v>
      </c>
      <c r="P11">
        <v>33</v>
      </c>
      <c r="Q11">
        <v>35</v>
      </c>
      <c r="R11">
        <v>38</v>
      </c>
      <c r="S11">
        <v>39</v>
      </c>
      <c r="T11">
        <v>40</v>
      </c>
      <c r="U11">
        <v>43</v>
      </c>
      <c r="V11">
        <v>44</v>
      </c>
      <c r="W11">
        <v>44</v>
      </c>
      <c r="X11">
        <f t="shared" si="2"/>
        <v>0.74022182906913447</v>
      </c>
    </row>
    <row r="12" spans="1:25">
      <c r="A12" t="s">
        <v>38</v>
      </c>
      <c r="B12">
        <f t="shared" si="1"/>
        <v>14.22</v>
      </c>
      <c r="C12">
        <v>10000</v>
      </c>
      <c r="D12">
        <v>9</v>
      </c>
      <c r="E12">
        <v>9</v>
      </c>
      <c r="F12">
        <v>4</v>
      </c>
      <c r="G12">
        <v>14</v>
      </c>
      <c r="H12">
        <v>14</v>
      </c>
      <c r="I12">
        <v>17</v>
      </c>
      <c r="J12">
        <v>16</v>
      </c>
      <c r="K12">
        <v>20</v>
      </c>
      <c r="L12">
        <v>20</v>
      </c>
      <c r="M12">
        <v>19</v>
      </c>
      <c r="N12">
        <v>24</v>
      </c>
      <c r="O12">
        <v>27</v>
      </c>
      <c r="P12">
        <v>32</v>
      </c>
      <c r="Q12">
        <v>32</v>
      </c>
      <c r="R12">
        <v>36</v>
      </c>
      <c r="S12">
        <v>37</v>
      </c>
      <c r="T12">
        <v>39</v>
      </c>
      <c r="U12">
        <v>41</v>
      </c>
      <c r="V12">
        <v>43</v>
      </c>
      <c r="W12">
        <v>43</v>
      </c>
      <c r="X12">
        <f t="shared" si="2"/>
        <v>0.82246869896570496</v>
      </c>
    </row>
    <row r="13" spans="1:25">
      <c r="A13" t="s">
        <v>37</v>
      </c>
      <c r="B13">
        <f t="shared" si="1"/>
        <v>15.642000000000001</v>
      </c>
      <c r="C13">
        <v>11000</v>
      </c>
      <c r="D13">
        <v>9</v>
      </c>
      <c r="E13">
        <v>9</v>
      </c>
      <c r="F13">
        <v>2</v>
      </c>
      <c r="G13">
        <v>8</v>
      </c>
      <c r="H13">
        <v>10</v>
      </c>
      <c r="I13">
        <v>14</v>
      </c>
      <c r="J13">
        <v>15</v>
      </c>
      <c r="K13">
        <v>18</v>
      </c>
      <c r="L13">
        <v>19</v>
      </c>
      <c r="M13">
        <v>19</v>
      </c>
      <c r="N13">
        <v>22</v>
      </c>
      <c r="O13">
        <v>26</v>
      </c>
      <c r="P13">
        <v>29</v>
      </c>
      <c r="Q13">
        <v>31</v>
      </c>
      <c r="R13">
        <v>32</v>
      </c>
      <c r="S13">
        <v>33</v>
      </c>
      <c r="T13">
        <v>33</v>
      </c>
      <c r="U13">
        <v>34</v>
      </c>
      <c r="V13">
        <v>38</v>
      </c>
      <c r="W13">
        <v>39</v>
      </c>
      <c r="X13">
        <f t="shared" si="2"/>
        <v>0.90471556886227555</v>
      </c>
    </row>
    <row r="14" spans="1:25">
      <c r="A14" t="s">
        <v>36</v>
      </c>
      <c r="B14">
        <f t="shared" si="1"/>
        <v>17.064</v>
      </c>
      <c r="C14">
        <v>12000</v>
      </c>
      <c r="D14">
        <v>9</v>
      </c>
      <c r="E14">
        <v>9</v>
      </c>
      <c r="F14">
        <v>0</v>
      </c>
      <c r="G14">
        <v>5</v>
      </c>
      <c r="H14">
        <v>4</v>
      </c>
      <c r="I14">
        <v>10</v>
      </c>
      <c r="J14">
        <v>13</v>
      </c>
      <c r="K14">
        <v>17</v>
      </c>
      <c r="L14">
        <v>19</v>
      </c>
      <c r="M14">
        <v>19</v>
      </c>
      <c r="N14">
        <v>22</v>
      </c>
      <c r="O14">
        <v>26</v>
      </c>
      <c r="P14">
        <v>28</v>
      </c>
      <c r="Q14">
        <v>28</v>
      </c>
      <c r="R14">
        <v>28</v>
      </c>
      <c r="S14">
        <v>29</v>
      </c>
      <c r="T14">
        <v>29</v>
      </c>
      <c r="U14">
        <v>30</v>
      </c>
      <c r="V14">
        <v>35</v>
      </c>
      <c r="W14">
        <v>35</v>
      </c>
      <c r="X14">
        <f t="shared" si="2"/>
        <v>0.98696243875884604</v>
      </c>
    </row>
    <row r="15" spans="1:25">
      <c r="A15" t="s">
        <v>35</v>
      </c>
      <c r="B15">
        <f t="shared" si="1"/>
        <v>18.486000000000001</v>
      </c>
      <c r="C15">
        <v>13000</v>
      </c>
      <c r="D15">
        <v>9</v>
      </c>
      <c r="E15">
        <v>9</v>
      </c>
      <c r="F15">
        <v>-1</v>
      </c>
      <c r="G15">
        <v>0</v>
      </c>
      <c r="H15">
        <v>-1</v>
      </c>
      <c r="I15">
        <v>5</v>
      </c>
      <c r="J15">
        <v>11</v>
      </c>
      <c r="K15">
        <v>16</v>
      </c>
      <c r="L15">
        <v>19</v>
      </c>
      <c r="M15">
        <v>19</v>
      </c>
      <c r="N15">
        <v>22</v>
      </c>
      <c r="O15">
        <v>23</v>
      </c>
      <c r="P15">
        <v>25</v>
      </c>
      <c r="Q15">
        <v>26</v>
      </c>
      <c r="R15">
        <v>25</v>
      </c>
      <c r="S15">
        <v>26</v>
      </c>
      <c r="T15">
        <v>27</v>
      </c>
      <c r="U15">
        <v>27</v>
      </c>
      <c r="V15">
        <v>30</v>
      </c>
      <c r="W15">
        <v>30</v>
      </c>
      <c r="X15">
        <f t="shared" si="2"/>
        <v>1.0692093086554164</v>
      </c>
    </row>
    <row r="16" spans="1:25">
      <c r="A16" t="s">
        <v>34</v>
      </c>
      <c r="B16">
        <f t="shared" si="1"/>
        <v>19.908000000000001</v>
      </c>
      <c r="C16">
        <v>14000</v>
      </c>
      <c r="D16">
        <v>9</v>
      </c>
      <c r="E16">
        <v>9</v>
      </c>
      <c r="F16">
        <v>-3</v>
      </c>
      <c r="G16">
        <v>-2</v>
      </c>
      <c r="H16">
        <v>-1</v>
      </c>
      <c r="I16">
        <v>0</v>
      </c>
      <c r="J16">
        <v>10</v>
      </c>
      <c r="K16">
        <v>15</v>
      </c>
      <c r="L16">
        <v>19</v>
      </c>
      <c r="M16">
        <v>19</v>
      </c>
      <c r="N16">
        <v>21</v>
      </c>
      <c r="O16">
        <v>21</v>
      </c>
      <c r="P16">
        <v>22</v>
      </c>
      <c r="Q16">
        <v>24</v>
      </c>
      <c r="R16">
        <v>23</v>
      </c>
      <c r="S16">
        <v>25</v>
      </c>
      <c r="T16">
        <v>25</v>
      </c>
      <c r="U16">
        <v>24</v>
      </c>
      <c r="V16">
        <v>24</v>
      </c>
      <c r="W16">
        <v>25</v>
      </c>
      <c r="X16">
        <f t="shared" si="2"/>
        <v>1.151456178551987</v>
      </c>
    </row>
    <row r="17" spans="1:25">
      <c r="A17" t="s">
        <v>33</v>
      </c>
      <c r="B17">
        <f t="shared" si="1"/>
        <v>21.330000000000002</v>
      </c>
      <c r="C17">
        <v>15000</v>
      </c>
      <c r="D17">
        <v>9</v>
      </c>
      <c r="E17">
        <v>9</v>
      </c>
      <c r="F17">
        <v>-3</v>
      </c>
      <c r="G17">
        <v>-2</v>
      </c>
      <c r="H17">
        <v>-1</v>
      </c>
      <c r="I17">
        <v>0</v>
      </c>
      <c r="J17">
        <v>7</v>
      </c>
      <c r="K17">
        <v>11</v>
      </c>
      <c r="L17">
        <v>16</v>
      </c>
      <c r="M17">
        <v>17</v>
      </c>
      <c r="N17">
        <v>19</v>
      </c>
      <c r="O17">
        <v>18</v>
      </c>
      <c r="P17">
        <v>18</v>
      </c>
      <c r="Q17">
        <v>20</v>
      </c>
      <c r="R17">
        <v>19</v>
      </c>
      <c r="S17">
        <v>22</v>
      </c>
      <c r="T17">
        <v>23</v>
      </c>
      <c r="U17">
        <v>23</v>
      </c>
      <c r="V17">
        <v>23</v>
      </c>
      <c r="W17">
        <v>25</v>
      </c>
      <c r="X17">
        <f t="shared" si="2"/>
        <v>1.2337030484485576</v>
      </c>
    </row>
    <row r="18" spans="1:25">
      <c r="A18" t="s">
        <v>32</v>
      </c>
      <c r="B18">
        <f t="shared" si="1"/>
        <v>22.752000000000002</v>
      </c>
      <c r="C18">
        <v>16000</v>
      </c>
      <c r="D18">
        <v>9</v>
      </c>
      <c r="E18">
        <v>9</v>
      </c>
      <c r="F18">
        <v>-3</v>
      </c>
      <c r="G18">
        <v>-2</v>
      </c>
      <c r="H18">
        <v>-1</v>
      </c>
      <c r="I18">
        <v>0</v>
      </c>
      <c r="J18">
        <v>6</v>
      </c>
      <c r="K18">
        <v>6</v>
      </c>
      <c r="L18">
        <v>10</v>
      </c>
      <c r="M18">
        <v>13</v>
      </c>
      <c r="N18">
        <v>17</v>
      </c>
      <c r="O18">
        <v>17</v>
      </c>
      <c r="P18">
        <v>15</v>
      </c>
      <c r="Q18">
        <v>17</v>
      </c>
      <c r="R18">
        <v>16</v>
      </c>
      <c r="S18">
        <v>20</v>
      </c>
      <c r="T18">
        <v>22</v>
      </c>
      <c r="U18">
        <v>23</v>
      </c>
      <c r="V18">
        <v>23</v>
      </c>
      <c r="W18">
        <v>25</v>
      </c>
      <c r="X18">
        <f t="shared" si="2"/>
        <v>1.315949918345128</v>
      </c>
    </row>
    <row r="19" spans="1:25">
      <c r="A19" t="s">
        <v>31</v>
      </c>
      <c r="B19">
        <f t="shared" si="1"/>
        <v>25.596</v>
      </c>
      <c r="C19">
        <v>18000</v>
      </c>
      <c r="D19">
        <v>9</v>
      </c>
      <c r="E19">
        <v>9</v>
      </c>
      <c r="F19">
        <v>-3</v>
      </c>
      <c r="G19">
        <v>-2</v>
      </c>
      <c r="H19">
        <v>-1</v>
      </c>
      <c r="I19">
        <v>0</v>
      </c>
      <c r="J19">
        <v>6</v>
      </c>
      <c r="K19">
        <v>4</v>
      </c>
      <c r="L19">
        <v>5</v>
      </c>
      <c r="M19">
        <v>9</v>
      </c>
      <c r="N19">
        <v>12</v>
      </c>
      <c r="O19">
        <v>13</v>
      </c>
      <c r="P19">
        <v>14</v>
      </c>
      <c r="Q19">
        <v>15</v>
      </c>
      <c r="R19">
        <v>13</v>
      </c>
      <c r="S19">
        <v>19</v>
      </c>
      <c r="T19">
        <v>20</v>
      </c>
      <c r="U19">
        <v>23</v>
      </c>
      <c r="V19">
        <v>23</v>
      </c>
      <c r="W19">
        <v>25</v>
      </c>
      <c r="X19">
        <f t="shared" si="2"/>
        <v>1.4804436581382689</v>
      </c>
    </row>
    <row r="20" spans="1:25">
      <c r="A20" t="s">
        <v>30</v>
      </c>
      <c r="B20">
        <f t="shared" si="1"/>
        <v>28.44</v>
      </c>
      <c r="C20">
        <v>20000</v>
      </c>
      <c r="D20">
        <v>9</v>
      </c>
      <c r="E20">
        <v>9</v>
      </c>
      <c r="F20">
        <v>-3</v>
      </c>
      <c r="G20">
        <v>-2</v>
      </c>
      <c r="H20">
        <v>-1</v>
      </c>
      <c r="I20">
        <v>0</v>
      </c>
      <c r="J20">
        <v>4</v>
      </c>
      <c r="K20">
        <v>4</v>
      </c>
      <c r="L20">
        <v>5</v>
      </c>
      <c r="M20">
        <v>6</v>
      </c>
      <c r="N20">
        <v>12</v>
      </c>
      <c r="O20">
        <v>13</v>
      </c>
      <c r="P20">
        <v>13</v>
      </c>
      <c r="Q20">
        <v>14</v>
      </c>
      <c r="R20">
        <v>13</v>
      </c>
      <c r="S20">
        <v>17</v>
      </c>
      <c r="T20">
        <v>19</v>
      </c>
      <c r="U20">
        <v>22</v>
      </c>
      <c r="V20">
        <v>23</v>
      </c>
      <c r="W20">
        <v>25</v>
      </c>
      <c r="X20">
        <f t="shared" si="2"/>
        <v>1.6449373979314099</v>
      </c>
    </row>
    <row r="21" spans="1:25">
      <c r="A21" t="s">
        <v>29</v>
      </c>
      <c r="B21">
        <f t="shared" si="1"/>
        <v>31.284000000000002</v>
      </c>
      <c r="C21">
        <v>22000</v>
      </c>
      <c r="D21">
        <v>9</v>
      </c>
      <c r="E21">
        <v>9</v>
      </c>
      <c r="F21">
        <v>-3</v>
      </c>
      <c r="G21">
        <v>-2</v>
      </c>
      <c r="H21">
        <v>-1</v>
      </c>
      <c r="I21">
        <v>0</v>
      </c>
      <c r="J21">
        <v>3</v>
      </c>
      <c r="K21">
        <v>3</v>
      </c>
      <c r="L21">
        <v>4</v>
      </c>
      <c r="M21">
        <v>6</v>
      </c>
      <c r="N21">
        <v>12</v>
      </c>
      <c r="O21">
        <v>13</v>
      </c>
      <c r="P21">
        <v>13</v>
      </c>
      <c r="Q21">
        <v>13</v>
      </c>
      <c r="R21">
        <v>12</v>
      </c>
      <c r="S21">
        <v>16</v>
      </c>
      <c r="T21">
        <v>18</v>
      </c>
      <c r="U21">
        <v>21</v>
      </c>
      <c r="V21">
        <v>23</v>
      </c>
      <c r="W21">
        <v>25</v>
      </c>
      <c r="X21">
        <f t="shared" si="2"/>
        <v>1.8094311377245511</v>
      </c>
    </row>
    <row r="22" spans="1:25">
      <c r="A22" t="s">
        <v>28</v>
      </c>
      <c r="B22">
        <f t="shared" si="1"/>
        <v>34.128</v>
      </c>
      <c r="C22">
        <v>24000</v>
      </c>
      <c r="D22">
        <v>9</v>
      </c>
      <c r="E22">
        <v>9</v>
      </c>
      <c r="F22">
        <v>-3</v>
      </c>
      <c r="G22">
        <v>-2</v>
      </c>
      <c r="H22">
        <v>-1</v>
      </c>
      <c r="I22">
        <v>0</v>
      </c>
      <c r="J22">
        <v>3</v>
      </c>
      <c r="K22">
        <v>3</v>
      </c>
      <c r="L22">
        <v>4</v>
      </c>
      <c r="M22">
        <v>5</v>
      </c>
      <c r="N22">
        <v>12</v>
      </c>
      <c r="O22">
        <v>12</v>
      </c>
      <c r="P22">
        <v>12</v>
      </c>
      <c r="Q22">
        <v>13</v>
      </c>
      <c r="R22">
        <v>12</v>
      </c>
      <c r="S22">
        <v>16</v>
      </c>
      <c r="T22">
        <v>18</v>
      </c>
      <c r="U22">
        <v>21</v>
      </c>
      <c r="V22">
        <v>23</v>
      </c>
      <c r="W22">
        <v>25</v>
      </c>
      <c r="X22">
        <f t="shared" si="2"/>
        <v>1.9739248775176921</v>
      </c>
    </row>
    <row r="24" spans="1:25">
      <c r="A24" t="s">
        <v>79</v>
      </c>
    </row>
    <row r="25" spans="1:25">
      <c r="D25">
        <v>400</v>
      </c>
      <c r="E25">
        <f>D25+400</f>
        <v>800</v>
      </c>
      <c r="F25">
        <f t="shared" ref="F25:W25" si="3">E25+400</f>
        <v>1200</v>
      </c>
      <c r="G25">
        <f t="shared" si="3"/>
        <v>1600</v>
      </c>
      <c r="H25">
        <f t="shared" si="3"/>
        <v>2000</v>
      </c>
      <c r="I25">
        <f t="shared" si="3"/>
        <v>2400</v>
      </c>
      <c r="J25">
        <f t="shared" si="3"/>
        <v>2800</v>
      </c>
      <c r="K25">
        <f t="shared" si="3"/>
        <v>3200</v>
      </c>
      <c r="L25">
        <f t="shared" si="3"/>
        <v>3600</v>
      </c>
      <c r="M25">
        <f t="shared" si="3"/>
        <v>4000</v>
      </c>
      <c r="N25">
        <f t="shared" si="3"/>
        <v>4400</v>
      </c>
      <c r="O25">
        <f t="shared" si="3"/>
        <v>4800</v>
      </c>
      <c r="P25">
        <f t="shared" si="3"/>
        <v>5200</v>
      </c>
      <c r="Q25">
        <f t="shared" si="3"/>
        <v>5600</v>
      </c>
      <c r="R25">
        <f t="shared" si="3"/>
        <v>6000</v>
      </c>
      <c r="S25">
        <f t="shared" si="3"/>
        <v>6400</v>
      </c>
      <c r="T25">
        <f t="shared" si="3"/>
        <v>6800</v>
      </c>
      <c r="U25">
        <f t="shared" si="3"/>
        <v>7200</v>
      </c>
      <c r="V25">
        <f t="shared" si="3"/>
        <v>7600</v>
      </c>
      <c r="W25">
        <f t="shared" si="3"/>
        <v>8000</v>
      </c>
    </row>
    <row r="26" spans="1:25">
      <c r="A26" t="s">
        <v>47</v>
      </c>
      <c r="B26">
        <f>B3</f>
        <v>1.4220000000000002</v>
      </c>
      <c r="C26">
        <v>1000</v>
      </c>
      <c r="D26">
        <v>0</v>
      </c>
      <c r="E26">
        <v>0</v>
      </c>
      <c r="F26">
        <v>4</v>
      </c>
      <c r="G26">
        <v>20</v>
      </c>
      <c r="H26">
        <v>31</v>
      </c>
      <c r="I26">
        <v>32</v>
      </c>
      <c r="J26">
        <v>32</v>
      </c>
      <c r="K26">
        <v>33</v>
      </c>
      <c r="L26">
        <v>35</v>
      </c>
      <c r="M26">
        <v>38</v>
      </c>
      <c r="N26">
        <v>41</v>
      </c>
      <c r="O26">
        <v>43</v>
      </c>
      <c r="P26">
        <v>45</v>
      </c>
      <c r="Q26">
        <v>46</v>
      </c>
      <c r="R26">
        <v>48</v>
      </c>
      <c r="S26">
        <v>49</v>
      </c>
      <c r="T26">
        <v>49</v>
      </c>
      <c r="U26">
        <v>50</v>
      </c>
      <c r="V26">
        <v>50</v>
      </c>
      <c r="W26">
        <v>51</v>
      </c>
      <c r="X26">
        <f>B26*$X$1/10/14.696</f>
        <v>8.2246869896570499E-2</v>
      </c>
    </row>
    <row r="27" spans="1:25">
      <c r="A27" t="s">
        <v>46</v>
      </c>
      <c r="B27">
        <f t="shared" ref="B27:B45" si="4">B4</f>
        <v>2.8440000000000003</v>
      </c>
      <c r="C27">
        <v>2000</v>
      </c>
      <c r="D27">
        <v>0</v>
      </c>
      <c r="E27">
        <v>0</v>
      </c>
      <c r="F27">
        <v>4</v>
      </c>
      <c r="G27">
        <v>20</v>
      </c>
      <c r="H27">
        <v>31</v>
      </c>
      <c r="I27">
        <v>32</v>
      </c>
      <c r="J27">
        <v>32</v>
      </c>
      <c r="K27">
        <v>33</v>
      </c>
      <c r="L27">
        <v>35</v>
      </c>
      <c r="M27">
        <v>38</v>
      </c>
      <c r="N27">
        <v>41</v>
      </c>
      <c r="O27">
        <v>43</v>
      </c>
      <c r="P27">
        <v>45</v>
      </c>
      <c r="Q27">
        <v>46</v>
      </c>
      <c r="R27">
        <v>48</v>
      </c>
      <c r="S27">
        <v>49</v>
      </c>
      <c r="T27">
        <v>49</v>
      </c>
      <c r="U27">
        <v>50</v>
      </c>
      <c r="V27">
        <v>50</v>
      </c>
      <c r="W27">
        <v>51</v>
      </c>
      <c r="X27">
        <f t="shared" ref="X27:X45" si="5">B27*$X$1/10/14.696</f>
        <v>0.164493739793141</v>
      </c>
    </row>
    <row r="28" spans="1:25">
      <c r="A28" t="s">
        <v>45</v>
      </c>
      <c r="B28">
        <f t="shared" si="4"/>
        <v>4.266</v>
      </c>
      <c r="C28">
        <v>3000</v>
      </c>
      <c r="D28">
        <v>0</v>
      </c>
      <c r="E28">
        <v>0</v>
      </c>
      <c r="F28">
        <v>4</v>
      </c>
      <c r="G28">
        <v>20</v>
      </c>
      <c r="H28">
        <v>31</v>
      </c>
      <c r="I28">
        <v>32</v>
      </c>
      <c r="J28">
        <v>32</v>
      </c>
      <c r="K28">
        <v>33</v>
      </c>
      <c r="L28">
        <v>35</v>
      </c>
      <c r="M28">
        <v>38</v>
      </c>
      <c r="N28">
        <v>41</v>
      </c>
      <c r="O28">
        <v>43</v>
      </c>
      <c r="P28">
        <v>45</v>
      </c>
      <c r="Q28">
        <v>46</v>
      </c>
      <c r="R28">
        <v>48</v>
      </c>
      <c r="S28">
        <v>49</v>
      </c>
      <c r="T28">
        <v>49</v>
      </c>
      <c r="U28">
        <v>50</v>
      </c>
      <c r="V28">
        <v>50</v>
      </c>
      <c r="W28">
        <v>51</v>
      </c>
      <c r="X28">
        <f t="shared" si="5"/>
        <v>0.24674060968971151</v>
      </c>
      <c r="Y28" t="s">
        <v>81</v>
      </c>
    </row>
    <row r="29" spans="1:25">
      <c r="A29" t="s">
        <v>44</v>
      </c>
      <c r="B29">
        <f t="shared" si="4"/>
        <v>5.6880000000000006</v>
      </c>
      <c r="C29">
        <v>4000</v>
      </c>
      <c r="D29">
        <v>0</v>
      </c>
      <c r="E29">
        <v>0</v>
      </c>
      <c r="F29">
        <v>4</v>
      </c>
      <c r="G29">
        <v>23</v>
      </c>
      <c r="H29">
        <v>30</v>
      </c>
      <c r="I29">
        <v>31</v>
      </c>
      <c r="J29">
        <v>32</v>
      </c>
      <c r="K29">
        <v>33</v>
      </c>
      <c r="L29">
        <v>34</v>
      </c>
      <c r="M29">
        <v>37</v>
      </c>
      <c r="N29">
        <v>40</v>
      </c>
      <c r="O29">
        <v>42</v>
      </c>
      <c r="P29">
        <v>44</v>
      </c>
      <c r="Q29">
        <v>45</v>
      </c>
      <c r="R29">
        <v>47</v>
      </c>
      <c r="S29">
        <v>48</v>
      </c>
      <c r="T29">
        <v>49</v>
      </c>
      <c r="U29">
        <v>50</v>
      </c>
      <c r="V29">
        <v>50</v>
      </c>
      <c r="W29">
        <v>51</v>
      </c>
      <c r="X29">
        <f t="shared" si="5"/>
        <v>0.32898747958628199</v>
      </c>
    </row>
    <row r="30" spans="1:25">
      <c r="A30" t="s">
        <v>43</v>
      </c>
      <c r="B30">
        <f t="shared" si="4"/>
        <v>7.11</v>
      </c>
      <c r="C30">
        <v>5000</v>
      </c>
      <c r="D30">
        <v>0</v>
      </c>
      <c r="E30">
        <v>0</v>
      </c>
      <c r="F30">
        <v>15</v>
      </c>
      <c r="G30">
        <v>23</v>
      </c>
      <c r="H30">
        <v>28</v>
      </c>
      <c r="I30">
        <v>29</v>
      </c>
      <c r="J30">
        <v>30</v>
      </c>
      <c r="K30">
        <v>32</v>
      </c>
      <c r="L30">
        <v>33</v>
      </c>
      <c r="M30">
        <v>36</v>
      </c>
      <c r="N30">
        <v>38</v>
      </c>
      <c r="O30">
        <v>40</v>
      </c>
      <c r="P30">
        <v>42</v>
      </c>
      <c r="Q30">
        <v>44</v>
      </c>
      <c r="R30">
        <v>47</v>
      </c>
      <c r="S30">
        <v>48</v>
      </c>
      <c r="T30">
        <v>48</v>
      </c>
      <c r="U30">
        <v>49</v>
      </c>
      <c r="V30">
        <v>50</v>
      </c>
      <c r="W30">
        <v>50</v>
      </c>
      <c r="X30">
        <f t="shared" si="5"/>
        <v>0.41123434948285248</v>
      </c>
    </row>
    <row r="31" spans="1:25">
      <c r="A31" t="s">
        <v>42</v>
      </c>
      <c r="B31">
        <f t="shared" si="4"/>
        <v>8.532</v>
      </c>
      <c r="C31">
        <v>6000</v>
      </c>
      <c r="D31">
        <v>2</v>
      </c>
      <c r="E31">
        <v>2</v>
      </c>
      <c r="F31">
        <v>21</v>
      </c>
      <c r="G31">
        <v>23</v>
      </c>
      <c r="H31">
        <v>26</v>
      </c>
      <c r="I31">
        <v>27</v>
      </c>
      <c r="J31">
        <v>28</v>
      </c>
      <c r="K31">
        <v>30</v>
      </c>
      <c r="L31">
        <v>32</v>
      </c>
      <c r="M31">
        <v>34</v>
      </c>
      <c r="N31">
        <v>37</v>
      </c>
      <c r="O31">
        <v>39</v>
      </c>
      <c r="P31">
        <v>38</v>
      </c>
      <c r="Q31">
        <v>40</v>
      </c>
      <c r="R31">
        <v>45</v>
      </c>
      <c r="S31">
        <v>46</v>
      </c>
      <c r="T31">
        <v>47</v>
      </c>
      <c r="U31">
        <v>49</v>
      </c>
      <c r="V31">
        <v>50</v>
      </c>
      <c r="W31">
        <v>50</v>
      </c>
      <c r="X31">
        <f t="shared" si="5"/>
        <v>0.49348121937942302</v>
      </c>
    </row>
    <row r="32" spans="1:25">
      <c r="A32" t="s">
        <v>41</v>
      </c>
      <c r="B32">
        <f t="shared" si="4"/>
        <v>9.9540000000000006</v>
      </c>
      <c r="C32">
        <v>7000</v>
      </c>
      <c r="D32">
        <v>2</v>
      </c>
      <c r="E32">
        <v>2</v>
      </c>
      <c r="F32">
        <v>17</v>
      </c>
      <c r="G32">
        <v>20</v>
      </c>
      <c r="H32">
        <v>23</v>
      </c>
      <c r="I32">
        <v>22</v>
      </c>
      <c r="J32">
        <v>24</v>
      </c>
      <c r="K32">
        <v>24</v>
      </c>
      <c r="L32">
        <v>25</v>
      </c>
      <c r="M32">
        <v>27</v>
      </c>
      <c r="N32">
        <v>30</v>
      </c>
      <c r="O32">
        <v>33</v>
      </c>
      <c r="P32">
        <v>36</v>
      </c>
      <c r="Q32">
        <v>39</v>
      </c>
      <c r="R32">
        <v>42</v>
      </c>
      <c r="S32">
        <v>43</v>
      </c>
      <c r="T32">
        <v>43</v>
      </c>
      <c r="U32">
        <v>45</v>
      </c>
      <c r="V32">
        <v>49</v>
      </c>
      <c r="W32">
        <v>49</v>
      </c>
      <c r="X32">
        <f t="shared" si="5"/>
        <v>0.5757280892759935</v>
      </c>
    </row>
    <row r="33" spans="1:24">
      <c r="A33" t="s">
        <v>40</v>
      </c>
      <c r="B33">
        <f t="shared" si="4"/>
        <v>11.376000000000001</v>
      </c>
      <c r="C33">
        <v>8000</v>
      </c>
      <c r="D33">
        <v>-1</v>
      </c>
      <c r="E33">
        <v>-1</v>
      </c>
      <c r="F33">
        <v>11</v>
      </c>
      <c r="G33">
        <v>18</v>
      </c>
      <c r="H33">
        <v>18</v>
      </c>
      <c r="I33">
        <v>20</v>
      </c>
      <c r="J33">
        <v>22</v>
      </c>
      <c r="K33">
        <v>22</v>
      </c>
      <c r="L33">
        <v>24</v>
      </c>
      <c r="M33">
        <v>24</v>
      </c>
      <c r="N33">
        <v>28</v>
      </c>
      <c r="O33">
        <v>29</v>
      </c>
      <c r="P33">
        <v>35</v>
      </c>
      <c r="Q33">
        <v>37</v>
      </c>
      <c r="R33">
        <v>39</v>
      </c>
      <c r="S33">
        <v>38</v>
      </c>
      <c r="T33">
        <v>42</v>
      </c>
      <c r="U33">
        <v>44</v>
      </c>
      <c r="V33">
        <v>46</v>
      </c>
      <c r="W33">
        <v>48</v>
      </c>
      <c r="X33">
        <f t="shared" si="5"/>
        <v>0.65797495917256399</v>
      </c>
    </row>
    <row r="34" spans="1:24">
      <c r="A34" t="s">
        <v>39</v>
      </c>
      <c r="B34">
        <f t="shared" si="4"/>
        <v>12.798</v>
      </c>
      <c r="C34">
        <v>9000</v>
      </c>
      <c r="D34">
        <v>-1</v>
      </c>
      <c r="E34">
        <v>-1</v>
      </c>
      <c r="F34">
        <v>7</v>
      </c>
      <c r="G34">
        <v>12</v>
      </c>
      <c r="H34">
        <v>16</v>
      </c>
      <c r="I34">
        <v>17</v>
      </c>
      <c r="J34">
        <v>18</v>
      </c>
      <c r="K34">
        <v>20</v>
      </c>
      <c r="L34">
        <v>21</v>
      </c>
      <c r="M34">
        <v>20</v>
      </c>
      <c r="N34">
        <v>25</v>
      </c>
      <c r="O34">
        <v>27</v>
      </c>
      <c r="P34">
        <v>32</v>
      </c>
      <c r="Q34">
        <v>33</v>
      </c>
      <c r="R34">
        <v>34</v>
      </c>
      <c r="S34">
        <v>37</v>
      </c>
      <c r="T34">
        <v>39</v>
      </c>
      <c r="U34">
        <v>41</v>
      </c>
      <c r="V34">
        <v>43</v>
      </c>
      <c r="W34">
        <v>43</v>
      </c>
      <c r="X34">
        <f t="shared" si="5"/>
        <v>0.74022182906913447</v>
      </c>
    </row>
    <row r="35" spans="1:24">
      <c r="A35" t="s">
        <v>38</v>
      </c>
      <c r="B35">
        <f t="shared" si="4"/>
        <v>14.22</v>
      </c>
      <c r="C35">
        <v>10000</v>
      </c>
      <c r="D35">
        <v>-1</v>
      </c>
      <c r="E35">
        <v>-1</v>
      </c>
      <c r="F35">
        <v>-1</v>
      </c>
      <c r="G35">
        <v>10</v>
      </c>
      <c r="H35">
        <v>9</v>
      </c>
      <c r="I35">
        <v>12</v>
      </c>
      <c r="J35">
        <v>11</v>
      </c>
      <c r="K35">
        <v>16</v>
      </c>
      <c r="L35">
        <v>17</v>
      </c>
      <c r="M35">
        <v>14</v>
      </c>
      <c r="N35">
        <v>20</v>
      </c>
      <c r="O35">
        <v>22</v>
      </c>
      <c r="P35">
        <v>28</v>
      </c>
      <c r="Q35">
        <v>27</v>
      </c>
      <c r="R35">
        <v>31</v>
      </c>
      <c r="S35">
        <v>31</v>
      </c>
      <c r="T35">
        <v>34</v>
      </c>
      <c r="U35">
        <v>36</v>
      </c>
      <c r="V35">
        <v>38</v>
      </c>
      <c r="W35">
        <v>38</v>
      </c>
      <c r="X35">
        <f t="shared" si="5"/>
        <v>0.82246869896570496</v>
      </c>
    </row>
    <row r="36" spans="1:24">
      <c r="A36" t="s">
        <v>37</v>
      </c>
      <c r="B36">
        <f t="shared" si="4"/>
        <v>15.642000000000001</v>
      </c>
      <c r="C36">
        <v>11000</v>
      </c>
      <c r="D36">
        <v>-1</v>
      </c>
      <c r="E36">
        <v>-1</v>
      </c>
      <c r="F36">
        <v>-6</v>
      </c>
      <c r="G36">
        <v>0</v>
      </c>
      <c r="H36">
        <v>2</v>
      </c>
      <c r="I36">
        <v>6</v>
      </c>
      <c r="J36">
        <v>7</v>
      </c>
      <c r="K36">
        <v>9</v>
      </c>
      <c r="L36">
        <v>11</v>
      </c>
      <c r="M36">
        <v>10</v>
      </c>
      <c r="N36">
        <v>14</v>
      </c>
      <c r="O36">
        <v>18</v>
      </c>
      <c r="P36">
        <v>21</v>
      </c>
      <c r="Q36">
        <v>23</v>
      </c>
      <c r="R36">
        <v>24</v>
      </c>
      <c r="S36">
        <v>25</v>
      </c>
      <c r="T36">
        <v>25</v>
      </c>
      <c r="U36">
        <v>29</v>
      </c>
      <c r="V36">
        <v>31</v>
      </c>
      <c r="W36">
        <v>30</v>
      </c>
      <c r="X36">
        <f t="shared" si="5"/>
        <v>0.90471556886227555</v>
      </c>
    </row>
    <row r="37" spans="1:24">
      <c r="A37" t="s">
        <v>36</v>
      </c>
      <c r="B37">
        <f t="shared" si="4"/>
        <v>17.064</v>
      </c>
      <c r="C37">
        <v>12000</v>
      </c>
      <c r="D37">
        <v>-1</v>
      </c>
      <c r="E37">
        <v>-1</v>
      </c>
      <c r="F37">
        <v>-10</v>
      </c>
      <c r="G37">
        <v>-7</v>
      </c>
      <c r="H37">
        <v>-9</v>
      </c>
      <c r="I37">
        <v>-3</v>
      </c>
      <c r="J37">
        <v>0</v>
      </c>
      <c r="K37">
        <v>4</v>
      </c>
      <c r="L37">
        <v>7</v>
      </c>
      <c r="M37">
        <v>7</v>
      </c>
      <c r="N37">
        <v>10</v>
      </c>
      <c r="O37">
        <v>14</v>
      </c>
      <c r="P37">
        <v>16</v>
      </c>
      <c r="Q37">
        <v>15</v>
      </c>
      <c r="R37">
        <v>15</v>
      </c>
      <c r="S37">
        <v>19</v>
      </c>
      <c r="T37">
        <v>16</v>
      </c>
      <c r="U37">
        <v>24</v>
      </c>
      <c r="V37">
        <v>22</v>
      </c>
      <c r="W37">
        <v>23</v>
      </c>
      <c r="X37">
        <f t="shared" si="5"/>
        <v>0.98696243875884604</v>
      </c>
    </row>
    <row r="38" spans="1:24">
      <c r="A38" t="s">
        <v>35</v>
      </c>
      <c r="B38">
        <f t="shared" si="4"/>
        <v>18.486000000000001</v>
      </c>
      <c r="C38">
        <v>13000</v>
      </c>
      <c r="D38">
        <v>-1</v>
      </c>
      <c r="E38">
        <v>-1</v>
      </c>
      <c r="F38">
        <v>-12</v>
      </c>
      <c r="G38">
        <v>-15</v>
      </c>
      <c r="H38">
        <v>-15</v>
      </c>
      <c r="I38">
        <v>-10</v>
      </c>
      <c r="J38">
        <v>-3</v>
      </c>
      <c r="K38">
        <v>1</v>
      </c>
      <c r="L38">
        <v>5</v>
      </c>
      <c r="M38">
        <v>4</v>
      </c>
      <c r="N38">
        <v>7</v>
      </c>
      <c r="O38">
        <v>9</v>
      </c>
      <c r="P38">
        <v>10</v>
      </c>
      <c r="Q38">
        <v>11</v>
      </c>
      <c r="R38">
        <v>10</v>
      </c>
      <c r="S38">
        <v>12</v>
      </c>
      <c r="T38">
        <v>12</v>
      </c>
      <c r="U38">
        <v>16</v>
      </c>
      <c r="V38">
        <v>22</v>
      </c>
      <c r="W38">
        <v>16</v>
      </c>
      <c r="X38">
        <f t="shared" si="5"/>
        <v>1.0692093086554164</v>
      </c>
    </row>
    <row r="39" spans="1:24">
      <c r="A39" t="s">
        <v>34</v>
      </c>
      <c r="B39">
        <f t="shared" si="4"/>
        <v>19.908000000000001</v>
      </c>
      <c r="C39">
        <v>14000</v>
      </c>
      <c r="D39">
        <v>-1</v>
      </c>
      <c r="E39">
        <v>-1</v>
      </c>
      <c r="F39">
        <v>-14</v>
      </c>
      <c r="G39">
        <v>-17</v>
      </c>
      <c r="H39">
        <v>-16</v>
      </c>
      <c r="I39">
        <v>-15</v>
      </c>
      <c r="J39">
        <v>-5</v>
      </c>
      <c r="K39">
        <v>0</v>
      </c>
      <c r="L39">
        <v>4</v>
      </c>
      <c r="M39">
        <v>4</v>
      </c>
      <c r="N39">
        <v>6</v>
      </c>
      <c r="O39">
        <v>6</v>
      </c>
      <c r="P39">
        <v>7</v>
      </c>
      <c r="Q39">
        <v>9</v>
      </c>
      <c r="R39">
        <v>9</v>
      </c>
      <c r="S39">
        <v>10</v>
      </c>
      <c r="T39">
        <v>11</v>
      </c>
      <c r="U39">
        <v>15</v>
      </c>
      <c r="V39">
        <v>22</v>
      </c>
      <c r="W39">
        <v>14</v>
      </c>
      <c r="X39">
        <f t="shared" si="5"/>
        <v>1.151456178551987</v>
      </c>
    </row>
    <row r="40" spans="1:24">
      <c r="A40" t="s">
        <v>33</v>
      </c>
      <c r="B40">
        <f t="shared" si="4"/>
        <v>21.330000000000002</v>
      </c>
      <c r="C40">
        <v>15000</v>
      </c>
      <c r="D40">
        <v>-1</v>
      </c>
      <c r="E40">
        <v>-1</v>
      </c>
      <c r="F40">
        <v>-14</v>
      </c>
      <c r="G40">
        <v>-17</v>
      </c>
      <c r="H40">
        <v>-16</v>
      </c>
      <c r="I40">
        <v>-15</v>
      </c>
      <c r="J40">
        <v>-6</v>
      </c>
      <c r="K40">
        <v>-5</v>
      </c>
      <c r="L40">
        <v>1</v>
      </c>
      <c r="M40">
        <v>2</v>
      </c>
      <c r="N40">
        <v>4</v>
      </c>
      <c r="O40">
        <v>3</v>
      </c>
      <c r="P40">
        <v>3</v>
      </c>
      <c r="Q40">
        <v>5</v>
      </c>
      <c r="R40">
        <v>5</v>
      </c>
      <c r="S40">
        <v>9</v>
      </c>
      <c r="T40">
        <v>9</v>
      </c>
      <c r="U40">
        <v>11</v>
      </c>
      <c r="V40">
        <v>17</v>
      </c>
      <c r="W40">
        <v>13</v>
      </c>
      <c r="X40">
        <f t="shared" si="5"/>
        <v>1.2337030484485576</v>
      </c>
    </row>
    <row r="41" spans="1:24">
      <c r="A41" t="s">
        <v>32</v>
      </c>
      <c r="B41">
        <f t="shared" si="4"/>
        <v>22.752000000000002</v>
      </c>
      <c r="C41">
        <v>16000</v>
      </c>
      <c r="D41">
        <v>-1</v>
      </c>
      <c r="E41">
        <v>-1</v>
      </c>
      <c r="F41">
        <v>-14</v>
      </c>
      <c r="G41">
        <v>-17</v>
      </c>
      <c r="H41">
        <v>-16</v>
      </c>
      <c r="I41">
        <v>-15</v>
      </c>
      <c r="J41">
        <v>-9</v>
      </c>
      <c r="K41">
        <v>-8</v>
      </c>
      <c r="L41">
        <v>-4</v>
      </c>
      <c r="M41">
        <v>-1</v>
      </c>
      <c r="N41">
        <v>2</v>
      </c>
      <c r="O41">
        <v>2</v>
      </c>
      <c r="P41">
        <v>1</v>
      </c>
      <c r="Q41">
        <v>3</v>
      </c>
      <c r="R41">
        <v>3</v>
      </c>
      <c r="S41">
        <v>8</v>
      </c>
      <c r="T41">
        <v>7</v>
      </c>
      <c r="U41">
        <v>10</v>
      </c>
      <c r="V41">
        <v>15</v>
      </c>
      <c r="W41">
        <v>12</v>
      </c>
      <c r="X41">
        <f t="shared" si="5"/>
        <v>1.315949918345128</v>
      </c>
    </row>
    <row r="42" spans="1:24">
      <c r="A42" t="s">
        <v>31</v>
      </c>
      <c r="B42">
        <f t="shared" si="4"/>
        <v>25.596</v>
      </c>
      <c r="C42">
        <v>18000</v>
      </c>
      <c r="D42">
        <v>-1</v>
      </c>
      <c r="E42">
        <v>-1</v>
      </c>
      <c r="F42">
        <v>-14</v>
      </c>
      <c r="G42">
        <v>-17</v>
      </c>
      <c r="H42">
        <v>-16</v>
      </c>
      <c r="I42">
        <v>-15</v>
      </c>
      <c r="J42">
        <v>-9</v>
      </c>
      <c r="K42">
        <v>-10</v>
      </c>
      <c r="L42">
        <v>-9</v>
      </c>
      <c r="M42">
        <v>-6</v>
      </c>
      <c r="N42">
        <v>-3</v>
      </c>
      <c r="O42">
        <v>-2</v>
      </c>
      <c r="P42">
        <v>-1</v>
      </c>
      <c r="Q42">
        <v>2</v>
      </c>
      <c r="R42">
        <v>1</v>
      </c>
      <c r="S42">
        <v>5</v>
      </c>
      <c r="T42">
        <v>6</v>
      </c>
      <c r="U42">
        <v>9</v>
      </c>
      <c r="V42">
        <v>10</v>
      </c>
      <c r="W42">
        <v>11</v>
      </c>
      <c r="X42">
        <f t="shared" si="5"/>
        <v>1.4804436581382689</v>
      </c>
    </row>
    <row r="43" spans="1:24">
      <c r="A43" t="s">
        <v>30</v>
      </c>
      <c r="B43">
        <f t="shared" si="4"/>
        <v>28.44</v>
      </c>
      <c r="C43">
        <v>20000</v>
      </c>
      <c r="D43">
        <v>-1</v>
      </c>
      <c r="E43">
        <v>-1</v>
      </c>
      <c r="F43">
        <v>-14</v>
      </c>
      <c r="G43">
        <v>-17</v>
      </c>
      <c r="H43">
        <v>-16</v>
      </c>
      <c r="I43">
        <v>-15</v>
      </c>
      <c r="J43">
        <v>-11</v>
      </c>
      <c r="K43">
        <v>-10</v>
      </c>
      <c r="L43">
        <v>-9</v>
      </c>
      <c r="M43">
        <v>-9</v>
      </c>
      <c r="N43">
        <v>-6</v>
      </c>
      <c r="O43">
        <v>-8</v>
      </c>
      <c r="P43">
        <v>-7</v>
      </c>
      <c r="Q43">
        <v>1</v>
      </c>
      <c r="R43">
        <v>1</v>
      </c>
      <c r="S43">
        <v>4</v>
      </c>
      <c r="T43">
        <v>5</v>
      </c>
      <c r="U43">
        <v>8</v>
      </c>
      <c r="V43">
        <v>9</v>
      </c>
      <c r="W43">
        <v>11</v>
      </c>
      <c r="X43">
        <f t="shared" si="5"/>
        <v>1.6449373979314099</v>
      </c>
    </row>
    <row r="44" spans="1:24">
      <c r="A44" t="s">
        <v>29</v>
      </c>
      <c r="B44">
        <f t="shared" si="4"/>
        <v>31.284000000000002</v>
      </c>
      <c r="C44">
        <v>22000</v>
      </c>
      <c r="D44">
        <v>-1</v>
      </c>
      <c r="E44">
        <v>-1</v>
      </c>
      <c r="F44">
        <v>-14</v>
      </c>
      <c r="G44">
        <v>-17</v>
      </c>
      <c r="H44">
        <v>-16</v>
      </c>
      <c r="I44">
        <v>-15</v>
      </c>
      <c r="J44">
        <v>-11</v>
      </c>
      <c r="K44">
        <v>-11</v>
      </c>
      <c r="L44">
        <v>-10</v>
      </c>
      <c r="M44">
        <v>-9</v>
      </c>
      <c r="N44">
        <v>-6</v>
      </c>
      <c r="O44">
        <v>-8</v>
      </c>
      <c r="P44">
        <v>-7</v>
      </c>
      <c r="Q44">
        <v>0</v>
      </c>
      <c r="R44">
        <v>0</v>
      </c>
      <c r="S44">
        <v>3</v>
      </c>
      <c r="T44">
        <v>4</v>
      </c>
      <c r="U44">
        <v>7</v>
      </c>
      <c r="V44">
        <v>9</v>
      </c>
      <c r="W44">
        <v>11</v>
      </c>
      <c r="X44">
        <f t="shared" si="5"/>
        <v>1.8094311377245511</v>
      </c>
    </row>
    <row r="45" spans="1:24">
      <c r="A45" t="s">
        <v>28</v>
      </c>
      <c r="B45">
        <f t="shared" si="4"/>
        <v>34.128</v>
      </c>
      <c r="C45">
        <v>24000</v>
      </c>
      <c r="D45">
        <v>-1</v>
      </c>
      <c r="E45">
        <v>-1</v>
      </c>
      <c r="F45">
        <v>-14</v>
      </c>
      <c r="G45">
        <v>-17</v>
      </c>
      <c r="H45">
        <v>-16</v>
      </c>
      <c r="I45">
        <v>-15</v>
      </c>
      <c r="J45">
        <v>-11</v>
      </c>
      <c r="K45">
        <v>-11</v>
      </c>
      <c r="L45">
        <v>-10</v>
      </c>
      <c r="M45">
        <v>-10</v>
      </c>
      <c r="N45">
        <v>-7</v>
      </c>
      <c r="O45">
        <v>-8</v>
      </c>
      <c r="P45">
        <v>-7</v>
      </c>
      <c r="Q45">
        <v>0</v>
      </c>
      <c r="R45">
        <v>0</v>
      </c>
      <c r="S45">
        <v>3</v>
      </c>
      <c r="T45">
        <v>4</v>
      </c>
      <c r="U45">
        <v>7</v>
      </c>
      <c r="V45">
        <v>9</v>
      </c>
      <c r="W45">
        <v>11</v>
      </c>
      <c r="X45">
        <f t="shared" si="5"/>
        <v>1.9739248775176921</v>
      </c>
    </row>
    <row r="47" spans="1:24">
      <c r="A47" t="s">
        <v>80</v>
      </c>
    </row>
    <row r="48" spans="1:24">
      <c r="D48">
        <v>400</v>
      </c>
      <c r="E48">
        <f>D48+400</f>
        <v>800</v>
      </c>
      <c r="F48">
        <f t="shared" ref="F48:W48" si="6">E48+400</f>
        <v>1200</v>
      </c>
      <c r="G48">
        <f t="shared" si="6"/>
        <v>1600</v>
      </c>
      <c r="H48">
        <f t="shared" si="6"/>
        <v>2000</v>
      </c>
      <c r="I48">
        <f t="shared" si="6"/>
        <v>2400</v>
      </c>
      <c r="J48">
        <f t="shared" si="6"/>
        <v>2800</v>
      </c>
      <c r="K48">
        <f t="shared" si="6"/>
        <v>3200</v>
      </c>
      <c r="L48">
        <f t="shared" si="6"/>
        <v>3600</v>
      </c>
      <c r="M48">
        <f t="shared" si="6"/>
        <v>4000</v>
      </c>
      <c r="N48">
        <f t="shared" si="6"/>
        <v>4400</v>
      </c>
      <c r="O48">
        <f t="shared" si="6"/>
        <v>4800</v>
      </c>
      <c r="P48">
        <f t="shared" si="6"/>
        <v>5200</v>
      </c>
      <c r="Q48">
        <f t="shared" si="6"/>
        <v>5600</v>
      </c>
      <c r="R48">
        <f t="shared" si="6"/>
        <v>6000</v>
      </c>
      <c r="S48">
        <f t="shared" si="6"/>
        <v>6400</v>
      </c>
      <c r="T48">
        <f t="shared" si="6"/>
        <v>6800</v>
      </c>
      <c r="U48">
        <f t="shared" si="6"/>
        <v>7200</v>
      </c>
      <c r="V48">
        <f t="shared" si="6"/>
        <v>7600</v>
      </c>
      <c r="W48">
        <f t="shared" si="6"/>
        <v>8000</v>
      </c>
    </row>
    <row r="49" spans="1:25">
      <c r="A49" t="s">
        <v>47</v>
      </c>
      <c r="B49">
        <f>B26</f>
        <v>1.4220000000000002</v>
      </c>
      <c r="C49">
        <v>1000</v>
      </c>
      <c r="D49">
        <v>8</v>
      </c>
      <c r="E49">
        <v>8</v>
      </c>
      <c r="F49">
        <v>8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f>B49*$X$1/10/14.696</f>
        <v>8.2246869896570499E-2</v>
      </c>
    </row>
    <row r="50" spans="1:25">
      <c r="A50" t="s">
        <v>46</v>
      </c>
      <c r="B50">
        <f t="shared" ref="B50:B68" si="7">B27</f>
        <v>2.8440000000000003</v>
      </c>
      <c r="C50">
        <v>2000</v>
      </c>
      <c r="D50">
        <v>8</v>
      </c>
      <c r="E50">
        <v>8</v>
      </c>
      <c r="F50">
        <v>8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f t="shared" ref="X50:X68" si="8">B50*$X$1/10/14.696</f>
        <v>0.164493739793141</v>
      </c>
    </row>
    <row r="51" spans="1:25">
      <c r="A51" t="s">
        <v>45</v>
      </c>
      <c r="B51">
        <f t="shared" si="7"/>
        <v>4.266</v>
      </c>
      <c r="C51">
        <v>3000</v>
      </c>
      <c r="D51">
        <v>8</v>
      </c>
      <c r="E51">
        <v>8</v>
      </c>
      <c r="F51">
        <v>8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f t="shared" si="8"/>
        <v>0.24674060968971151</v>
      </c>
      <c r="Y51" t="s">
        <v>81</v>
      </c>
    </row>
    <row r="52" spans="1:25">
      <c r="A52" t="s">
        <v>44</v>
      </c>
      <c r="B52">
        <f t="shared" si="7"/>
        <v>5.6880000000000006</v>
      </c>
      <c r="C52">
        <v>4000</v>
      </c>
      <c r="D52">
        <v>8</v>
      </c>
      <c r="E52">
        <v>8</v>
      </c>
      <c r="F52">
        <v>8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-1</v>
      </c>
      <c r="V52">
        <v>0</v>
      </c>
      <c r="W52">
        <v>0</v>
      </c>
      <c r="X52">
        <f t="shared" si="8"/>
        <v>0.32898747958628199</v>
      </c>
    </row>
    <row r="53" spans="1:25">
      <c r="A53" t="s">
        <v>43</v>
      </c>
      <c r="B53">
        <f t="shared" si="7"/>
        <v>7.11</v>
      </c>
      <c r="C53">
        <v>5000</v>
      </c>
      <c r="D53">
        <v>8</v>
      </c>
      <c r="E53">
        <v>8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f t="shared" si="8"/>
        <v>0.41123434948285248</v>
      </c>
    </row>
    <row r="54" spans="1:25">
      <c r="A54" t="s">
        <v>42</v>
      </c>
      <c r="B54">
        <f t="shared" si="7"/>
        <v>8.532</v>
      </c>
      <c r="C54">
        <v>6000</v>
      </c>
      <c r="D54">
        <v>10</v>
      </c>
      <c r="E54">
        <v>10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-1</v>
      </c>
      <c r="T54">
        <v>-1</v>
      </c>
      <c r="U54">
        <v>-1</v>
      </c>
      <c r="V54">
        <v>0</v>
      </c>
      <c r="W54">
        <v>0</v>
      </c>
      <c r="X54">
        <f t="shared" si="8"/>
        <v>0.49348121937942302</v>
      </c>
    </row>
    <row r="55" spans="1:25">
      <c r="A55" t="s">
        <v>41</v>
      </c>
      <c r="B55">
        <f t="shared" si="7"/>
        <v>9.9540000000000006</v>
      </c>
      <c r="C55">
        <v>7000</v>
      </c>
      <c r="D55">
        <v>10</v>
      </c>
      <c r="E55">
        <v>10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-1</v>
      </c>
      <c r="M55">
        <v>-1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f t="shared" si="8"/>
        <v>0.5757280892759935</v>
      </c>
    </row>
    <row r="56" spans="1:25">
      <c r="A56" t="s">
        <v>40</v>
      </c>
      <c r="B56">
        <f t="shared" si="7"/>
        <v>11.376000000000001</v>
      </c>
      <c r="C56">
        <v>8000</v>
      </c>
      <c r="D56">
        <v>10</v>
      </c>
      <c r="E56">
        <v>10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-1</v>
      </c>
      <c r="M56">
        <v>0</v>
      </c>
      <c r="N56">
        <v>-1</v>
      </c>
      <c r="O56">
        <v>0</v>
      </c>
      <c r="P56">
        <v>0</v>
      </c>
      <c r="Q56">
        <v>1</v>
      </c>
      <c r="R56">
        <v>1</v>
      </c>
      <c r="S56">
        <v>3</v>
      </c>
      <c r="T56">
        <v>0</v>
      </c>
      <c r="U56">
        <v>0</v>
      </c>
      <c r="V56">
        <v>0</v>
      </c>
      <c r="W56">
        <v>0</v>
      </c>
      <c r="X56">
        <f t="shared" si="8"/>
        <v>0.65797495917256399</v>
      </c>
    </row>
    <row r="57" spans="1:25">
      <c r="A57" t="s">
        <v>39</v>
      </c>
      <c r="B57">
        <f t="shared" si="7"/>
        <v>12.798</v>
      </c>
      <c r="C57">
        <v>9000</v>
      </c>
      <c r="D57">
        <v>10</v>
      </c>
      <c r="E57">
        <v>10</v>
      </c>
      <c r="F57">
        <v>1</v>
      </c>
      <c r="G57">
        <v>1</v>
      </c>
      <c r="H57">
        <v>1</v>
      </c>
      <c r="I57">
        <v>1</v>
      </c>
      <c r="J57">
        <v>1</v>
      </c>
      <c r="K57">
        <v>1</v>
      </c>
      <c r="L57">
        <v>0</v>
      </c>
      <c r="M57">
        <v>0</v>
      </c>
      <c r="N57">
        <v>0</v>
      </c>
      <c r="O57">
        <v>1</v>
      </c>
      <c r="P57">
        <v>1</v>
      </c>
      <c r="Q57">
        <v>2</v>
      </c>
      <c r="R57">
        <v>4</v>
      </c>
      <c r="S57">
        <v>2</v>
      </c>
      <c r="T57">
        <v>1</v>
      </c>
      <c r="U57">
        <v>2</v>
      </c>
      <c r="V57">
        <v>1</v>
      </c>
      <c r="W57">
        <v>1</v>
      </c>
      <c r="X57">
        <f t="shared" si="8"/>
        <v>0.74022182906913447</v>
      </c>
    </row>
    <row r="58" spans="1:25">
      <c r="A58" t="s">
        <v>38</v>
      </c>
      <c r="B58">
        <f t="shared" si="7"/>
        <v>14.22</v>
      </c>
      <c r="C58">
        <v>10000</v>
      </c>
      <c r="D58">
        <v>10</v>
      </c>
      <c r="E58">
        <v>10</v>
      </c>
      <c r="F58">
        <v>5</v>
      </c>
      <c r="G58">
        <v>4</v>
      </c>
      <c r="H58">
        <v>5</v>
      </c>
      <c r="I58">
        <v>5</v>
      </c>
      <c r="J58">
        <v>5</v>
      </c>
      <c r="K58">
        <v>4</v>
      </c>
      <c r="L58">
        <v>3</v>
      </c>
      <c r="M58">
        <v>5</v>
      </c>
      <c r="N58">
        <v>4</v>
      </c>
      <c r="O58">
        <v>5</v>
      </c>
      <c r="P58">
        <v>4</v>
      </c>
      <c r="Q58">
        <v>5</v>
      </c>
      <c r="R58">
        <v>5</v>
      </c>
      <c r="S58">
        <v>6</v>
      </c>
      <c r="T58">
        <v>5</v>
      </c>
      <c r="U58">
        <v>5</v>
      </c>
      <c r="V58">
        <v>5</v>
      </c>
      <c r="W58">
        <v>5</v>
      </c>
      <c r="X58">
        <f t="shared" si="8"/>
        <v>0.82246869896570496</v>
      </c>
    </row>
    <row r="59" spans="1:25">
      <c r="A59" t="s">
        <v>37</v>
      </c>
      <c r="B59">
        <f t="shared" si="7"/>
        <v>15.642000000000001</v>
      </c>
      <c r="C59">
        <v>11000</v>
      </c>
      <c r="D59">
        <v>10</v>
      </c>
      <c r="E59">
        <v>10</v>
      </c>
      <c r="F59">
        <v>8</v>
      </c>
      <c r="G59">
        <v>8</v>
      </c>
      <c r="H59">
        <v>8</v>
      </c>
      <c r="I59">
        <v>8</v>
      </c>
      <c r="J59">
        <v>8</v>
      </c>
      <c r="K59">
        <v>9</v>
      </c>
      <c r="L59">
        <v>8</v>
      </c>
      <c r="M59">
        <v>9</v>
      </c>
      <c r="N59">
        <v>8</v>
      </c>
      <c r="O59">
        <v>8</v>
      </c>
      <c r="P59">
        <v>8</v>
      </c>
      <c r="Q59">
        <v>8</v>
      </c>
      <c r="R59">
        <v>8</v>
      </c>
      <c r="S59">
        <v>8</v>
      </c>
      <c r="T59">
        <v>8</v>
      </c>
      <c r="U59">
        <v>5</v>
      </c>
      <c r="V59">
        <v>7</v>
      </c>
      <c r="W59">
        <v>9</v>
      </c>
      <c r="X59">
        <f t="shared" si="8"/>
        <v>0.90471556886227555</v>
      </c>
    </row>
    <row r="60" spans="1:25">
      <c r="A60" t="s">
        <v>36</v>
      </c>
      <c r="B60">
        <f t="shared" si="7"/>
        <v>17.064</v>
      </c>
      <c r="C60">
        <v>12000</v>
      </c>
      <c r="D60">
        <v>10</v>
      </c>
      <c r="E60">
        <v>10</v>
      </c>
      <c r="F60">
        <v>10</v>
      </c>
      <c r="G60">
        <v>12</v>
      </c>
      <c r="H60">
        <v>13</v>
      </c>
      <c r="I60">
        <v>13</v>
      </c>
      <c r="J60">
        <v>13</v>
      </c>
      <c r="K60">
        <v>13</v>
      </c>
      <c r="L60">
        <v>12</v>
      </c>
      <c r="M60">
        <v>12</v>
      </c>
      <c r="N60">
        <v>12</v>
      </c>
      <c r="O60">
        <v>12</v>
      </c>
      <c r="P60">
        <v>12</v>
      </c>
      <c r="Q60">
        <v>13</v>
      </c>
      <c r="R60">
        <v>13</v>
      </c>
      <c r="S60">
        <v>10</v>
      </c>
      <c r="T60">
        <v>13</v>
      </c>
      <c r="U60">
        <v>6</v>
      </c>
      <c r="V60">
        <v>13</v>
      </c>
      <c r="W60">
        <v>12</v>
      </c>
      <c r="X60">
        <f t="shared" si="8"/>
        <v>0.98696243875884604</v>
      </c>
    </row>
    <row r="61" spans="1:25">
      <c r="A61" t="s">
        <v>35</v>
      </c>
      <c r="B61">
        <f t="shared" si="7"/>
        <v>18.486000000000001</v>
      </c>
      <c r="C61">
        <v>13000</v>
      </c>
      <c r="D61">
        <v>10</v>
      </c>
      <c r="E61">
        <v>10</v>
      </c>
      <c r="F61">
        <v>11</v>
      </c>
      <c r="G61">
        <v>15</v>
      </c>
      <c r="H61">
        <v>14</v>
      </c>
      <c r="I61">
        <v>15</v>
      </c>
      <c r="J61">
        <v>14</v>
      </c>
      <c r="K61">
        <v>15</v>
      </c>
      <c r="L61">
        <v>14</v>
      </c>
      <c r="M61">
        <v>15</v>
      </c>
      <c r="N61">
        <v>15</v>
      </c>
      <c r="O61">
        <v>14</v>
      </c>
      <c r="P61">
        <v>15</v>
      </c>
      <c r="Q61">
        <v>15</v>
      </c>
      <c r="R61">
        <v>15</v>
      </c>
      <c r="S61">
        <v>14</v>
      </c>
      <c r="T61">
        <v>15</v>
      </c>
      <c r="U61">
        <v>11</v>
      </c>
      <c r="V61">
        <v>8</v>
      </c>
      <c r="W61">
        <v>14</v>
      </c>
      <c r="X61">
        <f t="shared" si="8"/>
        <v>1.0692093086554164</v>
      </c>
    </row>
    <row r="62" spans="1:25">
      <c r="A62" t="s">
        <v>34</v>
      </c>
      <c r="B62">
        <f t="shared" si="7"/>
        <v>19.908000000000001</v>
      </c>
      <c r="C62">
        <v>14000</v>
      </c>
      <c r="D62">
        <v>10</v>
      </c>
      <c r="E62">
        <v>10</v>
      </c>
      <c r="F62">
        <v>11</v>
      </c>
      <c r="G62">
        <v>15</v>
      </c>
      <c r="H62">
        <v>15</v>
      </c>
      <c r="I62">
        <v>15</v>
      </c>
      <c r="J62">
        <v>15</v>
      </c>
      <c r="K62">
        <v>15</v>
      </c>
      <c r="L62">
        <v>15</v>
      </c>
      <c r="M62">
        <v>15</v>
      </c>
      <c r="N62">
        <v>15</v>
      </c>
      <c r="O62">
        <v>15</v>
      </c>
      <c r="P62">
        <v>15</v>
      </c>
      <c r="Q62">
        <v>15</v>
      </c>
      <c r="R62">
        <v>14</v>
      </c>
      <c r="S62">
        <v>15</v>
      </c>
      <c r="T62">
        <v>14</v>
      </c>
      <c r="U62">
        <v>9</v>
      </c>
      <c r="V62">
        <v>2</v>
      </c>
      <c r="W62">
        <v>11</v>
      </c>
      <c r="X62">
        <f t="shared" si="8"/>
        <v>1.151456178551987</v>
      </c>
    </row>
    <row r="63" spans="1:25">
      <c r="A63" t="s">
        <v>33</v>
      </c>
      <c r="B63">
        <f t="shared" si="7"/>
        <v>21.330000000000002</v>
      </c>
      <c r="C63">
        <v>15000</v>
      </c>
      <c r="D63">
        <v>10</v>
      </c>
      <c r="E63">
        <v>10</v>
      </c>
      <c r="F63">
        <v>11</v>
      </c>
      <c r="G63">
        <v>15</v>
      </c>
      <c r="H63">
        <v>15</v>
      </c>
      <c r="I63">
        <v>15</v>
      </c>
      <c r="J63">
        <v>13</v>
      </c>
      <c r="K63">
        <v>16</v>
      </c>
      <c r="L63">
        <v>15</v>
      </c>
      <c r="M63">
        <v>15</v>
      </c>
      <c r="N63">
        <v>15</v>
      </c>
      <c r="O63">
        <v>15</v>
      </c>
      <c r="P63">
        <v>15</v>
      </c>
      <c r="Q63">
        <v>15</v>
      </c>
      <c r="R63">
        <v>14</v>
      </c>
      <c r="S63">
        <v>13</v>
      </c>
      <c r="T63">
        <v>14</v>
      </c>
      <c r="U63">
        <v>12</v>
      </c>
      <c r="V63">
        <v>6</v>
      </c>
      <c r="W63">
        <v>12</v>
      </c>
      <c r="X63">
        <f t="shared" si="8"/>
        <v>1.2337030484485576</v>
      </c>
    </row>
    <row r="64" spans="1:25">
      <c r="A64" t="s">
        <v>32</v>
      </c>
      <c r="B64">
        <f t="shared" si="7"/>
        <v>22.752000000000002</v>
      </c>
      <c r="C64">
        <v>16000</v>
      </c>
      <c r="D64">
        <v>10</v>
      </c>
      <c r="E64">
        <v>10</v>
      </c>
      <c r="F64">
        <v>11</v>
      </c>
      <c r="G64">
        <v>15</v>
      </c>
      <c r="H64">
        <v>15</v>
      </c>
      <c r="I64">
        <v>15</v>
      </c>
      <c r="J64">
        <v>15</v>
      </c>
      <c r="K64">
        <v>14</v>
      </c>
      <c r="L64">
        <v>14</v>
      </c>
      <c r="M64">
        <v>14</v>
      </c>
      <c r="N64">
        <v>15</v>
      </c>
      <c r="O64">
        <v>15</v>
      </c>
      <c r="P64">
        <v>14</v>
      </c>
      <c r="Q64">
        <v>14</v>
      </c>
      <c r="R64">
        <v>13</v>
      </c>
      <c r="S64">
        <v>12</v>
      </c>
      <c r="T64">
        <v>15</v>
      </c>
      <c r="U64">
        <v>13</v>
      </c>
      <c r="V64">
        <v>8</v>
      </c>
      <c r="W64">
        <v>13</v>
      </c>
      <c r="X64">
        <f t="shared" si="8"/>
        <v>1.315949918345128</v>
      </c>
    </row>
    <row r="65" spans="1:24">
      <c r="A65" t="s">
        <v>31</v>
      </c>
      <c r="B65">
        <f t="shared" si="7"/>
        <v>25.596</v>
      </c>
      <c r="C65">
        <v>18000</v>
      </c>
      <c r="D65">
        <v>10</v>
      </c>
      <c r="E65">
        <v>10</v>
      </c>
      <c r="F65">
        <v>11</v>
      </c>
      <c r="G65">
        <v>15</v>
      </c>
      <c r="H65">
        <v>15</v>
      </c>
      <c r="I65">
        <v>15</v>
      </c>
      <c r="J65">
        <v>15</v>
      </c>
      <c r="K65">
        <v>14</v>
      </c>
      <c r="L65">
        <v>14</v>
      </c>
      <c r="M65">
        <v>15</v>
      </c>
      <c r="N65">
        <v>15</v>
      </c>
      <c r="O65">
        <v>15</v>
      </c>
      <c r="P65">
        <v>15</v>
      </c>
      <c r="Q65">
        <v>13</v>
      </c>
      <c r="R65">
        <v>12</v>
      </c>
      <c r="S65">
        <v>14</v>
      </c>
      <c r="T65">
        <v>14</v>
      </c>
      <c r="U65">
        <v>14</v>
      </c>
      <c r="V65">
        <v>13</v>
      </c>
      <c r="W65">
        <v>14</v>
      </c>
      <c r="X65">
        <f t="shared" si="8"/>
        <v>1.4804436581382689</v>
      </c>
    </row>
    <row r="66" spans="1:24">
      <c r="A66" t="s">
        <v>30</v>
      </c>
      <c r="B66">
        <f t="shared" si="7"/>
        <v>28.44</v>
      </c>
      <c r="C66">
        <v>20000</v>
      </c>
      <c r="D66">
        <v>10</v>
      </c>
      <c r="E66">
        <v>10</v>
      </c>
      <c r="F66">
        <v>11</v>
      </c>
      <c r="G66">
        <v>15</v>
      </c>
      <c r="H66">
        <v>15</v>
      </c>
      <c r="I66">
        <v>15</v>
      </c>
      <c r="J66">
        <v>15</v>
      </c>
      <c r="K66">
        <v>14</v>
      </c>
      <c r="L66">
        <v>14</v>
      </c>
      <c r="M66">
        <v>15</v>
      </c>
      <c r="N66">
        <v>18</v>
      </c>
      <c r="O66">
        <v>21</v>
      </c>
      <c r="P66">
        <v>20</v>
      </c>
      <c r="Q66">
        <v>13</v>
      </c>
      <c r="R66">
        <v>12</v>
      </c>
      <c r="S66">
        <v>13</v>
      </c>
      <c r="T66">
        <v>14</v>
      </c>
      <c r="U66">
        <v>14</v>
      </c>
      <c r="V66">
        <v>14</v>
      </c>
      <c r="W66">
        <v>14</v>
      </c>
      <c r="X66">
        <f t="shared" si="8"/>
        <v>1.6449373979314099</v>
      </c>
    </row>
    <row r="67" spans="1:24">
      <c r="A67" t="s">
        <v>29</v>
      </c>
      <c r="B67">
        <f t="shared" si="7"/>
        <v>31.284000000000002</v>
      </c>
      <c r="C67">
        <v>22000</v>
      </c>
      <c r="D67">
        <v>10</v>
      </c>
      <c r="E67">
        <v>10</v>
      </c>
      <c r="F67">
        <v>11</v>
      </c>
      <c r="G67">
        <v>15</v>
      </c>
      <c r="H67">
        <v>15</v>
      </c>
      <c r="I67">
        <v>15</v>
      </c>
      <c r="J67">
        <v>14</v>
      </c>
      <c r="K67">
        <v>14</v>
      </c>
      <c r="L67">
        <v>14</v>
      </c>
      <c r="M67">
        <v>15</v>
      </c>
      <c r="N67">
        <v>18</v>
      </c>
      <c r="O67">
        <v>21</v>
      </c>
      <c r="P67">
        <v>20</v>
      </c>
      <c r="Q67">
        <v>13</v>
      </c>
      <c r="R67">
        <v>12</v>
      </c>
      <c r="S67">
        <v>13</v>
      </c>
      <c r="T67">
        <v>14</v>
      </c>
      <c r="U67">
        <v>14</v>
      </c>
      <c r="V67">
        <v>14</v>
      </c>
      <c r="W67">
        <v>14</v>
      </c>
      <c r="X67">
        <f t="shared" si="8"/>
        <v>1.8094311377245511</v>
      </c>
    </row>
    <row r="68" spans="1:24">
      <c r="A68" t="s">
        <v>28</v>
      </c>
      <c r="B68">
        <f t="shared" si="7"/>
        <v>34.128</v>
      </c>
      <c r="C68">
        <v>24000</v>
      </c>
      <c r="D68">
        <v>10</v>
      </c>
      <c r="E68">
        <v>10</v>
      </c>
      <c r="F68">
        <v>11</v>
      </c>
      <c r="G68">
        <v>15</v>
      </c>
      <c r="H68">
        <v>15</v>
      </c>
      <c r="I68">
        <v>15</v>
      </c>
      <c r="J68">
        <v>14</v>
      </c>
      <c r="K68">
        <v>14</v>
      </c>
      <c r="L68">
        <v>14</v>
      </c>
      <c r="M68">
        <v>15</v>
      </c>
      <c r="N68">
        <v>19</v>
      </c>
      <c r="O68">
        <v>20</v>
      </c>
      <c r="P68">
        <v>19</v>
      </c>
      <c r="Q68">
        <v>13</v>
      </c>
      <c r="R68">
        <v>12</v>
      </c>
      <c r="S68">
        <v>13</v>
      </c>
      <c r="T68">
        <v>14</v>
      </c>
      <c r="U68">
        <v>14</v>
      </c>
      <c r="V68">
        <v>14</v>
      </c>
      <c r="W68">
        <v>14</v>
      </c>
      <c r="X68">
        <f t="shared" si="8"/>
        <v>1.9739248775176921</v>
      </c>
    </row>
    <row r="70" spans="1:24">
      <c r="A70" s="25" t="s">
        <v>14</v>
      </c>
      <c r="B70" s="25">
        <f>X3</f>
        <v>8.2246869896570499E-2</v>
      </c>
      <c r="C70" s="25">
        <f>X4</f>
        <v>0.164493739793141</v>
      </c>
      <c r="D70" s="25">
        <f>X5</f>
        <v>0.24674060968971151</v>
      </c>
      <c r="E70" s="25">
        <f>X6</f>
        <v>0.32898747958628199</v>
      </c>
      <c r="F70" s="25">
        <f>X7</f>
        <v>0.41123434948285248</v>
      </c>
      <c r="G70" s="25">
        <f>X8</f>
        <v>0.49348121937942302</v>
      </c>
      <c r="H70" s="25">
        <f>X9</f>
        <v>0.5757280892759935</v>
      </c>
      <c r="I70" s="25">
        <f>X10</f>
        <v>0.65797495917256399</v>
      </c>
      <c r="J70" s="25">
        <f>X11</f>
        <v>0.74022182906913447</v>
      </c>
      <c r="K70" s="25">
        <f>X12</f>
        <v>0.82246869896570496</v>
      </c>
      <c r="L70" s="25">
        <f>X13</f>
        <v>0.90471556886227555</v>
      </c>
      <c r="M70" s="25">
        <f>X14</f>
        <v>0.98696243875884604</v>
      </c>
      <c r="N70" s="25">
        <f>X15</f>
        <v>1.0692093086554164</v>
      </c>
      <c r="O70" s="25">
        <f>X16</f>
        <v>1.151456178551987</v>
      </c>
      <c r="P70" s="25">
        <f>X17</f>
        <v>1.2337030484485576</v>
      </c>
      <c r="Q70" s="25">
        <f>X18</f>
        <v>1.315949918345128</v>
      </c>
      <c r="R70" s="25">
        <f>X19</f>
        <v>1.4804436581382689</v>
      </c>
      <c r="S70" s="25">
        <f>X20</f>
        <v>1.6449373979314099</v>
      </c>
      <c r="T70" s="25">
        <f>X21</f>
        <v>1.8094311377245511</v>
      </c>
      <c r="U70" s="25">
        <f>X22</f>
        <v>1.9739248775176921</v>
      </c>
    </row>
    <row r="71" spans="1:24">
      <c r="A71" s="25">
        <v>400</v>
      </c>
      <c r="B71" s="25">
        <v>8</v>
      </c>
      <c r="C71" s="25">
        <v>8</v>
      </c>
      <c r="D71" s="25">
        <v>8</v>
      </c>
      <c r="E71" s="25">
        <v>8</v>
      </c>
      <c r="F71" s="25">
        <v>8</v>
      </c>
      <c r="G71" s="25">
        <v>12</v>
      </c>
      <c r="H71" s="25">
        <v>12</v>
      </c>
      <c r="I71" s="25">
        <v>9</v>
      </c>
      <c r="J71" s="25">
        <v>9</v>
      </c>
      <c r="K71" s="25">
        <v>9</v>
      </c>
      <c r="L71" s="25">
        <v>9</v>
      </c>
      <c r="M71" s="25">
        <v>9</v>
      </c>
      <c r="N71" s="25">
        <v>9</v>
      </c>
      <c r="O71" s="25">
        <v>9</v>
      </c>
      <c r="P71" s="25">
        <v>9</v>
      </c>
      <c r="Q71" s="25">
        <v>9</v>
      </c>
      <c r="R71" s="25">
        <v>9</v>
      </c>
      <c r="S71" s="25">
        <v>9</v>
      </c>
      <c r="T71" s="25">
        <v>9</v>
      </c>
      <c r="U71" s="25">
        <v>9</v>
      </c>
    </row>
    <row r="72" spans="1:24">
      <c r="A72" s="25">
        <f t="shared" ref="A72:A90" si="9">A71+400</f>
        <v>800</v>
      </c>
      <c r="B72" s="25">
        <v>8</v>
      </c>
      <c r="C72" s="25">
        <v>8</v>
      </c>
      <c r="D72" s="25">
        <v>8</v>
      </c>
      <c r="E72" s="25">
        <v>8</v>
      </c>
      <c r="F72" s="25">
        <v>8</v>
      </c>
      <c r="G72" s="25">
        <v>12</v>
      </c>
      <c r="H72" s="25">
        <v>12</v>
      </c>
      <c r="I72" s="25">
        <v>9</v>
      </c>
      <c r="J72" s="25">
        <v>9</v>
      </c>
      <c r="K72" s="25">
        <v>9</v>
      </c>
      <c r="L72" s="25">
        <v>9</v>
      </c>
      <c r="M72" s="25">
        <v>9</v>
      </c>
      <c r="N72" s="25">
        <v>9</v>
      </c>
      <c r="O72" s="25">
        <v>9</v>
      </c>
      <c r="P72" s="25">
        <v>9</v>
      </c>
      <c r="Q72" s="25">
        <v>9</v>
      </c>
      <c r="R72" s="25">
        <v>9</v>
      </c>
      <c r="S72" s="25">
        <v>9</v>
      </c>
      <c r="T72" s="25">
        <v>9</v>
      </c>
      <c r="U72" s="25">
        <v>9</v>
      </c>
    </row>
    <row r="73" spans="1:24">
      <c r="A73" s="25">
        <f t="shared" si="9"/>
        <v>1200</v>
      </c>
      <c r="B73" s="25">
        <v>12</v>
      </c>
      <c r="C73" s="25">
        <v>12</v>
      </c>
      <c r="D73" s="25">
        <v>12</v>
      </c>
      <c r="E73" s="25">
        <v>12</v>
      </c>
      <c r="F73" s="25">
        <v>15</v>
      </c>
      <c r="G73" s="25">
        <v>21</v>
      </c>
      <c r="H73" s="25">
        <v>17</v>
      </c>
      <c r="I73" s="25">
        <v>11</v>
      </c>
      <c r="J73" s="25">
        <v>8</v>
      </c>
      <c r="K73" s="25">
        <v>4</v>
      </c>
      <c r="L73" s="25">
        <v>2</v>
      </c>
      <c r="M73" s="25">
        <v>0</v>
      </c>
      <c r="N73" s="25">
        <v>-1</v>
      </c>
      <c r="O73" s="25">
        <v>-3</v>
      </c>
      <c r="P73" s="25">
        <v>-3</v>
      </c>
      <c r="Q73" s="25">
        <v>-3</v>
      </c>
      <c r="R73" s="25">
        <v>-3</v>
      </c>
      <c r="S73" s="25">
        <v>-3</v>
      </c>
      <c r="T73" s="25">
        <v>-3</v>
      </c>
      <c r="U73" s="25">
        <v>-3</v>
      </c>
    </row>
    <row r="74" spans="1:24">
      <c r="A74" s="25">
        <f t="shared" si="9"/>
        <v>1600</v>
      </c>
      <c r="B74" s="25">
        <v>20</v>
      </c>
      <c r="C74" s="25">
        <v>20</v>
      </c>
      <c r="D74" s="25">
        <v>20</v>
      </c>
      <c r="E74" s="25">
        <v>23</v>
      </c>
      <c r="F74" s="25">
        <v>23</v>
      </c>
      <c r="G74" s="25">
        <v>23</v>
      </c>
      <c r="H74" s="25">
        <v>20</v>
      </c>
      <c r="I74" s="25">
        <v>18</v>
      </c>
      <c r="J74" s="25">
        <v>13</v>
      </c>
      <c r="K74" s="25">
        <v>14</v>
      </c>
      <c r="L74" s="25">
        <v>8</v>
      </c>
      <c r="M74" s="25">
        <v>5</v>
      </c>
      <c r="N74" s="25">
        <v>0</v>
      </c>
      <c r="O74" s="25">
        <v>-2</v>
      </c>
      <c r="P74" s="25">
        <v>-2</v>
      </c>
      <c r="Q74" s="25">
        <v>-2</v>
      </c>
      <c r="R74" s="25">
        <v>-2</v>
      </c>
      <c r="S74" s="25">
        <v>-2</v>
      </c>
      <c r="T74" s="25">
        <v>-2</v>
      </c>
      <c r="U74" s="25">
        <v>-2</v>
      </c>
    </row>
    <row r="75" spans="1:24">
      <c r="A75" s="25">
        <f t="shared" si="9"/>
        <v>2000</v>
      </c>
      <c r="B75" s="25">
        <v>31</v>
      </c>
      <c r="C75" s="25">
        <v>31</v>
      </c>
      <c r="D75" s="25">
        <v>31</v>
      </c>
      <c r="E75" s="25">
        <v>30</v>
      </c>
      <c r="F75" s="25">
        <v>28</v>
      </c>
      <c r="G75" s="25">
        <v>26</v>
      </c>
      <c r="H75" s="25">
        <v>23</v>
      </c>
      <c r="I75" s="25">
        <v>18</v>
      </c>
      <c r="J75" s="25">
        <v>17</v>
      </c>
      <c r="K75" s="25">
        <v>14</v>
      </c>
      <c r="L75" s="25">
        <v>10</v>
      </c>
      <c r="M75" s="25">
        <v>4</v>
      </c>
      <c r="N75" s="25">
        <v>-1</v>
      </c>
      <c r="O75" s="25">
        <v>-1</v>
      </c>
      <c r="P75" s="25">
        <v>-1</v>
      </c>
      <c r="Q75" s="25">
        <v>-1</v>
      </c>
      <c r="R75" s="25">
        <v>-1</v>
      </c>
      <c r="S75" s="25">
        <v>-1</v>
      </c>
      <c r="T75" s="25">
        <v>-1</v>
      </c>
      <c r="U75" s="25">
        <v>-1</v>
      </c>
    </row>
    <row r="76" spans="1:24">
      <c r="A76" s="25">
        <f t="shared" si="9"/>
        <v>2400</v>
      </c>
      <c r="B76" s="25">
        <v>32</v>
      </c>
      <c r="C76" s="25">
        <v>32</v>
      </c>
      <c r="D76" s="25">
        <v>32</v>
      </c>
      <c r="E76" s="25">
        <v>31</v>
      </c>
      <c r="F76" s="25">
        <v>29</v>
      </c>
      <c r="G76" s="25">
        <v>27</v>
      </c>
      <c r="H76" s="25">
        <v>22</v>
      </c>
      <c r="I76" s="25">
        <v>20</v>
      </c>
      <c r="J76" s="25">
        <v>18</v>
      </c>
      <c r="K76" s="25">
        <v>17</v>
      </c>
      <c r="L76" s="25">
        <v>14</v>
      </c>
      <c r="M76" s="25">
        <v>10</v>
      </c>
      <c r="N76" s="25">
        <v>5</v>
      </c>
      <c r="O76" s="25">
        <v>0</v>
      </c>
      <c r="P76" s="25">
        <v>0</v>
      </c>
      <c r="Q76" s="25">
        <v>0</v>
      </c>
      <c r="R76" s="25">
        <v>0</v>
      </c>
      <c r="S76" s="25">
        <v>0</v>
      </c>
      <c r="T76" s="25">
        <v>0</v>
      </c>
      <c r="U76" s="25">
        <v>0</v>
      </c>
    </row>
    <row r="77" spans="1:24">
      <c r="A77" s="25">
        <f t="shared" si="9"/>
        <v>2800</v>
      </c>
      <c r="B77" s="25">
        <v>32</v>
      </c>
      <c r="C77" s="25">
        <v>32</v>
      </c>
      <c r="D77" s="25">
        <v>32</v>
      </c>
      <c r="E77" s="25">
        <v>32</v>
      </c>
      <c r="F77" s="25">
        <v>30</v>
      </c>
      <c r="G77" s="25">
        <v>28</v>
      </c>
      <c r="H77" s="25">
        <v>24</v>
      </c>
      <c r="I77" s="25">
        <v>22</v>
      </c>
      <c r="J77" s="25">
        <v>19</v>
      </c>
      <c r="K77" s="25">
        <v>16</v>
      </c>
      <c r="L77" s="25">
        <v>15</v>
      </c>
      <c r="M77" s="25">
        <v>13</v>
      </c>
      <c r="N77" s="25">
        <v>11</v>
      </c>
      <c r="O77" s="25">
        <v>10</v>
      </c>
      <c r="P77" s="25">
        <v>7</v>
      </c>
      <c r="Q77" s="25">
        <v>6</v>
      </c>
      <c r="R77" s="25">
        <v>6</v>
      </c>
      <c r="S77" s="25">
        <v>4</v>
      </c>
      <c r="T77" s="25">
        <v>3</v>
      </c>
      <c r="U77" s="25">
        <v>3</v>
      </c>
    </row>
    <row r="78" spans="1:24">
      <c r="A78" s="25">
        <f t="shared" si="9"/>
        <v>3200</v>
      </c>
      <c r="B78" s="25">
        <v>33</v>
      </c>
      <c r="C78" s="25">
        <v>33</v>
      </c>
      <c r="D78" s="25">
        <v>33</v>
      </c>
      <c r="E78" s="25">
        <v>33</v>
      </c>
      <c r="F78" s="25">
        <v>32</v>
      </c>
      <c r="G78" s="25">
        <v>30</v>
      </c>
      <c r="H78" s="25">
        <v>24</v>
      </c>
      <c r="I78" s="25">
        <v>22</v>
      </c>
      <c r="J78" s="25">
        <v>21</v>
      </c>
      <c r="K78" s="25">
        <v>20</v>
      </c>
      <c r="L78" s="25">
        <v>18</v>
      </c>
      <c r="M78" s="25">
        <v>17</v>
      </c>
      <c r="N78" s="25">
        <v>16</v>
      </c>
      <c r="O78" s="25">
        <v>15</v>
      </c>
      <c r="P78" s="25">
        <v>11</v>
      </c>
      <c r="Q78" s="25">
        <v>6</v>
      </c>
      <c r="R78" s="25">
        <v>4</v>
      </c>
      <c r="S78" s="25">
        <v>4</v>
      </c>
      <c r="T78" s="25">
        <v>3</v>
      </c>
      <c r="U78" s="25">
        <v>3</v>
      </c>
    </row>
    <row r="79" spans="1:24">
      <c r="A79" s="25">
        <f t="shared" si="9"/>
        <v>3600</v>
      </c>
      <c r="B79" s="25">
        <v>35</v>
      </c>
      <c r="C79" s="25">
        <v>35</v>
      </c>
      <c r="D79" s="25">
        <v>35</v>
      </c>
      <c r="E79" s="25">
        <v>34</v>
      </c>
      <c r="F79" s="25">
        <v>33</v>
      </c>
      <c r="G79" s="25">
        <v>32</v>
      </c>
      <c r="H79" s="25">
        <v>24</v>
      </c>
      <c r="I79" s="25">
        <v>23</v>
      </c>
      <c r="J79" s="25">
        <v>21</v>
      </c>
      <c r="K79" s="25">
        <v>20</v>
      </c>
      <c r="L79" s="25">
        <v>19</v>
      </c>
      <c r="M79" s="25">
        <v>19</v>
      </c>
      <c r="N79" s="25">
        <v>19</v>
      </c>
      <c r="O79" s="25">
        <v>19</v>
      </c>
      <c r="P79" s="25">
        <v>16</v>
      </c>
      <c r="Q79" s="25">
        <v>10</v>
      </c>
      <c r="R79" s="25">
        <v>5</v>
      </c>
      <c r="S79" s="25">
        <v>5</v>
      </c>
      <c r="T79" s="25">
        <v>4</v>
      </c>
      <c r="U79" s="25">
        <v>4</v>
      </c>
    </row>
    <row r="80" spans="1:24">
      <c r="A80" s="25">
        <f t="shared" si="9"/>
        <v>4000</v>
      </c>
      <c r="B80" s="25">
        <v>38</v>
      </c>
      <c r="C80" s="25">
        <v>38</v>
      </c>
      <c r="D80" s="25">
        <v>38</v>
      </c>
      <c r="E80" s="25">
        <v>37</v>
      </c>
      <c r="F80" s="25">
        <v>36</v>
      </c>
      <c r="G80" s="25">
        <v>34</v>
      </c>
      <c r="H80" s="25">
        <v>26</v>
      </c>
      <c r="I80" s="25">
        <v>24</v>
      </c>
      <c r="J80" s="25">
        <v>20</v>
      </c>
      <c r="K80" s="25">
        <v>19</v>
      </c>
      <c r="L80" s="25">
        <v>19</v>
      </c>
      <c r="M80" s="25">
        <v>19</v>
      </c>
      <c r="N80" s="25">
        <v>19</v>
      </c>
      <c r="O80" s="25">
        <v>19</v>
      </c>
      <c r="P80" s="25">
        <v>17</v>
      </c>
      <c r="Q80" s="25">
        <v>13</v>
      </c>
      <c r="R80" s="25">
        <v>9</v>
      </c>
      <c r="S80" s="25">
        <v>6</v>
      </c>
      <c r="T80" s="25">
        <v>6</v>
      </c>
      <c r="U80" s="25">
        <v>5</v>
      </c>
    </row>
    <row r="81" spans="1:21">
      <c r="A81" s="25">
        <f t="shared" si="9"/>
        <v>4400</v>
      </c>
      <c r="B81" s="25">
        <v>41</v>
      </c>
      <c r="C81" s="25">
        <v>41</v>
      </c>
      <c r="D81" s="25">
        <v>41</v>
      </c>
      <c r="E81" s="25">
        <v>40</v>
      </c>
      <c r="F81" s="25">
        <v>38</v>
      </c>
      <c r="G81" s="25">
        <v>37</v>
      </c>
      <c r="H81" s="25">
        <v>30</v>
      </c>
      <c r="I81" s="25">
        <v>27</v>
      </c>
      <c r="J81" s="25">
        <v>25</v>
      </c>
      <c r="K81" s="25">
        <v>24</v>
      </c>
      <c r="L81" s="25">
        <v>22</v>
      </c>
      <c r="M81" s="25">
        <v>22</v>
      </c>
      <c r="N81" s="25">
        <v>22</v>
      </c>
      <c r="O81" s="25">
        <v>21</v>
      </c>
      <c r="P81" s="25">
        <v>19</v>
      </c>
      <c r="Q81" s="25">
        <v>17</v>
      </c>
      <c r="R81" s="25">
        <v>12</v>
      </c>
      <c r="S81" s="25">
        <v>12</v>
      </c>
      <c r="T81" s="25">
        <v>12</v>
      </c>
      <c r="U81" s="25">
        <v>12</v>
      </c>
    </row>
    <row r="82" spans="1:21">
      <c r="A82" s="25">
        <f t="shared" si="9"/>
        <v>4800</v>
      </c>
      <c r="B82" s="25">
        <v>43</v>
      </c>
      <c r="C82" s="25">
        <v>43</v>
      </c>
      <c r="D82" s="25">
        <v>43</v>
      </c>
      <c r="E82" s="25">
        <v>42</v>
      </c>
      <c r="F82" s="25">
        <v>40</v>
      </c>
      <c r="G82" s="25">
        <v>39</v>
      </c>
      <c r="H82" s="25">
        <v>33</v>
      </c>
      <c r="I82" s="25">
        <v>29</v>
      </c>
      <c r="J82" s="25">
        <v>28</v>
      </c>
      <c r="K82" s="25">
        <v>27</v>
      </c>
      <c r="L82" s="25">
        <v>26</v>
      </c>
      <c r="M82" s="25">
        <v>26</v>
      </c>
      <c r="N82" s="25">
        <v>23</v>
      </c>
      <c r="O82" s="25">
        <v>21</v>
      </c>
      <c r="P82" s="25">
        <v>18</v>
      </c>
      <c r="Q82" s="25">
        <v>17</v>
      </c>
      <c r="R82" s="25">
        <v>13</v>
      </c>
      <c r="S82" s="25">
        <v>13</v>
      </c>
      <c r="T82" s="25">
        <v>13</v>
      </c>
      <c r="U82" s="25">
        <v>12</v>
      </c>
    </row>
    <row r="83" spans="1:21">
      <c r="A83" s="25">
        <f t="shared" si="9"/>
        <v>5200</v>
      </c>
      <c r="B83" s="25">
        <v>45</v>
      </c>
      <c r="C83" s="25">
        <v>45</v>
      </c>
      <c r="D83" s="25">
        <v>45</v>
      </c>
      <c r="E83" s="25">
        <v>44</v>
      </c>
      <c r="F83" s="25">
        <v>42</v>
      </c>
      <c r="G83" s="25">
        <v>38</v>
      </c>
      <c r="H83" s="25">
        <v>36</v>
      </c>
      <c r="I83" s="25">
        <v>35</v>
      </c>
      <c r="J83" s="25">
        <v>33</v>
      </c>
      <c r="K83" s="25">
        <v>32</v>
      </c>
      <c r="L83" s="25">
        <v>29</v>
      </c>
      <c r="M83" s="25">
        <v>28</v>
      </c>
      <c r="N83" s="25">
        <v>25</v>
      </c>
      <c r="O83" s="25">
        <v>22</v>
      </c>
      <c r="P83" s="25">
        <v>18</v>
      </c>
      <c r="Q83" s="25">
        <v>15</v>
      </c>
      <c r="R83" s="25">
        <v>14</v>
      </c>
      <c r="S83" s="25">
        <v>13</v>
      </c>
      <c r="T83" s="25">
        <v>13</v>
      </c>
      <c r="U83" s="25">
        <v>12</v>
      </c>
    </row>
    <row r="84" spans="1:21">
      <c r="A84" s="25">
        <f t="shared" si="9"/>
        <v>5600</v>
      </c>
      <c r="B84" s="25">
        <v>46</v>
      </c>
      <c r="C84" s="25">
        <v>46</v>
      </c>
      <c r="D84" s="25">
        <v>46</v>
      </c>
      <c r="E84" s="25">
        <v>45</v>
      </c>
      <c r="F84" s="25">
        <v>44</v>
      </c>
      <c r="G84" s="25">
        <v>40</v>
      </c>
      <c r="H84" s="25">
        <v>39</v>
      </c>
      <c r="I84" s="25">
        <v>38</v>
      </c>
      <c r="J84" s="25">
        <v>35</v>
      </c>
      <c r="K84" s="25">
        <v>32</v>
      </c>
      <c r="L84" s="25">
        <v>31</v>
      </c>
      <c r="M84" s="25">
        <v>28</v>
      </c>
      <c r="N84" s="25">
        <v>26</v>
      </c>
      <c r="O84" s="25">
        <v>24</v>
      </c>
      <c r="P84" s="25">
        <v>20</v>
      </c>
      <c r="Q84" s="25">
        <v>17</v>
      </c>
      <c r="R84" s="25">
        <v>15</v>
      </c>
      <c r="S84" s="25">
        <v>14</v>
      </c>
      <c r="T84" s="25">
        <v>13</v>
      </c>
      <c r="U84" s="25">
        <v>13</v>
      </c>
    </row>
    <row r="85" spans="1:21">
      <c r="A85" s="25">
        <f t="shared" si="9"/>
        <v>6000</v>
      </c>
      <c r="B85" s="25">
        <v>48</v>
      </c>
      <c r="C85" s="25">
        <v>48</v>
      </c>
      <c r="D85" s="25">
        <v>48</v>
      </c>
      <c r="E85" s="25">
        <v>47</v>
      </c>
      <c r="F85" s="25">
        <v>47</v>
      </c>
      <c r="G85" s="25">
        <v>45</v>
      </c>
      <c r="H85" s="25">
        <v>42</v>
      </c>
      <c r="I85" s="25">
        <v>40</v>
      </c>
      <c r="J85" s="25">
        <v>38</v>
      </c>
      <c r="K85" s="25">
        <v>36</v>
      </c>
      <c r="L85" s="25">
        <v>32</v>
      </c>
      <c r="M85" s="25">
        <v>28</v>
      </c>
      <c r="N85" s="25">
        <v>25</v>
      </c>
      <c r="O85" s="25">
        <v>23</v>
      </c>
      <c r="P85" s="25">
        <v>19</v>
      </c>
      <c r="Q85" s="25">
        <v>16</v>
      </c>
      <c r="R85" s="25">
        <v>13</v>
      </c>
      <c r="S85" s="25">
        <v>13</v>
      </c>
      <c r="T85" s="25">
        <v>12</v>
      </c>
      <c r="U85" s="25">
        <v>12</v>
      </c>
    </row>
    <row r="86" spans="1:21">
      <c r="A86" s="25">
        <f t="shared" si="9"/>
        <v>6400</v>
      </c>
      <c r="B86" s="25">
        <v>49</v>
      </c>
      <c r="C86" s="25">
        <v>49</v>
      </c>
      <c r="D86" s="25">
        <v>49</v>
      </c>
      <c r="E86" s="25">
        <v>48</v>
      </c>
      <c r="F86" s="25">
        <v>48</v>
      </c>
      <c r="G86" s="25">
        <v>45</v>
      </c>
      <c r="H86" s="25">
        <v>43</v>
      </c>
      <c r="I86" s="25">
        <v>41</v>
      </c>
      <c r="J86" s="25">
        <v>39</v>
      </c>
      <c r="K86" s="25">
        <v>37</v>
      </c>
      <c r="L86" s="25">
        <v>33</v>
      </c>
      <c r="M86" s="25">
        <v>29</v>
      </c>
      <c r="N86" s="25">
        <v>26</v>
      </c>
      <c r="O86" s="25">
        <v>25</v>
      </c>
      <c r="P86" s="25">
        <v>22</v>
      </c>
      <c r="Q86" s="25">
        <v>20</v>
      </c>
      <c r="R86" s="25">
        <v>19</v>
      </c>
      <c r="S86" s="25">
        <v>17</v>
      </c>
      <c r="T86" s="25">
        <v>16</v>
      </c>
      <c r="U86" s="25">
        <v>16</v>
      </c>
    </row>
    <row r="87" spans="1:21">
      <c r="A87" s="25">
        <f t="shared" si="9"/>
        <v>6800</v>
      </c>
      <c r="B87" s="25">
        <v>49</v>
      </c>
      <c r="C87" s="25">
        <v>49</v>
      </c>
      <c r="D87" s="25">
        <v>49</v>
      </c>
      <c r="E87" s="25">
        <v>49</v>
      </c>
      <c r="F87" s="25">
        <v>48</v>
      </c>
      <c r="G87" s="25">
        <v>46</v>
      </c>
      <c r="H87" s="25">
        <v>43</v>
      </c>
      <c r="I87" s="25">
        <v>42</v>
      </c>
      <c r="J87" s="25">
        <v>40</v>
      </c>
      <c r="K87" s="25">
        <v>39</v>
      </c>
      <c r="L87" s="25">
        <v>33</v>
      </c>
      <c r="M87" s="25">
        <v>29</v>
      </c>
      <c r="N87" s="25">
        <v>27</v>
      </c>
      <c r="O87" s="25">
        <v>25</v>
      </c>
      <c r="P87" s="25">
        <v>23</v>
      </c>
      <c r="Q87" s="25">
        <v>22</v>
      </c>
      <c r="R87" s="25">
        <v>20</v>
      </c>
      <c r="S87" s="25">
        <v>19</v>
      </c>
      <c r="T87" s="25">
        <v>18</v>
      </c>
      <c r="U87" s="25">
        <v>18</v>
      </c>
    </row>
    <row r="88" spans="1:21">
      <c r="A88" s="25">
        <f t="shared" si="9"/>
        <v>7200</v>
      </c>
      <c r="B88" s="25">
        <v>50</v>
      </c>
      <c r="C88" s="25">
        <v>50</v>
      </c>
      <c r="D88" s="25">
        <v>50</v>
      </c>
      <c r="E88" s="25">
        <v>49</v>
      </c>
      <c r="F88" s="25">
        <v>49</v>
      </c>
      <c r="G88" s="25">
        <v>48</v>
      </c>
      <c r="H88" s="25">
        <v>45</v>
      </c>
      <c r="I88" s="25">
        <v>44</v>
      </c>
      <c r="J88" s="25">
        <v>43</v>
      </c>
      <c r="K88" s="25">
        <v>41</v>
      </c>
      <c r="L88" s="25">
        <v>34</v>
      </c>
      <c r="M88" s="25">
        <v>30</v>
      </c>
      <c r="N88" s="25">
        <v>27</v>
      </c>
      <c r="O88" s="25">
        <v>24</v>
      </c>
      <c r="P88" s="25">
        <v>23</v>
      </c>
      <c r="Q88" s="25">
        <v>23</v>
      </c>
      <c r="R88" s="25">
        <v>23</v>
      </c>
      <c r="S88" s="25">
        <v>22</v>
      </c>
      <c r="T88" s="25">
        <v>21</v>
      </c>
      <c r="U88" s="25">
        <v>21</v>
      </c>
    </row>
    <row r="89" spans="1:21">
      <c r="A89" s="25">
        <f t="shared" si="9"/>
        <v>7600</v>
      </c>
      <c r="B89" s="25">
        <v>50</v>
      </c>
      <c r="C89" s="25">
        <v>50</v>
      </c>
      <c r="D89" s="25">
        <v>50</v>
      </c>
      <c r="E89" s="25">
        <v>50</v>
      </c>
      <c r="F89" s="25">
        <v>50</v>
      </c>
      <c r="G89" s="25">
        <v>50</v>
      </c>
      <c r="H89" s="25">
        <v>49</v>
      </c>
      <c r="I89" s="25">
        <v>46</v>
      </c>
      <c r="J89" s="25">
        <v>44</v>
      </c>
      <c r="K89" s="25">
        <v>43</v>
      </c>
      <c r="L89" s="25">
        <v>38</v>
      </c>
      <c r="M89" s="25">
        <v>35</v>
      </c>
      <c r="N89" s="25">
        <v>30</v>
      </c>
      <c r="O89" s="25">
        <v>24</v>
      </c>
      <c r="P89" s="25">
        <v>23</v>
      </c>
      <c r="Q89" s="25">
        <v>23</v>
      </c>
      <c r="R89" s="25">
        <v>23</v>
      </c>
      <c r="S89" s="25">
        <v>23</v>
      </c>
      <c r="T89" s="25">
        <v>23</v>
      </c>
      <c r="U89" s="25">
        <v>23</v>
      </c>
    </row>
    <row r="90" spans="1:21">
      <c r="A90" s="25">
        <f t="shared" si="9"/>
        <v>8000</v>
      </c>
      <c r="B90" s="25">
        <v>51</v>
      </c>
      <c r="C90" s="25">
        <v>51</v>
      </c>
      <c r="D90" s="25">
        <v>51</v>
      </c>
      <c r="E90" s="25">
        <v>51</v>
      </c>
      <c r="F90" s="25">
        <v>50</v>
      </c>
      <c r="G90" s="25">
        <v>50</v>
      </c>
      <c r="H90" s="25">
        <v>49</v>
      </c>
      <c r="I90" s="25">
        <v>48</v>
      </c>
      <c r="J90" s="25">
        <v>44</v>
      </c>
      <c r="K90" s="25">
        <v>43</v>
      </c>
      <c r="L90" s="25">
        <v>39</v>
      </c>
      <c r="M90" s="25">
        <v>35</v>
      </c>
      <c r="N90" s="25">
        <v>30</v>
      </c>
      <c r="O90" s="25">
        <v>25</v>
      </c>
      <c r="P90" s="25">
        <v>25</v>
      </c>
      <c r="Q90" s="25">
        <v>25</v>
      </c>
      <c r="R90" s="25">
        <v>25</v>
      </c>
      <c r="S90" s="25">
        <v>25</v>
      </c>
      <c r="T90" s="25">
        <v>25</v>
      </c>
      <c r="U90" s="25">
        <v>25</v>
      </c>
    </row>
    <row r="91" spans="1:21">
      <c r="A91" s="25"/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</row>
    <row r="92" spans="1:21">
      <c r="A92" s="25" t="s">
        <v>13</v>
      </c>
      <c r="B92" s="25">
        <f>B70</f>
        <v>8.2246869896570499E-2</v>
      </c>
      <c r="C92" s="25">
        <f t="shared" ref="C92:U92" si="10">C70</f>
        <v>0.164493739793141</v>
      </c>
      <c r="D92" s="25">
        <f t="shared" si="10"/>
        <v>0.24674060968971151</v>
      </c>
      <c r="E92" s="25">
        <f t="shared" si="10"/>
        <v>0.32898747958628199</v>
      </c>
      <c r="F92" s="25">
        <f t="shared" si="10"/>
        <v>0.41123434948285248</v>
      </c>
      <c r="G92" s="25">
        <f t="shared" si="10"/>
        <v>0.49348121937942302</v>
      </c>
      <c r="H92" s="25">
        <f t="shared" si="10"/>
        <v>0.5757280892759935</v>
      </c>
      <c r="I92" s="25">
        <f t="shared" si="10"/>
        <v>0.65797495917256399</v>
      </c>
      <c r="J92" s="25">
        <f t="shared" si="10"/>
        <v>0.74022182906913447</v>
      </c>
      <c r="K92" s="25">
        <f t="shared" si="10"/>
        <v>0.82246869896570496</v>
      </c>
      <c r="L92" s="25">
        <f t="shared" si="10"/>
        <v>0.90471556886227555</v>
      </c>
      <c r="M92" s="25">
        <f t="shared" si="10"/>
        <v>0.98696243875884604</v>
      </c>
      <c r="N92" s="25">
        <f t="shared" si="10"/>
        <v>1.0692093086554164</v>
      </c>
      <c r="O92" s="25">
        <f t="shared" si="10"/>
        <v>1.151456178551987</v>
      </c>
      <c r="P92" s="25">
        <f t="shared" si="10"/>
        <v>1.2337030484485576</v>
      </c>
      <c r="Q92" s="25">
        <f t="shared" si="10"/>
        <v>1.315949918345128</v>
      </c>
      <c r="R92" s="25">
        <f t="shared" si="10"/>
        <v>1.4804436581382689</v>
      </c>
      <c r="S92" s="25">
        <f t="shared" si="10"/>
        <v>1.6449373979314099</v>
      </c>
      <c r="T92" s="25">
        <f t="shared" si="10"/>
        <v>1.8094311377245511</v>
      </c>
      <c r="U92" s="25">
        <f t="shared" si="10"/>
        <v>1.9739248775176921</v>
      </c>
    </row>
    <row r="93" spans="1:21">
      <c r="A93" s="25">
        <v>400</v>
      </c>
      <c r="B93">
        <v>0</v>
      </c>
      <c r="C93">
        <v>0</v>
      </c>
      <c r="D93">
        <v>0</v>
      </c>
      <c r="E93">
        <v>0</v>
      </c>
      <c r="F93">
        <v>0</v>
      </c>
      <c r="G93">
        <v>2</v>
      </c>
      <c r="H93">
        <v>2</v>
      </c>
      <c r="I93">
        <v>-1</v>
      </c>
      <c r="J93">
        <v>-1</v>
      </c>
      <c r="K93">
        <v>-1</v>
      </c>
      <c r="L93">
        <v>-1</v>
      </c>
      <c r="M93">
        <v>-1</v>
      </c>
      <c r="N93">
        <v>-1</v>
      </c>
      <c r="O93">
        <v>-1</v>
      </c>
      <c r="P93">
        <v>-1</v>
      </c>
      <c r="Q93">
        <v>-1</v>
      </c>
      <c r="R93">
        <v>-1</v>
      </c>
      <c r="S93">
        <v>-1</v>
      </c>
      <c r="T93">
        <v>-1</v>
      </c>
      <c r="U93">
        <v>-1</v>
      </c>
    </row>
    <row r="94" spans="1:21">
      <c r="A94" s="25">
        <f t="shared" ref="A94:A112" si="11">A93+400</f>
        <v>800</v>
      </c>
      <c r="B94">
        <v>0</v>
      </c>
      <c r="C94">
        <v>0</v>
      </c>
      <c r="D94">
        <v>0</v>
      </c>
      <c r="E94">
        <v>0</v>
      </c>
      <c r="F94">
        <v>0</v>
      </c>
      <c r="G94">
        <v>2</v>
      </c>
      <c r="H94">
        <v>2</v>
      </c>
      <c r="I94">
        <v>-1</v>
      </c>
      <c r="J94">
        <v>-1</v>
      </c>
      <c r="K94">
        <v>-1</v>
      </c>
      <c r="L94">
        <v>-1</v>
      </c>
      <c r="M94">
        <v>-1</v>
      </c>
      <c r="N94">
        <v>-1</v>
      </c>
      <c r="O94">
        <v>-1</v>
      </c>
      <c r="P94">
        <v>-1</v>
      </c>
      <c r="Q94">
        <v>-1</v>
      </c>
      <c r="R94">
        <v>-1</v>
      </c>
      <c r="S94">
        <v>-1</v>
      </c>
      <c r="T94">
        <v>-1</v>
      </c>
      <c r="U94">
        <v>-1</v>
      </c>
    </row>
    <row r="95" spans="1:21">
      <c r="A95" s="25">
        <f t="shared" si="11"/>
        <v>1200</v>
      </c>
      <c r="B95">
        <v>4</v>
      </c>
      <c r="C95">
        <v>4</v>
      </c>
      <c r="D95">
        <v>4</v>
      </c>
      <c r="E95">
        <v>4</v>
      </c>
      <c r="F95">
        <v>15</v>
      </c>
      <c r="G95">
        <v>21</v>
      </c>
      <c r="H95">
        <v>17</v>
      </c>
      <c r="I95">
        <v>11</v>
      </c>
      <c r="J95">
        <v>7</v>
      </c>
      <c r="K95">
        <v>-1</v>
      </c>
      <c r="L95">
        <v>-6</v>
      </c>
      <c r="M95">
        <v>-10</v>
      </c>
      <c r="N95">
        <v>-12</v>
      </c>
      <c r="O95">
        <v>-14</v>
      </c>
      <c r="P95">
        <v>-14</v>
      </c>
      <c r="Q95">
        <v>-14</v>
      </c>
      <c r="R95">
        <v>-14</v>
      </c>
      <c r="S95">
        <v>-14</v>
      </c>
      <c r="T95">
        <v>-14</v>
      </c>
      <c r="U95">
        <v>-14</v>
      </c>
    </row>
    <row r="96" spans="1:21">
      <c r="A96" s="25">
        <f t="shared" si="11"/>
        <v>1600</v>
      </c>
      <c r="B96">
        <v>20</v>
      </c>
      <c r="C96">
        <v>20</v>
      </c>
      <c r="D96">
        <v>20</v>
      </c>
      <c r="E96">
        <v>23</v>
      </c>
      <c r="F96">
        <v>23</v>
      </c>
      <c r="G96">
        <v>23</v>
      </c>
      <c r="H96">
        <v>20</v>
      </c>
      <c r="I96">
        <v>18</v>
      </c>
      <c r="J96">
        <v>12</v>
      </c>
      <c r="K96">
        <v>10</v>
      </c>
      <c r="L96">
        <v>0</v>
      </c>
      <c r="M96">
        <v>-7</v>
      </c>
      <c r="N96">
        <v>-15</v>
      </c>
      <c r="O96">
        <v>-17</v>
      </c>
      <c r="P96">
        <v>-17</v>
      </c>
      <c r="Q96">
        <v>-17</v>
      </c>
      <c r="R96">
        <v>-17</v>
      </c>
      <c r="S96">
        <v>-17</v>
      </c>
      <c r="T96">
        <v>-17</v>
      </c>
      <c r="U96">
        <v>-17</v>
      </c>
    </row>
    <row r="97" spans="1:21">
      <c r="A97" s="25">
        <f t="shared" si="11"/>
        <v>2000</v>
      </c>
      <c r="B97">
        <v>31</v>
      </c>
      <c r="C97">
        <v>31</v>
      </c>
      <c r="D97">
        <v>31</v>
      </c>
      <c r="E97">
        <v>30</v>
      </c>
      <c r="F97">
        <v>28</v>
      </c>
      <c r="G97">
        <v>26</v>
      </c>
      <c r="H97">
        <v>23</v>
      </c>
      <c r="I97">
        <v>18</v>
      </c>
      <c r="J97">
        <v>16</v>
      </c>
      <c r="K97">
        <v>9</v>
      </c>
      <c r="L97">
        <v>2</v>
      </c>
      <c r="M97">
        <v>-9</v>
      </c>
      <c r="N97">
        <v>-15</v>
      </c>
      <c r="O97">
        <v>-16</v>
      </c>
      <c r="P97">
        <v>-16</v>
      </c>
      <c r="Q97">
        <v>-16</v>
      </c>
      <c r="R97">
        <v>-16</v>
      </c>
      <c r="S97">
        <v>-16</v>
      </c>
      <c r="T97">
        <v>-16</v>
      </c>
      <c r="U97">
        <v>-16</v>
      </c>
    </row>
    <row r="98" spans="1:21">
      <c r="A98" s="25">
        <f t="shared" si="11"/>
        <v>2400</v>
      </c>
      <c r="B98">
        <v>32</v>
      </c>
      <c r="C98">
        <v>32</v>
      </c>
      <c r="D98">
        <v>32</v>
      </c>
      <c r="E98">
        <v>31</v>
      </c>
      <c r="F98">
        <v>29</v>
      </c>
      <c r="G98">
        <v>27</v>
      </c>
      <c r="H98">
        <v>22</v>
      </c>
      <c r="I98">
        <v>20</v>
      </c>
      <c r="J98">
        <v>17</v>
      </c>
      <c r="K98">
        <v>12</v>
      </c>
      <c r="L98">
        <v>6</v>
      </c>
      <c r="M98">
        <v>-3</v>
      </c>
      <c r="N98">
        <v>-10</v>
      </c>
      <c r="O98">
        <v>-15</v>
      </c>
      <c r="P98">
        <v>-15</v>
      </c>
      <c r="Q98">
        <v>-15</v>
      </c>
      <c r="R98">
        <v>-15</v>
      </c>
      <c r="S98">
        <v>-15</v>
      </c>
      <c r="T98">
        <v>-15</v>
      </c>
      <c r="U98">
        <v>-15</v>
      </c>
    </row>
    <row r="99" spans="1:21">
      <c r="A99" s="25">
        <f t="shared" si="11"/>
        <v>2800</v>
      </c>
      <c r="B99">
        <v>32</v>
      </c>
      <c r="C99">
        <v>32</v>
      </c>
      <c r="D99">
        <v>32</v>
      </c>
      <c r="E99">
        <v>32</v>
      </c>
      <c r="F99">
        <v>30</v>
      </c>
      <c r="G99">
        <v>28</v>
      </c>
      <c r="H99">
        <v>24</v>
      </c>
      <c r="I99">
        <v>22</v>
      </c>
      <c r="J99">
        <v>18</v>
      </c>
      <c r="K99">
        <v>11</v>
      </c>
      <c r="L99">
        <v>7</v>
      </c>
      <c r="M99">
        <v>0</v>
      </c>
      <c r="N99">
        <v>-3</v>
      </c>
      <c r="O99">
        <v>-5</v>
      </c>
      <c r="P99">
        <v>-6</v>
      </c>
      <c r="Q99">
        <v>-9</v>
      </c>
      <c r="R99">
        <v>-9</v>
      </c>
      <c r="S99">
        <v>-11</v>
      </c>
      <c r="T99">
        <v>-11</v>
      </c>
      <c r="U99">
        <v>-11</v>
      </c>
    </row>
    <row r="100" spans="1:21">
      <c r="A100" s="25">
        <f t="shared" si="11"/>
        <v>3200</v>
      </c>
      <c r="B100">
        <v>33</v>
      </c>
      <c r="C100">
        <v>33</v>
      </c>
      <c r="D100">
        <v>33</v>
      </c>
      <c r="E100">
        <v>33</v>
      </c>
      <c r="F100">
        <v>32</v>
      </c>
      <c r="G100">
        <v>30</v>
      </c>
      <c r="H100">
        <v>24</v>
      </c>
      <c r="I100">
        <v>22</v>
      </c>
      <c r="J100">
        <v>20</v>
      </c>
      <c r="K100">
        <v>16</v>
      </c>
      <c r="L100">
        <v>9</v>
      </c>
      <c r="M100">
        <v>4</v>
      </c>
      <c r="N100">
        <v>1</v>
      </c>
      <c r="O100">
        <v>0</v>
      </c>
      <c r="P100">
        <v>-5</v>
      </c>
      <c r="Q100">
        <v>-8</v>
      </c>
      <c r="R100">
        <v>-10</v>
      </c>
      <c r="S100">
        <v>-10</v>
      </c>
      <c r="T100">
        <v>-11</v>
      </c>
      <c r="U100">
        <v>-11</v>
      </c>
    </row>
    <row r="101" spans="1:21">
      <c r="A101" s="25">
        <f t="shared" si="11"/>
        <v>3600</v>
      </c>
      <c r="B101">
        <v>35</v>
      </c>
      <c r="C101">
        <v>35</v>
      </c>
      <c r="D101">
        <v>35</v>
      </c>
      <c r="E101">
        <v>34</v>
      </c>
      <c r="F101">
        <v>33</v>
      </c>
      <c r="G101">
        <v>32</v>
      </c>
      <c r="H101">
        <v>25</v>
      </c>
      <c r="I101">
        <v>24</v>
      </c>
      <c r="J101">
        <v>21</v>
      </c>
      <c r="K101">
        <v>17</v>
      </c>
      <c r="L101">
        <v>11</v>
      </c>
      <c r="M101">
        <v>7</v>
      </c>
      <c r="N101">
        <v>5</v>
      </c>
      <c r="O101">
        <v>4</v>
      </c>
      <c r="P101">
        <v>1</v>
      </c>
      <c r="Q101">
        <v>-4</v>
      </c>
      <c r="R101">
        <v>-9</v>
      </c>
      <c r="S101">
        <v>-9</v>
      </c>
      <c r="T101">
        <v>-10</v>
      </c>
      <c r="U101">
        <v>-10</v>
      </c>
    </row>
    <row r="102" spans="1:21">
      <c r="A102" s="25">
        <f t="shared" si="11"/>
        <v>4000</v>
      </c>
      <c r="B102">
        <v>38</v>
      </c>
      <c r="C102">
        <v>38</v>
      </c>
      <c r="D102">
        <v>38</v>
      </c>
      <c r="E102">
        <v>37</v>
      </c>
      <c r="F102">
        <v>36</v>
      </c>
      <c r="G102">
        <v>34</v>
      </c>
      <c r="H102">
        <v>27</v>
      </c>
      <c r="I102">
        <v>24</v>
      </c>
      <c r="J102">
        <v>20</v>
      </c>
      <c r="K102">
        <v>14</v>
      </c>
      <c r="L102">
        <v>10</v>
      </c>
      <c r="M102">
        <v>7</v>
      </c>
      <c r="N102">
        <v>4</v>
      </c>
      <c r="O102">
        <v>4</v>
      </c>
      <c r="P102">
        <v>2</v>
      </c>
      <c r="Q102">
        <v>-1</v>
      </c>
      <c r="R102">
        <v>-6</v>
      </c>
      <c r="S102">
        <v>-9</v>
      </c>
      <c r="T102">
        <v>-9</v>
      </c>
      <c r="U102">
        <v>-10</v>
      </c>
    </row>
    <row r="103" spans="1:21">
      <c r="A103" s="25">
        <f t="shared" si="11"/>
        <v>4400</v>
      </c>
      <c r="B103">
        <v>41</v>
      </c>
      <c r="C103">
        <v>41</v>
      </c>
      <c r="D103">
        <v>41</v>
      </c>
      <c r="E103">
        <v>40</v>
      </c>
      <c r="F103">
        <v>38</v>
      </c>
      <c r="G103">
        <v>37</v>
      </c>
      <c r="H103">
        <v>30</v>
      </c>
      <c r="I103">
        <v>28</v>
      </c>
      <c r="J103">
        <v>25</v>
      </c>
      <c r="K103">
        <v>20</v>
      </c>
      <c r="L103">
        <v>14</v>
      </c>
      <c r="M103">
        <v>10</v>
      </c>
      <c r="N103">
        <v>7</v>
      </c>
      <c r="O103">
        <v>6</v>
      </c>
      <c r="P103">
        <v>4</v>
      </c>
      <c r="Q103">
        <v>2</v>
      </c>
      <c r="R103">
        <v>-3</v>
      </c>
      <c r="S103">
        <v>-6</v>
      </c>
      <c r="T103">
        <v>-6</v>
      </c>
      <c r="U103">
        <v>-7</v>
      </c>
    </row>
    <row r="104" spans="1:21">
      <c r="A104" s="25">
        <f t="shared" si="11"/>
        <v>4800</v>
      </c>
      <c r="B104">
        <v>43</v>
      </c>
      <c r="C104">
        <v>43</v>
      </c>
      <c r="D104">
        <v>43</v>
      </c>
      <c r="E104">
        <v>42</v>
      </c>
      <c r="F104">
        <v>40</v>
      </c>
      <c r="G104">
        <v>39</v>
      </c>
      <c r="H104">
        <v>33</v>
      </c>
      <c r="I104">
        <v>29</v>
      </c>
      <c r="J104">
        <v>27</v>
      </c>
      <c r="K104">
        <v>22</v>
      </c>
      <c r="L104">
        <v>18</v>
      </c>
      <c r="M104">
        <v>14</v>
      </c>
      <c r="N104">
        <v>9</v>
      </c>
      <c r="O104">
        <v>6</v>
      </c>
      <c r="P104">
        <v>3</v>
      </c>
      <c r="Q104">
        <v>2</v>
      </c>
      <c r="R104">
        <v>-2</v>
      </c>
      <c r="S104">
        <v>-8</v>
      </c>
      <c r="T104">
        <v>-8</v>
      </c>
      <c r="U104">
        <v>-8</v>
      </c>
    </row>
    <row r="105" spans="1:21">
      <c r="A105" s="25">
        <f t="shared" si="11"/>
        <v>5200</v>
      </c>
      <c r="B105">
        <v>45</v>
      </c>
      <c r="C105">
        <v>45</v>
      </c>
      <c r="D105">
        <v>45</v>
      </c>
      <c r="E105">
        <v>44</v>
      </c>
      <c r="F105">
        <v>42</v>
      </c>
      <c r="G105">
        <v>38</v>
      </c>
      <c r="H105">
        <v>36</v>
      </c>
      <c r="I105">
        <v>35</v>
      </c>
      <c r="J105">
        <v>32</v>
      </c>
      <c r="K105">
        <v>28</v>
      </c>
      <c r="L105">
        <v>21</v>
      </c>
      <c r="M105">
        <v>16</v>
      </c>
      <c r="N105">
        <v>10</v>
      </c>
      <c r="O105">
        <v>7</v>
      </c>
      <c r="P105">
        <v>3</v>
      </c>
      <c r="Q105">
        <v>1</v>
      </c>
      <c r="R105">
        <v>-1</v>
      </c>
      <c r="S105">
        <v>-7</v>
      </c>
      <c r="T105">
        <v>-7</v>
      </c>
      <c r="U105">
        <v>-7</v>
      </c>
    </row>
    <row r="106" spans="1:21">
      <c r="A106" s="25">
        <f t="shared" si="11"/>
        <v>5600</v>
      </c>
      <c r="B106">
        <v>46</v>
      </c>
      <c r="C106">
        <v>46</v>
      </c>
      <c r="D106">
        <v>46</v>
      </c>
      <c r="E106">
        <v>45</v>
      </c>
      <c r="F106">
        <v>44</v>
      </c>
      <c r="G106">
        <v>40</v>
      </c>
      <c r="H106">
        <v>39</v>
      </c>
      <c r="I106">
        <v>37</v>
      </c>
      <c r="J106">
        <v>33</v>
      </c>
      <c r="K106">
        <v>27</v>
      </c>
      <c r="L106">
        <v>23</v>
      </c>
      <c r="M106">
        <v>15</v>
      </c>
      <c r="N106">
        <v>11</v>
      </c>
      <c r="O106">
        <v>9</v>
      </c>
      <c r="P106">
        <v>5</v>
      </c>
      <c r="Q106">
        <v>3</v>
      </c>
      <c r="R106">
        <v>2</v>
      </c>
      <c r="S106">
        <v>1</v>
      </c>
      <c r="T106">
        <v>0</v>
      </c>
      <c r="U106">
        <v>0</v>
      </c>
    </row>
    <row r="107" spans="1:21">
      <c r="A107" s="25">
        <f t="shared" si="11"/>
        <v>6000</v>
      </c>
      <c r="B107">
        <v>48</v>
      </c>
      <c r="C107">
        <v>48</v>
      </c>
      <c r="D107">
        <v>48</v>
      </c>
      <c r="E107">
        <v>47</v>
      </c>
      <c r="F107">
        <v>47</v>
      </c>
      <c r="G107">
        <v>45</v>
      </c>
      <c r="H107">
        <v>42</v>
      </c>
      <c r="I107">
        <v>39</v>
      </c>
      <c r="J107">
        <v>34</v>
      </c>
      <c r="K107">
        <v>31</v>
      </c>
      <c r="L107">
        <v>24</v>
      </c>
      <c r="M107">
        <v>15</v>
      </c>
      <c r="N107">
        <v>10</v>
      </c>
      <c r="O107">
        <v>9</v>
      </c>
      <c r="P107">
        <v>5</v>
      </c>
      <c r="Q107">
        <v>3</v>
      </c>
      <c r="R107">
        <v>1</v>
      </c>
      <c r="S107">
        <v>1</v>
      </c>
      <c r="T107">
        <v>0</v>
      </c>
      <c r="U107">
        <v>0</v>
      </c>
    </row>
    <row r="108" spans="1:21">
      <c r="A108" s="25">
        <f t="shared" si="11"/>
        <v>6400</v>
      </c>
      <c r="B108">
        <v>49</v>
      </c>
      <c r="C108">
        <v>49</v>
      </c>
      <c r="D108">
        <v>49</v>
      </c>
      <c r="E108">
        <v>48</v>
      </c>
      <c r="F108">
        <v>48</v>
      </c>
      <c r="G108">
        <v>46</v>
      </c>
      <c r="H108">
        <v>43</v>
      </c>
      <c r="I108">
        <v>38</v>
      </c>
      <c r="J108">
        <v>37</v>
      </c>
      <c r="K108">
        <v>31</v>
      </c>
      <c r="L108">
        <v>25</v>
      </c>
      <c r="M108">
        <v>19</v>
      </c>
      <c r="N108">
        <v>12</v>
      </c>
      <c r="O108">
        <v>10</v>
      </c>
      <c r="P108">
        <v>9</v>
      </c>
      <c r="Q108">
        <v>8</v>
      </c>
      <c r="R108">
        <v>5</v>
      </c>
      <c r="S108">
        <v>4</v>
      </c>
      <c r="T108">
        <v>3</v>
      </c>
      <c r="U108">
        <v>3</v>
      </c>
    </row>
    <row r="109" spans="1:21">
      <c r="A109" s="25">
        <f t="shared" si="11"/>
        <v>6800</v>
      </c>
      <c r="B109">
        <v>49</v>
      </c>
      <c r="C109">
        <v>49</v>
      </c>
      <c r="D109">
        <v>49</v>
      </c>
      <c r="E109">
        <v>49</v>
      </c>
      <c r="F109">
        <v>48</v>
      </c>
      <c r="G109">
        <v>47</v>
      </c>
      <c r="H109">
        <v>43</v>
      </c>
      <c r="I109">
        <v>42</v>
      </c>
      <c r="J109">
        <v>39</v>
      </c>
      <c r="K109">
        <v>34</v>
      </c>
      <c r="L109">
        <v>25</v>
      </c>
      <c r="M109">
        <v>16</v>
      </c>
      <c r="N109">
        <v>12</v>
      </c>
      <c r="O109">
        <v>11</v>
      </c>
      <c r="P109">
        <v>9</v>
      </c>
      <c r="Q109">
        <v>7</v>
      </c>
      <c r="R109">
        <v>6</v>
      </c>
      <c r="S109">
        <v>5</v>
      </c>
      <c r="T109">
        <v>4</v>
      </c>
      <c r="U109">
        <v>4</v>
      </c>
    </row>
    <row r="110" spans="1:21">
      <c r="A110" s="25">
        <f t="shared" si="11"/>
        <v>7200</v>
      </c>
      <c r="B110">
        <v>50</v>
      </c>
      <c r="C110">
        <v>50</v>
      </c>
      <c r="D110">
        <v>50</v>
      </c>
      <c r="E110">
        <v>50</v>
      </c>
      <c r="F110">
        <v>49</v>
      </c>
      <c r="G110">
        <v>49</v>
      </c>
      <c r="H110">
        <v>45</v>
      </c>
      <c r="I110">
        <v>44</v>
      </c>
      <c r="J110">
        <v>41</v>
      </c>
      <c r="K110">
        <v>36</v>
      </c>
      <c r="L110">
        <v>29</v>
      </c>
      <c r="M110">
        <v>24</v>
      </c>
      <c r="N110">
        <v>16</v>
      </c>
      <c r="O110">
        <v>15</v>
      </c>
      <c r="P110">
        <v>11</v>
      </c>
      <c r="Q110">
        <v>10</v>
      </c>
      <c r="R110">
        <v>9</v>
      </c>
      <c r="S110">
        <v>8</v>
      </c>
      <c r="T110">
        <v>7</v>
      </c>
      <c r="U110">
        <v>7</v>
      </c>
    </row>
    <row r="111" spans="1:21">
      <c r="A111" s="25">
        <f t="shared" si="11"/>
        <v>7600</v>
      </c>
      <c r="B111">
        <v>50</v>
      </c>
      <c r="C111">
        <v>50</v>
      </c>
      <c r="D111">
        <v>50</v>
      </c>
      <c r="E111">
        <v>50</v>
      </c>
      <c r="F111">
        <v>50</v>
      </c>
      <c r="G111">
        <v>50</v>
      </c>
      <c r="H111">
        <v>49</v>
      </c>
      <c r="I111">
        <v>46</v>
      </c>
      <c r="J111">
        <v>43</v>
      </c>
      <c r="K111">
        <v>38</v>
      </c>
      <c r="L111">
        <v>31</v>
      </c>
      <c r="M111">
        <v>22</v>
      </c>
      <c r="N111">
        <v>22</v>
      </c>
      <c r="O111">
        <v>22</v>
      </c>
      <c r="P111">
        <v>17</v>
      </c>
      <c r="Q111">
        <v>15</v>
      </c>
      <c r="R111">
        <v>10</v>
      </c>
      <c r="S111">
        <v>9</v>
      </c>
      <c r="T111">
        <v>9</v>
      </c>
      <c r="U111">
        <v>9</v>
      </c>
    </row>
    <row r="112" spans="1:21">
      <c r="A112" s="25">
        <f t="shared" si="11"/>
        <v>8000</v>
      </c>
      <c r="B112">
        <v>51</v>
      </c>
      <c r="C112">
        <v>51</v>
      </c>
      <c r="D112">
        <v>51</v>
      </c>
      <c r="E112">
        <v>51</v>
      </c>
      <c r="F112">
        <v>50</v>
      </c>
      <c r="G112">
        <v>50</v>
      </c>
      <c r="H112">
        <v>49</v>
      </c>
      <c r="I112">
        <v>48</v>
      </c>
      <c r="J112">
        <v>43</v>
      </c>
      <c r="K112">
        <v>38</v>
      </c>
      <c r="L112">
        <v>30</v>
      </c>
      <c r="M112">
        <v>23</v>
      </c>
      <c r="N112">
        <v>16</v>
      </c>
      <c r="O112">
        <v>14</v>
      </c>
      <c r="P112">
        <v>13</v>
      </c>
      <c r="Q112">
        <v>12</v>
      </c>
      <c r="R112">
        <v>11</v>
      </c>
      <c r="S112">
        <v>11</v>
      </c>
      <c r="T112">
        <v>11</v>
      </c>
      <c r="U112">
        <v>11</v>
      </c>
    </row>
  </sheetData>
  <pageMargins left="0.7" right="0.7" top="0.75" bottom="0.75" header="0.3" footer="0.3"/>
  <pageSetup scale="63" orientation="landscape" horizontalDpi="4294967293" verticalDpi="4294967293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12"/>
  <sheetViews>
    <sheetView topLeftCell="A75" workbookViewId="0">
      <selection activeCell="B93" sqref="B93:U112"/>
    </sheetView>
  </sheetViews>
  <sheetFormatPr defaultRowHeight="15"/>
  <sheetData>
    <row r="1" spans="1:25">
      <c r="B1" t="s">
        <v>78</v>
      </c>
      <c r="X1">
        <v>8.5</v>
      </c>
      <c r="Y1" t="s">
        <v>82</v>
      </c>
    </row>
    <row r="2" spans="1:25">
      <c r="B2" t="s">
        <v>20</v>
      </c>
      <c r="D2">
        <v>400</v>
      </c>
      <c r="E2">
        <f>D2+400</f>
        <v>800</v>
      </c>
      <c r="F2">
        <f t="shared" ref="F2:W2" si="0">E2+400</f>
        <v>1200</v>
      </c>
      <c r="G2">
        <f t="shared" si="0"/>
        <v>1600</v>
      </c>
      <c r="H2">
        <f t="shared" si="0"/>
        <v>2000</v>
      </c>
      <c r="I2">
        <f t="shared" si="0"/>
        <v>2400</v>
      </c>
      <c r="J2">
        <f t="shared" si="0"/>
        <v>2800</v>
      </c>
      <c r="K2">
        <f t="shared" si="0"/>
        <v>3200</v>
      </c>
      <c r="L2">
        <f t="shared" si="0"/>
        <v>3600</v>
      </c>
      <c r="M2">
        <f t="shared" si="0"/>
        <v>4000</v>
      </c>
      <c r="N2">
        <f t="shared" si="0"/>
        <v>4400</v>
      </c>
      <c r="O2">
        <f t="shared" si="0"/>
        <v>4800</v>
      </c>
      <c r="P2">
        <f t="shared" si="0"/>
        <v>5200</v>
      </c>
      <c r="Q2">
        <f t="shared" si="0"/>
        <v>5600</v>
      </c>
      <c r="R2">
        <f t="shared" si="0"/>
        <v>6000</v>
      </c>
      <c r="S2">
        <f t="shared" si="0"/>
        <v>6400</v>
      </c>
      <c r="T2">
        <f t="shared" si="0"/>
        <v>6800</v>
      </c>
      <c r="U2">
        <f t="shared" si="0"/>
        <v>7200</v>
      </c>
      <c r="V2">
        <f t="shared" si="0"/>
        <v>7600</v>
      </c>
      <c r="W2">
        <f t="shared" si="0"/>
        <v>8000</v>
      </c>
    </row>
    <row r="3" spans="1:25">
      <c r="A3" t="s">
        <v>47</v>
      </c>
      <c r="B3">
        <f>C3/10000*14.22</f>
        <v>1.4220000000000002</v>
      </c>
      <c r="C3">
        <v>1000</v>
      </c>
      <c r="D3">
        <v>12</v>
      </c>
      <c r="E3">
        <v>12</v>
      </c>
      <c r="F3">
        <v>12</v>
      </c>
      <c r="G3">
        <v>20</v>
      </c>
      <c r="H3">
        <v>31</v>
      </c>
      <c r="I3">
        <v>32</v>
      </c>
      <c r="J3">
        <v>32</v>
      </c>
      <c r="K3">
        <v>33</v>
      </c>
      <c r="L3">
        <v>35</v>
      </c>
      <c r="M3">
        <v>38</v>
      </c>
      <c r="N3">
        <v>41</v>
      </c>
      <c r="O3">
        <v>43</v>
      </c>
      <c r="P3">
        <v>45</v>
      </c>
      <c r="Q3">
        <v>46</v>
      </c>
      <c r="R3">
        <v>48</v>
      </c>
      <c r="S3">
        <v>49</v>
      </c>
      <c r="T3">
        <v>49</v>
      </c>
      <c r="U3">
        <v>50</v>
      </c>
      <c r="V3">
        <v>50</v>
      </c>
      <c r="W3">
        <v>51</v>
      </c>
      <c r="X3">
        <f>B3*$X$1/10/14.696</f>
        <v>8.2246869896570499E-2</v>
      </c>
    </row>
    <row r="4" spans="1:25">
      <c r="A4" t="s">
        <v>46</v>
      </c>
      <c r="B4">
        <f t="shared" ref="B4:B22" si="1">C4/10000*14.22</f>
        <v>2.8440000000000003</v>
      </c>
      <c r="C4">
        <v>2000</v>
      </c>
      <c r="D4">
        <v>12</v>
      </c>
      <c r="E4">
        <v>12</v>
      </c>
      <c r="F4">
        <v>12</v>
      </c>
      <c r="G4">
        <v>20</v>
      </c>
      <c r="H4">
        <v>31</v>
      </c>
      <c r="I4">
        <v>32</v>
      </c>
      <c r="J4">
        <v>32</v>
      </c>
      <c r="K4">
        <v>33</v>
      </c>
      <c r="L4">
        <v>35</v>
      </c>
      <c r="M4">
        <v>38</v>
      </c>
      <c r="N4">
        <v>41</v>
      </c>
      <c r="O4">
        <v>43</v>
      </c>
      <c r="P4">
        <v>45</v>
      </c>
      <c r="Q4">
        <v>46</v>
      </c>
      <c r="R4">
        <v>48</v>
      </c>
      <c r="S4">
        <v>49</v>
      </c>
      <c r="T4">
        <v>49</v>
      </c>
      <c r="U4">
        <v>50</v>
      </c>
      <c r="V4">
        <v>50</v>
      </c>
      <c r="W4">
        <v>51</v>
      </c>
      <c r="X4">
        <f t="shared" ref="X4:X22" si="2">B4*$X$1/10/14.696</f>
        <v>0.164493739793141</v>
      </c>
    </row>
    <row r="5" spans="1:25">
      <c r="A5" t="s">
        <v>45</v>
      </c>
      <c r="B5">
        <f t="shared" si="1"/>
        <v>4.266</v>
      </c>
      <c r="C5">
        <v>3000</v>
      </c>
      <c r="D5">
        <v>12</v>
      </c>
      <c r="E5">
        <v>12</v>
      </c>
      <c r="F5">
        <v>12</v>
      </c>
      <c r="G5">
        <v>20</v>
      </c>
      <c r="H5">
        <v>31</v>
      </c>
      <c r="I5">
        <v>32</v>
      </c>
      <c r="J5">
        <v>32</v>
      </c>
      <c r="K5">
        <v>33</v>
      </c>
      <c r="L5">
        <v>35</v>
      </c>
      <c r="M5">
        <v>38</v>
      </c>
      <c r="N5">
        <v>41</v>
      </c>
      <c r="O5">
        <v>43</v>
      </c>
      <c r="P5">
        <v>45</v>
      </c>
      <c r="Q5">
        <v>46</v>
      </c>
      <c r="R5">
        <v>48</v>
      </c>
      <c r="S5">
        <v>49</v>
      </c>
      <c r="T5">
        <v>49</v>
      </c>
      <c r="U5">
        <v>50</v>
      </c>
      <c r="V5">
        <v>50</v>
      </c>
      <c r="W5">
        <v>51</v>
      </c>
      <c r="X5">
        <f t="shared" si="2"/>
        <v>0.24674060968971151</v>
      </c>
      <c r="Y5" t="s">
        <v>81</v>
      </c>
    </row>
    <row r="6" spans="1:25">
      <c r="A6" t="s">
        <v>44</v>
      </c>
      <c r="B6">
        <f t="shared" si="1"/>
        <v>5.6880000000000006</v>
      </c>
      <c r="C6">
        <v>4000</v>
      </c>
      <c r="D6">
        <v>12</v>
      </c>
      <c r="E6">
        <v>12</v>
      </c>
      <c r="F6">
        <v>12</v>
      </c>
      <c r="G6">
        <v>25</v>
      </c>
      <c r="H6">
        <v>30</v>
      </c>
      <c r="I6">
        <v>31</v>
      </c>
      <c r="J6">
        <v>32</v>
      </c>
      <c r="K6">
        <v>33</v>
      </c>
      <c r="L6">
        <v>34</v>
      </c>
      <c r="M6">
        <v>37</v>
      </c>
      <c r="N6">
        <v>40</v>
      </c>
      <c r="O6">
        <v>42</v>
      </c>
      <c r="P6">
        <v>44</v>
      </c>
      <c r="Q6">
        <v>45</v>
      </c>
      <c r="R6">
        <v>47</v>
      </c>
      <c r="S6">
        <v>48</v>
      </c>
      <c r="T6">
        <v>49</v>
      </c>
      <c r="U6">
        <v>49</v>
      </c>
      <c r="V6">
        <v>50</v>
      </c>
      <c r="W6">
        <v>51</v>
      </c>
      <c r="X6">
        <f t="shared" si="2"/>
        <v>0.32898747958628199</v>
      </c>
    </row>
    <row r="7" spans="1:25">
      <c r="A7" t="s">
        <v>43</v>
      </c>
      <c r="B7">
        <f t="shared" si="1"/>
        <v>7.11</v>
      </c>
      <c r="C7">
        <v>5000</v>
      </c>
      <c r="D7">
        <v>12</v>
      </c>
      <c r="E7">
        <v>12</v>
      </c>
      <c r="F7">
        <v>15</v>
      </c>
      <c r="G7">
        <v>25</v>
      </c>
      <c r="H7">
        <v>28</v>
      </c>
      <c r="I7">
        <v>29</v>
      </c>
      <c r="J7">
        <v>30</v>
      </c>
      <c r="K7">
        <v>32</v>
      </c>
      <c r="L7">
        <v>33</v>
      </c>
      <c r="M7">
        <v>36</v>
      </c>
      <c r="N7">
        <v>38</v>
      </c>
      <c r="O7">
        <v>40</v>
      </c>
      <c r="P7">
        <v>42</v>
      </c>
      <c r="Q7">
        <v>44</v>
      </c>
      <c r="R7">
        <v>47</v>
      </c>
      <c r="S7">
        <v>48</v>
      </c>
      <c r="T7">
        <v>48</v>
      </c>
      <c r="U7">
        <v>49</v>
      </c>
      <c r="V7">
        <v>50</v>
      </c>
      <c r="W7">
        <v>50</v>
      </c>
      <c r="X7">
        <f t="shared" si="2"/>
        <v>0.41123434948285248</v>
      </c>
    </row>
    <row r="8" spans="1:25">
      <c r="A8" t="s">
        <v>42</v>
      </c>
      <c r="B8">
        <f t="shared" si="1"/>
        <v>8.532</v>
      </c>
      <c r="C8">
        <v>6000</v>
      </c>
      <c r="D8">
        <v>12</v>
      </c>
      <c r="E8">
        <v>12</v>
      </c>
      <c r="F8">
        <v>20</v>
      </c>
      <c r="G8">
        <v>25</v>
      </c>
      <c r="H8">
        <v>26</v>
      </c>
      <c r="I8">
        <v>27</v>
      </c>
      <c r="J8">
        <v>28</v>
      </c>
      <c r="K8">
        <v>30</v>
      </c>
      <c r="L8">
        <v>32</v>
      </c>
      <c r="M8">
        <v>34</v>
      </c>
      <c r="N8">
        <v>37</v>
      </c>
      <c r="O8">
        <v>39</v>
      </c>
      <c r="P8">
        <v>38</v>
      </c>
      <c r="Q8">
        <v>40</v>
      </c>
      <c r="R8">
        <v>45</v>
      </c>
      <c r="S8">
        <v>45</v>
      </c>
      <c r="T8">
        <v>46</v>
      </c>
      <c r="U8">
        <v>48</v>
      </c>
      <c r="V8">
        <v>50</v>
      </c>
      <c r="W8">
        <v>50</v>
      </c>
      <c r="X8">
        <f t="shared" si="2"/>
        <v>0.49348121937942302</v>
      </c>
    </row>
    <row r="9" spans="1:25">
      <c r="A9" t="s">
        <v>41</v>
      </c>
      <c r="B9">
        <f t="shared" si="1"/>
        <v>9.9540000000000006</v>
      </c>
      <c r="C9">
        <v>7000</v>
      </c>
      <c r="D9">
        <v>12</v>
      </c>
      <c r="E9">
        <v>12</v>
      </c>
      <c r="F9">
        <v>14</v>
      </c>
      <c r="G9">
        <v>24</v>
      </c>
      <c r="H9">
        <v>23</v>
      </c>
      <c r="I9">
        <v>22</v>
      </c>
      <c r="J9">
        <v>24</v>
      </c>
      <c r="K9">
        <v>24</v>
      </c>
      <c r="L9">
        <v>25</v>
      </c>
      <c r="M9">
        <v>27</v>
      </c>
      <c r="N9">
        <v>30</v>
      </c>
      <c r="O9">
        <v>33</v>
      </c>
      <c r="P9">
        <v>36</v>
      </c>
      <c r="Q9">
        <v>39</v>
      </c>
      <c r="R9">
        <v>40</v>
      </c>
      <c r="S9">
        <v>41</v>
      </c>
      <c r="T9">
        <v>41</v>
      </c>
      <c r="U9">
        <v>43</v>
      </c>
      <c r="V9">
        <v>47</v>
      </c>
      <c r="W9">
        <v>47</v>
      </c>
      <c r="X9">
        <f t="shared" si="2"/>
        <v>0.5757280892759935</v>
      </c>
    </row>
    <row r="10" spans="1:25">
      <c r="A10" t="s">
        <v>40</v>
      </c>
      <c r="B10">
        <f t="shared" si="1"/>
        <v>11.376000000000001</v>
      </c>
      <c r="C10">
        <v>8000</v>
      </c>
      <c r="D10">
        <v>9</v>
      </c>
      <c r="E10">
        <v>12</v>
      </c>
      <c r="F10">
        <v>12</v>
      </c>
      <c r="G10">
        <v>19</v>
      </c>
      <c r="H10">
        <v>20</v>
      </c>
      <c r="I10">
        <v>20</v>
      </c>
      <c r="J10">
        <v>22</v>
      </c>
      <c r="K10">
        <v>22</v>
      </c>
      <c r="L10">
        <v>24</v>
      </c>
      <c r="M10">
        <v>25</v>
      </c>
      <c r="N10">
        <v>28</v>
      </c>
      <c r="O10">
        <v>29</v>
      </c>
      <c r="P10">
        <v>35</v>
      </c>
      <c r="Q10">
        <v>38</v>
      </c>
      <c r="R10">
        <v>38</v>
      </c>
      <c r="S10">
        <v>39</v>
      </c>
      <c r="T10">
        <v>40</v>
      </c>
      <c r="U10">
        <v>42</v>
      </c>
      <c r="V10">
        <v>44</v>
      </c>
      <c r="W10">
        <v>44</v>
      </c>
      <c r="X10">
        <f t="shared" si="2"/>
        <v>0.65797495917256399</v>
      </c>
    </row>
    <row r="11" spans="1:25">
      <c r="A11" t="s">
        <v>39</v>
      </c>
      <c r="B11">
        <f t="shared" si="1"/>
        <v>12.798</v>
      </c>
      <c r="C11">
        <v>9000</v>
      </c>
      <c r="D11">
        <v>7</v>
      </c>
      <c r="E11">
        <v>9</v>
      </c>
      <c r="F11">
        <v>9</v>
      </c>
      <c r="G11">
        <v>17</v>
      </c>
      <c r="H11">
        <v>18</v>
      </c>
      <c r="I11">
        <v>18</v>
      </c>
      <c r="J11">
        <v>19</v>
      </c>
      <c r="K11">
        <v>21</v>
      </c>
      <c r="L11">
        <v>21</v>
      </c>
      <c r="M11">
        <v>23</v>
      </c>
      <c r="N11">
        <v>25</v>
      </c>
      <c r="O11">
        <v>28</v>
      </c>
      <c r="P11">
        <v>33</v>
      </c>
      <c r="Q11">
        <v>35</v>
      </c>
      <c r="R11">
        <v>38</v>
      </c>
      <c r="S11">
        <v>39</v>
      </c>
      <c r="T11">
        <v>40</v>
      </c>
      <c r="U11">
        <v>43</v>
      </c>
      <c r="V11">
        <v>43</v>
      </c>
      <c r="W11">
        <v>43</v>
      </c>
      <c r="X11">
        <f t="shared" si="2"/>
        <v>0.74022182906913447</v>
      </c>
    </row>
    <row r="12" spans="1:25">
      <c r="A12" t="s">
        <v>38</v>
      </c>
      <c r="B12">
        <f t="shared" si="1"/>
        <v>14.22</v>
      </c>
      <c r="C12">
        <v>10000</v>
      </c>
      <c r="D12">
        <v>6</v>
      </c>
      <c r="E12">
        <v>7</v>
      </c>
      <c r="F12">
        <v>7</v>
      </c>
      <c r="G12">
        <v>16</v>
      </c>
      <c r="H12">
        <v>17</v>
      </c>
      <c r="I12">
        <v>17</v>
      </c>
      <c r="J12">
        <v>18</v>
      </c>
      <c r="K12">
        <v>20</v>
      </c>
      <c r="L12">
        <v>20</v>
      </c>
      <c r="M12">
        <v>21</v>
      </c>
      <c r="N12">
        <v>24</v>
      </c>
      <c r="O12">
        <v>27</v>
      </c>
      <c r="P12">
        <v>32</v>
      </c>
      <c r="Q12">
        <v>32</v>
      </c>
      <c r="R12">
        <v>36</v>
      </c>
      <c r="S12">
        <v>37</v>
      </c>
      <c r="T12">
        <v>39</v>
      </c>
      <c r="U12">
        <v>41</v>
      </c>
      <c r="V12">
        <v>41</v>
      </c>
      <c r="W12">
        <v>41</v>
      </c>
      <c r="X12">
        <f t="shared" si="2"/>
        <v>0.82246869896570496</v>
      </c>
    </row>
    <row r="13" spans="1:25">
      <c r="A13" t="s">
        <v>37</v>
      </c>
      <c r="B13">
        <f t="shared" si="1"/>
        <v>15.642000000000001</v>
      </c>
      <c r="C13">
        <v>11000</v>
      </c>
      <c r="D13">
        <v>3</v>
      </c>
      <c r="E13">
        <v>5</v>
      </c>
      <c r="F13">
        <v>5</v>
      </c>
      <c r="G13">
        <v>12</v>
      </c>
      <c r="H13">
        <v>16</v>
      </c>
      <c r="I13">
        <v>16</v>
      </c>
      <c r="J13">
        <v>16</v>
      </c>
      <c r="K13">
        <v>18</v>
      </c>
      <c r="L13">
        <v>19</v>
      </c>
      <c r="M13">
        <v>21</v>
      </c>
      <c r="N13">
        <v>22</v>
      </c>
      <c r="O13">
        <v>26</v>
      </c>
      <c r="P13">
        <v>29</v>
      </c>
      <c r="Q13">
        <v>31</v>
      </c>
      <c r="R13">
        <v>32</v>
      </c>
      <c r="S13">
        <v>33</v>
      </c>
      <c r="T13">
        <v>33</v>
      </c>
      <c r="U13">
        <v>33</v>
      </c>
      <c r="V13">
        <v>35</v>
      </c>
      <c r="W13">
        <v>35</v>
      </c>
      <c r="X13">
        <f t="shared" si="2"/>
        <v>0.90471556886227555</v>
      </c>
    </row>
    <row r="14" spans="1:25">
      <c r="A14" t="s">
        <v>36</v>
      </c>
      <c r="B14">
        <f t="shared" si="1"/>
        <v>17.064</v>
      </c>
      <c r="C14">
        <v>12000</v>
      </c>
      <c r="D14">
        <v>2</v>
      </c>
      <c r="E14">
        <v>4</v>
      </c>
      <c r="F14">
        <v>4</v>
      </c>
      <c r="G14">
        <v>11</v>
      </c>
      <c r="H14">
        <v>13</v>
      </c>
      <c r="I14">
        <v>13</v>
      </c>
      <c r="J14">
        <v>14</v>
      </c>
      <c r="K14">
        <v>17</v>
      </c>
      <c r="L14">
        <v>19</v>
      </c>
      <c r="M14">
        <v>21</v>
      </c>
      <c r="N14">
        <v>22</v>
      </c>
      <c r="O14">
        <v>26</v>
      </c>
      <c r="P14">
        <v>27</v>
      </c>
      <c r="Q14">
        <v>28</v>
      </c>
      <c r="R14">
        <v>28</v>
      </c>
      <c r="S14">
        <v>29</v>
      </c>
      <c r="T14">
        <v>29</v>
      </c>
      <c r="U14">
        <v>30</v>
      </c>
      <c r="V14">
        <v>32</v>
      </c>
      <c r="W14">
        <v>32</v>
      </c>
      <c r="X14">
        <f t="shared" si="2"/>
        <v>0.98696243875884604</v>
      </c>
    </row>
    <row r="15" spans="1:25">
      <c r="A15" t="s">
        <v>35</v>
      </c>
      <c r="B15">
        <f t="shared" si="1"/>
        <v>18.486000000000001</v>
      </c>
      <c r="C15">
        <v>13000</v>
      </c>
      <c r="D15">
        <v>1</v>
      </c>
      <c r="E15">
        <v>3</v>
      </c>
      <c r="F15">
        <v>2</v>
      </c>
      <c r="G15">
        <v>8</v>
      </c>
      <c r="H15">
        <v>11</v>
      </c>
      <c r="I15">
        <v>11</v>
      </c>
      <c r="J15">
        <v>13</v>
      </c>
      <c r="K15">
        <v>16</v>
      </c>
      <c r="L15">
        <v>19</v>
      </c>
      <c r="M15">
        <v>21</v>
      </c>
      <c r="N15">
        <v>22</v>
      </c>
      <c r="O15">
        <v>23</v>
      </c>
      <c r="P15">
        <v>25</v>
      </c>
      <c r="Q15">
        <v>25</v>
      </c>
      <c r="R15">
        <v>25</v>
      </c>
      <c r="S15">
        <v>26</v>
      </c>
      <c r="T15">
        <v>27</v>
      </c>
      <c r="U15">
        <v>27</v>
      </c>
      <c r="V15">
        <v>28</v>
      </c>
      <c r="W15">
        <v>28</v>
      </c>
      <c r="X15">
        <f t="shared" si="2"/>
        <v>1.0692093086554164</v>
      </c>
    </row>
    <row r="16" spans="1:25">
      <c r="A16" t="s">
        <v>34</v>
      </c>
      <c r="B16">
        <f t="shared" si="1"/>
        <v>19.908000000000001</v>
      </c>
      <c r="C16">
        <v>14000</v>
      </c>
      <c r="D16">
        <v>1</v>
      </c>
      <c r="E16">
        <v>2</v>
      </c>
      <c r="F16">
        <v>2</v>
      </c>
      <c r="G16">
        <v>4</v>
      </c>
      <c r="H16">
        <v>9</v>
      </c>
      <c r="I16">
        <v>9</v>
      </c>
      <c r="J16">
        <v>11</v>
      </c>
      <c r="K16">
        <v>15</v>
      </c>
      <c r="L16">
        <v>19</v>
      </c>
      <c r="M16">
        <v>20</v>
      </c>
      <c r="N16">
        <v>21</v>
      </c>
      <c r="O16">
        <v>21</v>
      </c>
      <c r="P16">
        <v>21</v>
      </c>
      <c r="Q16">
        <v>22</v>
      </c>
      <c r="R16">
        <v>22</v>
      </c>
      <c r="S16">
        <v>23</v>
      </c>
      <c r="T16">
        <v>24</v>
      </c>
      <c r="U16">
        <v>25</v>
      </c>
      <c r="V16">
        <v>25</v>
      </c>
      <c r="W16">
        <v>26</v>
      </c>
      <c r="X16">
        <f t="shared" si="2"/>
        <v>1.151456178551987</v>
      </c>
    </row>
    <row r="17" spans="1:25">
      <c r="A17" t="s">
        <v>33</v>
      </c>
      <c r="B17">
        <f t="shared" si="1"/>
        <v>21.330000000000002</v>
      </c>
      <c r="C17">
        <v>15000</v>
      </c>
      <c r="D17">
        <v>1</v>
      </c>
      <c r="E17">
        <v>2</v>
      </c>
      <c r="F17">
        <v>2</v>
      </c>
      <c r="G17">
        <v>4</v>
      </c>
      <c r="H17">
        <v>7</v>
      </c>
      <c r="I17">
        <v>8</v>
      </c>
      <c r="J17">
        <v>10</v>
      </c>
      <c r="K17">
        <v>13</v>
      </c>
      <c r="L17">
        <v>16</v>
      </c>
      <c r="M17">
        <v>18</v>
      </c>
      <c r="N17">
        <v>18</v>
      </c>
      <c r="O17">
        <v>17</v>
      </c>
      <c r="P17">
        <v>17</v>
      </c>
      <c r="Q17">
        <v>17</v>
      </c>
      <c r="R17">
        <v>19</v>
      </c>
      <c r="S17">
        <v>20</v>
      </c>
      <c r="T17">
        <v>21</v>
      </c>
      <c r="U17">
        <v>23</v>
      </c>
      <c r="V17">
        <v>24</v>
      </c>
      <c r="W17">
        <v>24</v>
      </c>
      <c r="X17">
        <f t="shared" si="2"/>
        <v>1.2337030484485576</v>
      </c>
    </row>
    <row r="18" spans="1:25">
      <c r="A18" t="s">
        <v>32</v>
      </c>
      <c r="B18">
        <f t="shared" si="1"/>
        <v>22.752000000000002</v>
      </c>
      <c r="C18">
        <v>16000</v>
      </c>
      <c r="D18">
        <v>1</v>
      </c>
      <c r="E18">
        <v>2</v>
      </c>
      <c r="F18">
        <v>2</v>
      </c>
      <c r="G18">
        <v>3</v>
      </c>
      <c r="H18">
        <v>5</v>
      </c>
      <c r="I18">
        <v>7</v>
      </c>
      <c r="J18">
        <v>8</v>
      </c>
      <c r="K18">
        <v>11</v>
      </c>
      <c r="L18">
        <v>13</v>
      </c>
      <c r="M18">
        <v>15</v>
      </c>
      <c r="N18">
        <v>16</v>
      </c>
      <c r="O18">
        <v>16</v>
      </c>
      <c r="P18">
        <v>16</v>
      </c>
      <c r="Q18">
        <v>16</v>
      </c>
      <c r="R18">
        <v>16</v>
      </c>
      <c r="S18">
        <v>16</v>
      </c>
      <c r="T18">
        <v>17</v>
      </c>
      <c r="U18">
        <v>19</v>
      </c>
      <c r="V18">
        <v>20</v>
      </c>
      <c r="W18">
        <v>21</v>
      </c>
      <c r="X18">
        <f t="shared" si="2"/>
        <v>1.315949918345128</v>
      </c>
    </row>
    <row r="19" spans="1:25">
      <c r="A19" t="s">
        <v>31</v>
      </c>
      <c r="B19">
        <f t="shared" si="1"/>
        <v>25.596</v>
      </c>
      <c r="C19">
        <v>18000</v>
      </c>
      <c r="D19">
        <v>1</v>
      </c>
      <c r="E19">
        <v>2</v>
      </c>
      <c r="F19">
        <v>2</v>
      </c>
      <c r="G19">
        <v>3</v>
      </c>
      <c r="H19">
        <v>3</v>
      </c>
      <c r="I19">
        <v>4</v>
      </c>
      <c r="J19">
        <v>6</v>
      </c>
      <c r="K19">
        <v>9</v>
      </c>
      <c r="L19">
        <v>10</v>
      </c>
      <c r="M19">
        <v>12</v>
      </c>
      <c r="N19">
        <v>12</v>
      </c>
      <c r="O19">
        <v>14</v>
      </c>
      <c r="P19">
        <v>14</v>
      </c>
      <c r="Q19">
        <v>14</v>
      </c>
      <c r="R19">
        <v>16</v>
      </c>
      <c r="S19">
        <v>16</v>
      </c>
      <c r="T19">
        <v>16</v>
      </c>
      <c r="U19">
        <v>17</v>
      </c>
      <c r="V19">
        <v>18</v>
      </c>
      <c r="W19">
        <v>19</v>
      </c>
      <c r="X19">
        <f t="shared" si="2"/>
        <v>1.4804436581382689</v>
      </c>
    </row>
    <row r="20" spans="1:25">
      <c r="A20" t="s">
        <v>30</v>
      </c>
      <c r="B20">
        <f t="shared" si="1"/>
        <v>28.44</v>
      </c>
      <c r="C20">
        <v>20000</v>
      </c>
      <c r="D20">
        <v>1</v>
      </c>
      <c r="E20">
        <v>2</v>
      </c>
      <c r="F20">
        <v>2</v>
      </c>
      <c r="G20">
        <v>3</v>
      </c>
      <c r="H20">
        <v>2</v>
      </c>
      <c r="I20">
        <v>4</v>
      </c>
      <c r="J20">
        <v>4</v>
      </c>
      <c r="K20">
        <v>7</v>
      </c>
      <c r="L20">
        <v>8</v>
      </c>
      <c r="M20">
        <v>10</v>
      </c>
      <c r="N20">
        <v>10</v>
      </c>
      <c r="O20">
        <v>14</v>
      </c>
      <c r="P20">
        <v>14</v>
      </c>
      <c r="Q20">
        <v>14</v>
      </c>
      <c r="R20">
        <v>15</v>
      </c>
      <c r="S20">
        <v>15</v>
      </c>
      <c r="T20">
        <v>15</v>
      </c>
      <c r="U20">
        <v>15</v>
      </c>
      <c r="V20">
        <v>16</v>
      </c>
      <c r="W20">
        <v>16</v>
      </c>
      <c r="X20">
        <f t="shared" si="2"/>
        <v>1.6449373979314099</v>
      </c>
    </row>
    <row r="21" spans="1:25">
      <c r="A21" t="s">
        <v>29</v>
      </c>
      <c r="B21">
        <f t="shared" si="1"/>
        <v>31.284000000000002</v>
      </c>
      <c r="C21">
        <v>22000</v>
      </c>
      <c r="D21">
        <v>1</v>
      </c>
      <c r="E21">
        <v>2</v>
      </c>
      <c r="F21">
        <v>2</v>
      </c>
      <c r="G21">
        <v>3</v>
      </c>
      <c r="H21">
        <v>2</v>
      </c>
      <c r="I21">
        <v>3</v>
      </c>
      <c r="J21">
        <v>4</v>
      </c>
      <c r="K21">
        <v>5</v>
      </c>
      <c r="L21">
        <v>7</v>
      </c>
      <c r="M21">
        <v>10</v>
      </c>
      <c r="N21">
        <v>10</v>
      </c>
      <c r="O21">
        <v>13</v>
      </c>
      <c r="P21">
        <v>13</v>
      </c>
      <c r="Q21">
        <v>13</v>
      </c>
      <c r="R21">
        <v>15</v>
      </c>
      <c r="S21">
        <v>15</v>
      </c>
      <c r="T21">
        <v>15</v>
      </c>
      <c r="U21">
        <v>15</v>
      </c>
      <c r="V21">
        <v>15</v>
      </c>
      <c r="W21">
        <v>16</v>
      </c>
      <c r="X21">
        <f t="shared" si="2"/>
        <v>1.8094311377245511</v>
      </c>
    </row>
    <row r="22" spans="1:25">
      <c r="A22" t="s">
        <v>28</v>
      </c>
      <c r="B22">
        <f t="shared" si="1"/>
        <v>34.128</v>
      </c>
      <c r="C22">
        <v>24000</v>
      </c>
      <c r="D22">
        <v>1</v>
      </c>
      <c r="E22">
        <v>2</v>
      </c>
      <c r="F22">
        <v>2</v>
      </c>
      <c r="G22">
        <v>3</v>
      </c>
      <c r="H22">
        <v>2</v>
      </c>
      <c r="I22">
        <v>3</v>
      </c>
      <c r="J22">
        <v>4</v>
      </c>
      <c r="K22">
        <v>5</v>
      </c>
      <c r="L22">
        <v>7</v>
      </c>
      <c r="M22">
        <v>10</v>
      </c>
      <c r="N22">
        <v>10</v>
      </c>
      <c r="O22">
        <v>13</v>
      </c>
      <c r="P22">
        <v>13</v>
      </c>
      <c r="Q22">
        <v>13</v>
      </c>
      <c r="R22">
        <v>15</v>
      </c>
      <c r="S22">
        <v>15</v>
      </c>
      <c r="T22">
        <v>15</v>
      </c>
      <c r="U22">
        <v>15</v>
      </c>
      <c r="V22">
        <v>15</v>
      </c>
      <c r="W22">
        <v>15</v>
      </c>
      <c r="X22">
        <f t="shared" si="2"/>
        <v>1.9739248775176921</v>
      </c>
    </row>
    <row r="24" spans="1:25">
      <c r="A24" t="s">
        <v>79</v>
      </c>
    </row>
    <row r="25" spans="1:25">
      <c r="D25">
        <v>400</v>
      </c>
      <c r="E25">
        <f>D25+400</f>
        <v>800</v>
      </c>
      <c r="F25">
        <f t="shared" ref="F25:W25" si="3">E25+400</f>
        <v>1200</v>
      </c>
      <c r="G25">
        <f t="shared" si="3"/>
        <v>1600</v>
      </c>
      <c r="H25">
        <f t="shared" si="3"/>
        <v>2000</v>
      </c>
      <c r="I25">
        <f t="shared" si="3"/>
        <v>2400</v>
      </c>
      <c r="J25">
        <f t="shared" si="3"/>
        <v>2800</v>
      </c>
      <c r="K25">
        <f t="shared" si="3"/>
        <v>3200</v>
      </c>
      <c r="L25">
        <f t="shared" si="3"/>
        <v>3600</v>
      </c>
      <c r="M25">
        <f t="shared" si="3"/>
        <v>4000</v>
      </c>
      <c r="N25">
        <f t="shared" si="3"/>
        <v>4400</v>
      </c>
      <c r="O25">
        <f t="shared" si="3"/>
        <v>4800</v>
      </c>
      <c r="P25">
        <f t="shared" si="3"/>
        <v>5200</v>
      </c>
      <c r="Q25">
        <f t="shared" si="3"/>
        <v>5600</v>
      </c>
      <c r="R25">
        <f t="shared" si="3"/>
        <v>6000</v>
      </c>
      <c r="S25">
        <f t="shared" si="3"/>
        <v>6400</v>
      </c>
      <c r="T25">
        <f t="shared" si="3"/>
        <v>6800</v>
      </c>
      <c r="U25">
        <f t="shared" si="3"/>
        <v>7200</v>
      </c>
      <c r="V25">
        <f t="shared" si="3"/>
        <v>7600</v>
      </c>
      <c r="W25">
        <f t="shared" si="3"/>
        <v>8000</v>
      </c>
    </row>
    <row r="26" spans="1:25">
      <c r="A26" t="s">
        <v>47</v>
      </c>
      <c r="B26">
        <f>B3</f>
        <v>1.4220000000000002</v>
      </c>
      <c r="C26">
        <v>1000</v>
      </c>
      <c r="D26">
        <f>D3-D49</f>
        <v>8</v>
      </c>
      <c r="E26">
        <f t="shared" ref="E26:W26" si="4">E3-E49</f>
        <v>8</v>
      </c>
      <c r="F26">
        <f t="shared" si="4"/>
        <v>8</v>
      </c>
      <c r="G26">
        <f t="shared" si="4"/>
        <v>0</v>
      </c>
      <c r="H26">
        <f t="shared" si="4"/>
        <v>0</v>
      </c>
      <c r="I26">
        <f t="shared" si="4"/>
        <v>0</v>
      </c>
      <c r="J26">
        <f t="shared" si="4"/>
        <v>0</v>
      </c>
      <c r="K26">
        <f t="shared" si="4"/>
        <v>0</v>
      </c>
      <c r="L26">
        <f t="shared" si="4"/>
        <v>0</v>
      </c>
      <c r="M26">
        <f t="shared" si="4"/>
        <v>0</v>
      </c>
      <c r="N26">
        <f t="shared" si="4"/>
        <v>0</v>
      </c>
      <c r="O26">
        <f t="shared" si="4"/>
        <v>0</v>
      </c>
      <c r="P26">
        <f t="shared" si="4"/>
        <v>0</v>
      </c>
      <c r="Q26">
        <f t="shared" si="4"/>
        <v>0</v>
      </c>
      <c r="R26">
        <f t="shared" si="4"/>
        <v>0</v>
      </c>
      <c r="S26">
        <f t="shared" si="4"/>
        <v>0</v>
      </c>
      <c r="T26">
        <f t="shared" si="4"/>
        <v>0</v>
      </c>
      <c r="U26">
        <f t="shared" si="4"/>
        <v>0</v>
      </c>
      <c r="V26">
        <f t="shared" si="4"/>
        <v>0</v>
      </c>
      <c r="W26">
        <f t="shared" si="4"/>
        <v>0</v>
      </c>
      <c r="X26">
        <f>B26*$X$1/10/14.696</f>
        <v>8.2246869896570499E-2</v>
      </c>
    </row>
    <row r="27" spans="1:25">
      <c r="A27" t="s">
        <v>46</v>
      </c>
      <c r="B27">
        <f t="shared" ref="B27:B45" si="5">B4</f>
        <v>2.8440000000000003</v>
      </c>
      <c r="C27">
        <v>2000</v>
      </c>
      <c r="D27">
        <f t="shared" ref="D27:W27" si="6">D4-D50</f>
        <v>8</v>
      </c>
      <c r="E27">
        <f t="shared" si="6"/>
        <v>8</v>
      </c>
      <c r="F27">
        <f t="shared" si="6"/>
        <v>8</v>
      </c>
      <c r="G27">
        <f t="shared" si="6"/>
        <v>0</v>
      </c>
      <c r="H27">
        <f t="shared" si="6"/>
        <v>0</v>
      </c>
      <c r="I27">
        <f t="shared" si="6"/>
        <v>0</v>
      </c>
      <c r="J27">
        <f t="shared" si="6"/>
        <v>0</v>
      </c>
      <c r="K27">
        <f t="shared" si="6"/>
        <v>0</v>
      </c>
      <c r="L27">
        <f t="shared" si="6"/>
        <v>0</v>
      </c>
      <c r="M27">
        <f t="shared" si="6"/>
        <v>0</v>
      </c>
      <c r="N27">
        <f t="shared" si="6"/>
        <v>0</v>
      </c>
      <c r="O27">
        <f t="shared" si="6"/>
        <v>0</v>
      </c>
      <c r="P27">
        <f t="shared" si="6"/>
        <v>0</v>
      </c>
      <c r="Q27">
        <f t="shared" si="6"/>
        <v>0</v>
      </c>
      <c r="R27">
        <f t="shared" si="6"/>
        <v>0</v>
      </c>
      <c r="S27">
        <f t="shared" si="6"/>
        <v>0</v>
      </c>
      <c r="T27">
        <f t="shared" si="6"/>
        <v>0</v>
      </c>
      <c r="U27">
        <f t="shared" si="6"/>
        <v>0</v>
      </c>
      <c r="V27">
        <f t="shared" si="6"/>
        <v>0</v>
      </c>
      <c r="W27">
        <f t="shared" si="6"/>
        <v>0</v>
      </c>
      <c r="X27">
        <f t="shared" ref="X27:X45" si="7">B27*$X$1/10/14.696</f>
        <v>0.164493739793141</v>
      </c>
    </row>
    <row r="28" spans="1:25">
      <c r="A28" t="s">
        <v>45</v>
      </c>
      <c r="B28">
        <f t="shared" si="5"/>
        <v>4.266</v>
      </c>
      <c r="C28">
        <v>3000</v>
      </c>
      <c r="D28">
        <f t="shared" ref="D28:W28" si="8">D5-D51</f>
        <v>8</v>
      </c>
      <c r="E28">
        <f t="shared" si="8"/>
        <v>8</v>
      </c>
      <c r="F28">
        <f t="shared" si="8"/>
        <v>8</v>
      </c>
      <c r="G28">
        <f t="shared" si="8"/>
        <v>0</v>
      </c>
      <c r="H28">
        <f t="shared" si="8"/>
        <v>0</v>
      </c>
      <c r="I28">
        <f t="shared" si="8"/>
        <v>0</v>
      </c>
      <c r="J28">
        <f t="shared" si="8"/>
        <v>0</v>
      </c>
      <c r="K28">
        <f t="shared" si="8"/>
        <v>0</v>
      </c>
      <c r="L28">
        <f t="shared" si="8"/>
        <v>0</v>
      </c>
      <c r="M28">
        <f t="shared" si="8"/>
        <v>0</v>
      </c>
      <c r="N28">
        <f t="shared" si="8"/>
        <v>0</v>
      </c>
      <c r="O28">
        <f t="shared" si="8"/>
        <v>0</v>
      </c>
      <c r="P28">
        <f t="shared" si="8"/>
        <v>0</v>
      </c>
      <c r="Q28">
        <f t="shared" si="8"/>
        <v>0</v>
      </c>
      <c r="R28">
        <f t="shared" si="8"/>
        <v>0</v>
      </c>
      <c r="S28">
        <f t="shared" si="8"/>
        <v>0</v>
      </c>
      <c r="T28">
        <f t="shared" si="8"/>
        <v>0</v>
      </c>
      <c r="U28">
        <f t="shared" si="8"/>
        <v>0</v>
      </c>
      <c r="V28">
        <f t="shared" si="8"/>
        <v>0</v>
      </c>
      <c r="W28">
        <f t="shared" si="8"/>
        <v>0</v>
      </c>
      <c r="X28">
        <f t="shared" si="7"/>
        <v>0.24674060968971151</v>
      </c>
      <c r="Y28" t="s">
        <v>81</v>
      </c>
    </row>
    <row r="29" spans="1:25">
      <c r="A29" t="s">
        <v>44</v>
      </c>
      <c r="B29">
        <f t="shared" si="5"/>
        <v>5.6880000000000006</v>
      </c>
      <c r="C29">
        <v>4000</v>
      </c>
      <c r="D29">
        <f t="shared" ref="D29:W29" si="9">D6-D52</f>
        <v>8</v>
      </c>
      <c r="E29">
        <f t="shared" si="9"/>
        <v>8</v>
      </c>
      <c r="F29">
        <f t="shared" si="9"/>
        <v>8</v>
      </c>
      <c r="G29">
        <f t="shared" si="9"/>
        <v>0</v>
      </c>
      <c r="H29">
        <f t="shared" si="9"/>
        <v>0</v>
      </c>
      <c r="I29">
        <f t="shared" si="9"/>
        <v>0</v>
      </c>
      <c r="J29">
        <f t="shared" si="9"/>
        <v>0</v>
      </c>
      <c r="K29">
        <f t="shared" si="9"/>
        <v>0</v>
      </c>
      <c r="L29">
        <f t="shared" si="9"/>
        <v>0</v>
      </c>
      <c r="M29">
        <f t="shared" si="9"/>
        <v>0</v>
      </c>
      <c r="N29">
        <f t="shared" si="9"/>
        <v>0</v>
      </c>
      <c r="O29">
        <f t="shared" si="9"/>
        <v>0</v>
      </c>
      <c r="P29">
        <f t="shared" si="9"/>
        <v>0</v>
      </c>
      <c r="Q29">
        <f t="shared" si="9"/>
        <v>0</v>
      </c>
      <c r="R29">
        <f t="shared" si="9"/>
        <v>0</v>
      </c>
      <c r="S29">
        <f t="shared" si="9"/>
        <v>0</v>
      </c>
      <c r="T29">
        <f t="shared" si="9"/>
        <v>0</v>
      </c>
      <c r="U29">
        <f t="shared" si="9"/>
        <v>0</v>
      </c>
      <c r="V29">
        <f t="shared" si="9"/>
        <v>0</v>
      </c>
      <c r="W29">
        <f t="shared" si="9"/>
        <v>0</v>
      </c>
      <c r="X29">
        <f t="shared" si="7"/>
        <v>0.32898747958628199</v>
      </c>
    </row>
    <row r="30" spans="1:25">
      <c r="A30" t="s">
        <v>43</v>
      </c>
      <c r="B30">
        <f t="shared" si="5"/>
        <v>7.11</v>
      </c>
      <c r="C30">
        <v>5000</v>
      </c>
      <c r="D30">
        <f t="shared" ref="D30:W30" si="10">D7-D53</f>
        <v>6</v>
      </c>
      <c r="E30">
        <f t="shared" si="10"/>
        <v>2</v>
      </c>
      <c r="F30">
        <f t="shared" si="10"/>
        <v>0</v>
      </c>
      <c r="G30">
        <f t="shared" si="10"/>
        <v>0</v>
      </c>
      <c r="H30">
        <f t="shared" si="10"/>
        <v>0</v>
      </c>
      <c r="I30">
        <f t="shared" si="10"/>
        <v>0</v>
      </c>
      <c r="J30">
        <f t="shared" si="10"/>
        <v>0</v>
      </c>
      <c r="K30">
        <f t="shared" si="10"/>
        <v>0</v>
      </c>
      <c r="L30">
        <f t="shared" si="10"/>
        <v>0</v>
      </c>
      <c r="M30">
        <f t="shared" si="10"/>
        <v>0</v>
      </c>
      <c r="N30">
        <f t="shared" si="10"/>
        <v>0</v>
      </c>
      <c r="O30">
        <f t="shared" si="10"/>
        <v>0</v>
      </c>
      <c r="P30">
        <f t="shared" si="10"/>
        <v>0</v>
      </c>
      <c r="Q30">
        <f t="shared" si="10"/>
        <v>0</v>
      </c>
      <c r="R30">
        <f t="shared" si="10"/>
        <v>0</v>
      </c>
      <c r="S30">
        <f t="shared" si="10"/>
        <v>0</v>
      </c>
      <c r="T30">
        <f t="shared" si="10"/>
        <v>0</v>
      </c>
      <c r="U30">
        <f t="shared" si="10"/>
        <v>0</v>
      </c>
      <c r="V30">
        <f t="shared" si="10"/>
        <v>0</v>
      </c>
      <c r="W30">
        <f t="shared" si="10"/>
        <v>0</v>
      </c>
      <c r="X30">
        <f t="shared" si="7"/>
        <v>0.41123434948285248</v>
      </c>
    </row>
    <row r="31" spans="1:25">
      <c r="A31" t="s">
        <v>42</v>
      </c>
      <c r="B31">
        <f t="shared" si="5"/>
        <v>8.532</v>
      </c>
      <c r="C31">
        <v>6000</v>
      </c>
      <c r="D31">
        <f t="shared" ref="D31:W31" si="11">D8-D54</f>
        <v>2</v>
      </c>
      <c r="E31">
        <f t="shared" si="11"/>
        <v>0</v>
      </c>
      <c r="F31">
        <f t="shared" si="11"/>
        <v>0</v>
      </c>
      <c r="G31">
        <f t="shared" si="11"/>
        <v>0</v>
      </c>
      <c r="H31">
        <f t="shared" si="11"/>
        <v>0</v>
      </c>
      <c r="I31">
        <f t="shared" si="11"/>
        <v>0</v>
      </c>
      <c r="J31">
        <f t="shared" si="11"/>
        <v>0</v>
      </c>
      <c r="K31">
        <f t="shared" si="11"/>
        <v>0</v>
      </c>
      <c r="L31">
        <f t="shared" si="11"/>
        <v>0</v>
      </c>
      <c r="M31">
        <f t="shared" si="11"/>
        <v>0</v>
      </c>
      <c r="N31">
        <f t="shared" si="11"/>
        <v>0</v>
      </c>
      <c r="O31">
        <f t="shared" si="11"/>
        <v>0</v>
      </c>
      <c r="P31">
        <f t="shared" si="11"/>
        <v>0</v>
      </c>
      <c r="Q31">
        <f t="shared" si="11"/>
        <v>0</v>
      </c>
      <c r="R31">
        <f t="shared" si="11"/>
        <v>0</v>
      </c>
      <c r="S31">
        <f t="shared" si="11"/>
        <v>0</v>
      </c>
      <c r="T31">
        <f t="shared" si="11"/>
        <v>0</v>
      </c>
      <c r="U31">
        <f t="shared" si="11"/>
        <v>0</v>
      </c>
      <c r="V31">
        <f t="shared" si="11"/>
        <v>0</v>
      </c>
      <c r="W31">
        <f t="shared" si="11"/>
        <v>0</v>
      </c>
      <c r="X31">
        <f t="shared" si="7"/>
        <v>0.49348121937942302</v>
      </c>
    </row>
    <row r="32" spans="1:25">
      <c r="A32" t="s">
        <v>41</v>
      </c>
      <c r="B32">
        <f t="shared" si="5"/>
        <v>9.9540000000000006</v>
      </c>
      <c r="C32">
        <v>7000</v>
      </c>
      <c r="D32">
        <f t="shared" ref="D32:W32" si="12">D9-D55</f>
        <v>5</v>
      </c>
      <c r="E32">
        <f t="shared" si="12"/>
        <v>1</v>
      </c>
      <c r="F32">
        <f t="shared" si="12"/>
        <v>-5</v>
      </c>
      <c r="G32">
        <f t="shared" si="12"/>
        <v>2</v>
      </c>
      <c r="H32">
        <f t="shared" si="12"/>
        <v>0</v>
      </c>
      <c r="I32">
        <f t="shared" si="12"/>
        <v>0</v>
      </c>
      <c r="J32">
        <f t="shared" si="12"/>
        <v>0</v>
      </c>
      <c r="K32">
        <f t="shared" si="12"/>
        <v>0</v>
      </c>
      <c r="L32">
        <f t="shared" si="12"/>
        <v>0</v>
      </c>
      <c r="M32">
        <f t="shared" si="12"/>
        <v>0</v>
      </c>
      <c r="N32">
        <f t="shared" si="12"/>
        <v>0</v>
      </c>
      <c r="O32">
        <f t="shared" si="12"/>
        <v>0</v>
      </c>
      <c r="P32">
        <f t="shared" si="12"/>
        <v>0</v>
      </c>
      <c r="Q32">
        <f t="shared" si="12"/>
        <v>0</v>
      </c>
      <c r="R32">
        <f t="shared" si="12"/>
        <v>0</v>
      </c>
      <c r="S32">
        <f t="shared" si="12"/>
        <v>0</v>
      </c>
      <c r="T32">
        <f t="shared" si="12"/>
        <v>0</v>
      </c>
      <c r="U32">
        <f t="shared" si="12"/>
        <v>0</v>
      </c>
      <c r="V32">
        <f t="shared" si="12"/>
        <v>0</v>
      </c>
      <c r="W32">
        <f t="shared" si="12"/>
        <v>0</v>
      </c>
      <c r="X32">
        <f t="shared" si="7"/>
        <v>0.5757280892759935</v>
      </c>
    </row>
    <row r="33" spans="1:24">
      <c r="A33" t="s">
        <v>40</v>
      </c>
      <c r="B33">
        <f t="shared" si="5"/>
        <v>11.376000000000001</v>
      </c>
      <c r="C33">
        <v>8000</v>
      </c>
      <c r="D33">
        <f t="shared" ref="D33:W33" si="13">D10-D56</f>
        <v>6</v>
      </c>
      <c r="E33">
        <f t="shared" si="13"/>
        <v>5</v>
      </c>
      <c r="F33">
        <f t="shared" si="13"/>
        <v>-1</v>
      </c>
      <c r="G33">
        <f t="shared" si="13"/>
        <v>1</v>
      </c>
      <c r="H33">
        <f t="shared" si="13"/>
        <v>1</v>
      </c>
      <c r="I33">
        <f t="shared" si="13"/>
        <v>1</v>
      </c>
      <c r="J33">
        <f t="shared" si="13"/>
        <v>1</v>
      </c>
      <c r="K33">
        <f t="shared" si="13"/>
        <v>1</v>
      </c>
      <c r="L33">
        <f t="shared" si="13"/>
        <v>1</v>
      </c>
      <c r="M33">
        <f t="shared" si="13"/>
        <v>1</v>
      </c>
      <c r="N33">
        <f t="shared" si="13"/>
        <v>1</v>
      </c>
      <c r="O33">
        <f t="shared" si="13"/>
        <v>1</v>
      </c>
      <c r="P33">
        <f t="shared" si="13"/>
        <v>1</v>
      </c>
      <c r="Q33">
        <f t="shared" si="13"/>
        <v>1</v>
      </c>
      <c r="R33">
        <f t="shared" si="13"/>
        <v>1</v>
      </c>
      <c r="S33">
        <f t="shared" si="13"/>
        <v>1</v>
      </c>
      <c r="T33">
        <f t="shared" si="13"/>
        <v>1</v>
      </c>
      <c r="U33">
        <f t="shared" si="13"/>
        <v>1</v>
      </c>
      <c r="V33">
        <f t="shared" si="13"/>
        <v>1</v>
      </c>
      <c r="W33">
        <f t="shared" si="13"/>
        <v>1</v>
      </c>
      <c r="X33">
        <f t="shared" si="7"/>
        <v>0.65797495917256399</v>
      </c>
    </row>
    <row r="34" spans="1:24">
      <c r="A34" t="s">
        <v>39</v>
      </c>
      <c r="B34">
        <f t="shared" si="5"/>
        <v>12.798</v>
      </c>
      <c r="C34">
        <v>9000</v>
      </c>
      <c r="D34">
        <f t="shared" ref="D34:W34" si="14">D11-D57</f>
        <v>6</v>
      </c>
      <c r="E34">
        <f t="shared" si="14"/>
        <v>5</v>
      </c>
      <c r="F34">
        <f t="shared" si="14"/>
        <v>0</v>
      </c>
      <c r="G34">
        <f t="shared" si="14"/>
        <v>4</v>
      </c>
      <c r="H34">
        <f t="shared" si="14"/>
        <v>2</v>
      </c>
      <c r="I34">
        <f t="shared" si="14"/>
        <v>2</v>
      </c>
      <c r="J34">
        <f t="shared" si="14"/>
        <v>2</v>
      </c>
      <c r="K34">
        <f t="shared" si="14"/>
        <v>2</v>
      </c>
      <c r="L34">
        <f t="shared" si="14"/>
        <v>2</v>
      </c>
      <c r="M34">
        <f t="shared" si="14"/>
        <v>2</v>
      </c>
      <c r="N34">
        <f t="shared" si="14"/>
        <v>2</v>
      </c>
      <c r="O34">
        <f t="shared" si="14"/>
        <v>2</v>
      </c>
      <c r="P34">
        <f t="shared" si="14"/>
        <v>2</v>
      </c>
      <c r="Q34">
        <f t="shared" si="14"/>
        <v>3</v>
      </c>
      <c r="R34">
        <f t="shared" si="14"/>
        <v>3</v>
      </c>
      <c r="S34">
        <f t="shared" si="14"/>
        <v>3</v>
      </c>
      <c r="T34">
        <f t="shared" si="14"/>
        <v>3</v>
      </c>
      <c r="U34">
        <f t="shared" si="14"/>
        <v>3</v>
      </c>
      <c r="V34">
        <f t="shared" si="14"/>
        <v>3</v>
      </c>
      <c r="W34">
        <f t="shared" si="14"/>
        <v>3</v>
      </c>
      <c r="X34">
        <f t="shared" si="7"/>
        <v>0.74022182906913447</v>
      </c>
    </row>
    <row r="35" spans="1:24">
      <c r="A35" t="s">
        <v>38</v>
      </c>
      <c r="B35">
        <f t="shared" si="5"/>
        <v>14.22</v>
      </c>
      <c r="C35">
        <v>10000</v>
      </c>
      <c r="D35">
        <f t="shared" ref="D35:W35" si="15">D12-D58</f>
        <v>6</v>
      </c>
      <c r="E35">
        <f t="shared" si="15"/>
        <v>5</v>
      </c>
      <c r="F35">
        <f t="shared" si="15"/>
        <v>2</v>
      </c>
      <c r="G35">
        <f t="shared" si="15"/>
        <v>5</v>
      </c>
      <c r="H35">
        <f t="shared" si="15"/>
        <v>2</v>
      </c>
      <c r="I35">
        <f t="shared" si="15"/>
        <v>2</v>
      </c>
      <c r="J35">
        <f t="shared" si="15"/>
        <v>3</v>
      </c>
      <c r="K35">
        <f t="shared" si="15"/>
        <v>4</v>
      </c>
      <c r="L35">
        <f t="shared" si="15"/>
        <v>4</v>
      </c>
      <c r="M35">
        <f t="shared" si="15"/>
        <v>4</v>
      </c>
      <c r="N35">
        <f t="shared" si="15"/>
        <v>4</v>
      </c>
      <c r="O35">
        <f t="shared" si="15"/>
        <v>4</v>
      </c>
      <c r="P35">
        <f t="shared" si="15"/>
        <v>4</v>
      </c>
      <c r="Q35">
        <f t="shared" si="15"/>
        <v>4</v>
      </c>
      <c r="R35">
        <f t="shared" si="15"/>
        <v>4</v>
      </c>
      <c r="S35">
        <f t="shared" si="15"/>
        <v>4</v>
      </c>
      <c r="T35">
        <f t="shared" si="15"/>
        <v>4</v>
      </c>
      <c r="U35">
        <f t="shared" si="15"/>
        <v>4</v>
      </c>
      <c r="V35">
        <f t="shared" si="15"/>
        <v>4</v>
      </c>
      <c r="W35">
        <f t="shared" si="15"/>
        <v>4</v>
      </c>
      <c r="X35">
        <f t="shared" si="7"/>
        <v>0.82246869896570496</v>
      </c>
    </row>
    <row r="36" spans="1:24">
      <c r="A36" t="s">
        <v>37</v>
      </c>
      <c r="B36">
        <f t="shared" si="5"/>
        <v>15.642000000000001</v>
      </c>
      <c r="C36">
        <v>11000</v>
      </c>
      <c r="D36">
        <f t="shared" ref="D36:W36" si="16">D13-D59</f>
        <v>4</v>
      </c>
      <c r="E36">
        <f t="shared" si="16"/>
        <v>6</v>
      </c>
      <c r="F36">
        <f t="shared" si="16"/>
        <v>2</v>
      </c>
      <c r="G36">
        <f t="shared" si="16"/>
        <v>5</v>
      </c>
      <c r="H36">
        <f t="shared" si="16"/>
        <v>7</v>
      </c>
      <c r="I36">
        <f t="shared" si="16"/>
        <v>6</v>
      </c>
      <c r="J36">
        <f t="shared" si="16"/>
        <v>6</v>
      </c>
      <c r="K36">
        <f t="shared" si="16"/>
        <v>7</v>
      </c>
      <c r="L36">
        <f t="shared" si="16"/>
        <v>6</v>
      </c>
      <c r="M36">
        <f t="shared" si="16"/>
        <v>6</v>
      </c>
      <c r="N36">
        <f t="shared" si="16"/>
        <v>6</v>
      </c>
      <c r="O36">
        <f t="shared" si="16"/>
        <v>6</v>
      </c>
      <c r="P36">
        <f t="shared" si="16"/>
        <v>6</v>
      </c>
      <c r="Q36">
        <f t="shared" si="16"/>
        <v>6</v>
      </c>
      <c r="R36">
        <f t="shared" si="16"/>
        <v>6</v>
      </c>
      <c r="S36">
        <f t="shared" si="16"/>
        <v>6</v>
      </c>
      <c r="T36">
        <f t="shared" si="16"/>
        <v>6</v>
      </c>
      <c r="U36">
        <f t="shared" si="16"/>
        <v>6</v>
      </c>
      <c r="V36">
        <f t="shared" si="16"/>
        <v>6</v>
      </c>
      <c r="W36">
        <f t="shared" si="16"/>
        <v>6</v>
      </c>
      <c r="X36">
        <f t="shared" si="7"/>
        <v>0.90471556886227555</v>
      </c>
    </row>
    <row r="37" spans="1:24">
      <c r="A37" t="s">
        <v>36</v>
      </c>
      <c r="B37">
        <f t="shared" si="5"/>
        <v>17.064</v>
      </c>
      <c r="C37">
        <v>12000</v>
      </c>
      <c r="D37">
        <f t="shared" ref="D37:W37" si="17">D14-D60</f>
        <v>3</v>
      </c>
      <c r="E37">
        <f t="shared" si="17"/>
        <v>5</v>
      </c>
      <c r="F37">
        <f t="shared" si="17"/>
        <v>4</v>
      </c>
      <c r="G37">
        <f t="shared" si="17"/>
        <v>6</v>
      </c>
      <c r="H37">
        <f t="shared" si="17"/>
        <v>6</v>
      </c>
      <c r="I37">
        <f t="shared" si="17"/>
        <v>5</v>
      </c>
      <c r="J37">
        <f t="shared" si="17"/>
        <v>6</v>
      </c>
      <c r="K37">
        <f t="shared" si="17"/>
        <v>8</v>
      </c>
      <c r="L37">
        <f t="shared" si="17"/>
        <v>8</v>
      </c>
      <c r="M37">
        <f t="shared" si="17"/>
        <v>7</v>
      </c>
      <c r="N37">
        <f t="shared" si="17"/>
        <v>7</v>
      </c>
      <c r="O37">
        <f t="shared" si="17"/>
        <v>7</v>
      </c>
      <c r="P37">
        <f t="shared" si="17"/>
        <v>7</v>
      </c>
      <c r="Q37">
        <f t="shared" si="17"/>
        <v>7</v>
      </c>
      <c r="R37">
        <f t="shared" si="17"/>
        <v>7</v>
      </c>
      <c r="S37">
        <f t="shared" si="17"/>
        <v>7</v>
      </c>
      <c r="T37">
        <f t="shared" si="17"/>
        <v>7</v>
      </c>
      <c r="U37">
        <f t="shared" si="17"/>
        <v>6</v>
      </c>
      <c r="V37">
        <f t="shared" si="17"/>
        <v>6</v>
      </c>
      <c r="W37">
        <f t="shared" si="17"/>
        <v>6</v>
      </c>
      <c r="X37">
        <f t="shared" si="7"/>
        <v>0.98696243875884604</v>
      </c>
    </row>
    <row r="38" spans="1:24">
      <c r="A38" t="s">
        <v>35</v>
      </c>
      <c r="B38">
        <f t="shared" si="5"/>
        <v>18.486000000000001</v>
      </c>
      <c r="C38">
        <v>13000</v>
      </c>
      <c r="D38">
        <f t="shared" ref="D38:W38" si="18">D15-D61</f>
        <v>2</v>
      </c>
      <c r="E38">
        <f t="shared" si="18"/>
        <v>4</v>
      </c>
      <c r="F38">
        <f t="shared" si="18"/>
        <v>3</v>
      </c>
      <c r="G38">
        <f t="shared" si="18"/>
        <v>6</v>
      </c>
      <c r="H38">
        <f t="shared" si="18"/>
        <v>7</v>
      </c>
      <c r="I38">
        <f t="shared" si="18"/>
        <v>5</v>
      </c>
      <c r="J38">
        <f t="shared" si="18"/>
        <v>6</v>
      </c>
      <c r="K38">
        <f t="shared" si="18"/>
        <v>8</v>
      </c>
      <c r="L38">
        <f t="shared" si="18"/>
        <v>9</v>
      </c>
      <c r="M38">
        <f t="shared" si="18"/>
        <v>7</v>
      </c>
      <c r="N38">
        <f t="shared" si="18"/>
        <v>7</v>
      </c>
      <c r="O38">
        <f t="shared" si="18"/>
        <v>8</v>
      </c>
      <c r="P38">
        <f t="shared" si="18"/>
        <v>8</v>
      </c>
      <c r="Q38">
        <f t="shared" si="18"/>
        <v>8</v>
      </c>
      <c r="R38">
        <f t="shared" si="18"/>
        <v>8</v>
      </c>
      <c r="S38">
        <f t="shared" si="18"/>
        <v>8</v>
      </c>
      <c r="T38">
        <f t="shared" si="18"/>
        <v>8</v>
      </c>
      <c r="U38">
        <f t="shared" si="18"/>
        <v>7</v>
      </c>
      <c r="V38">
        <f t="shared" si="18"/>
        <v>7</v>
      </c>
      <c r="W38">
        <f t="shared" si="18"/>
        <v>7</v>
      </c>
      <c r="X38">
        <f t="shared" si="7"/>
        <v>1.0692093086554164</v>
      </c>
    </row>
    <row r="39" spans="1:24">
      <c r="A39" t="s">
        <v>34</v>
      </c>
      <c r="B39">
        <f t="shared" si="5"/>
        <v>19.908000000000001</v>
      </c>
      <c r="C39">
        <v>14000</v>
      </c>
      <c r="D39">
        <f t="shared" ref="D39:W39" si="19">D16-D62</f>
        <v>2</v>
      </c>
      <c r="E39">
        <f t="shared" si="19"/>
        <v>3</v>
      </c>
      <c r="F39">
        <f t="shared" si="19"/>
        <v>3</v>
      </c>
      <c r="G39">
        <f t="shared" si="19"/>
        <v>4</v>
      </c>
      <c r="H39">
        <f t="shared" si="19"/>
        <v>7</v>
      </c>
      <c r="I39">
        <f t="shared" si="19"/>
        <v>5</v>
      </c>
      <c r="J39">
        <f t="shared" si="19"/>
        <v>6</v>
      </c>
      <c r="K39">
        <f t="shared" si="19"/>
        <v>9</v>
      </c>
      <c r="L39">
        <f t="shared" si="19"/>
        <v>9</v>
      </c>
      <c r="M39">
        <f t="shared" si="19"/>
        <v>7</v>
      </c>
      <c r="N39">
        <f t="shared" si="19"/>
        <v>7</v>
      </c>
      <c r="O39">
        <f t="shared" si="19"/>
        <v>8</v>
      </c>
      <c r="P39">
        <f t="shared" si="19"/>
        <v>8</v>
      </c>
      <c r="Q39">
        <f t="shared" si="19"/>
        <v>8</v>
      </c>
      <c r="R39">
        <f t="shared" si="19"/>
        <v>8</v>
      </c>
      <c r="S39">
        <f t="shared" si="19"/>
        <v>8</v>
      </c>
      <c r="T39">
        <f t="shared" si="19"/>
        <v>8</v>
      </c>
      <c r="U39">
        <f t="shared" si="19"/>
        <v>7</v>
      </c>
      <c r="V39">
        <f t="shared" si="19"/>
        <v>7</v>
      </c>
      <c r="W39">
        <f t="shared" si="19"/>
        <v>7</v>
      </c>
      <c r="X39">
        <f t="shared" si="7"/>
        <v>1.151456178551987</v>
      </c>
    </row>
    <row r="40" spans="1:24">
      <c r="A40" t="s">
        <v>33</v>
      </c>
      <c r="B40">
        <f t="shared" si="5"/>
        <v>21.330000000000002</v>
      </c>
      <c r="C40">
        <v>15000</v>
      </c>
      <c r="D40">
        <f t="shared" ref="D40:W40" si="20">D17-D63</f>
        <v>2</v>
      </c>
      <c r="E40">
        <f t="shared" si="20"/>
        <v>3</v>
      </c>
      <c r="F40">
        <f t="shared" si="20"/>
        <v>3</v>
      </c>
      <c r="G40">
        <f t="shared" si="20"/>
        <v>4</v>
      </c>
      <c r="H40">
        <f t="shared" si="20"/>
        <v>6</v>
      </c>
      <c r="I40">
        <f t="shared" si="20"/>
        <v>6</v>
      </c>
      <c r="J40">
        <f t="shared" si="20"/>
        <v>6</v>
      </c>
      <c r="K40">
        <f t="shared" si="20"/>
        <v>9</v>
      </c>
      <c r="L40">
        <f t="shared" si="20"/>
        <v>9</v>
      </c>
      <c r="M40">
        <f t="shared" si="20"/>
        <v>7</v>
      </c>
      <c r="N40">
        <f t="shared" si="20"/>
        <v>7</v>
      </c>
      <c r="O40">
        <f t="shared" si="20"/>
        <v>8</v>
      </c>
      <c r="P40">
        <f t="shared" si="20"/>
        <v>8</v>
      </c>
      <c r="Q40">
        <f t="shared" si="20"/>
        <v>8</v>
      </c>
      <c r="R40">
        <f t="shared" si="20"/>
        <v>8</v>
      </c>
      <c r="S40">
        <f t="shared" si="20"/>
        <v>8</v>
      </c>
      <c r="T40">
        <f t="shared" si="20"/>
        <v>8</v>
      </c>
      <c r="U40">
        <f t="shared" si="20"/>
        <v>7</v>
      </c>
      <c r="V40">
        <f t="shared" si="20"/>
        <v>7</v>
      </c>
      <c r="W40">
        <f t="shared" si="20"/>
        <v>7</v>
      </c>
      <c r="X40">
        <f t="shared" si="7"/>
        <v>1.2337030484485576</v>
      </c>
    </row>
    <row r="41" spans="1:24">
      <c r="A41" t="s">
        <v>32</v>
      </c>
      <c r="B41">
        <f t="shared" si="5"/>
        <v>22.752000000000002</v>
      </c>
      <c r="C41">
        <v>16000</v>
      </c>
      <c r="D41">
        <f t="shared" ref="D41:W41" si="21">D18-D64</f>
        <v>2</v>
      </c>
      <c r="E41">
        <f t="shared" si="21"/>
        <v>3</v>
      </c>
      <c r="F41">
        <f t="shared" si="21"/>
        <v>3</v>
      </c>
      <c r="G41">
        <f t="shared" si="21"/>
        <v>4</v>
      </c>
      <c r="H41">
        <f t="shared" si="21"/>
        <v>5</v>
      </c>
      <c r="I41">
        <f t="shared" si="21"/>
        <v>6</v>
      </c>
      <c r="J41">
        <f t="shared" si="21"/>
        <v>6</v>
      </c>
      <c r="K41">
        <f t="shared" si="21"/>
        <v>8</v>
      </c>
      <c r="L41">
        <f t="shared" si="21"/>
        <v>9</v>
      </c>
      <c r="M41">
        <f t="shared" si="21"/>
        <v>7</v>
      </c>
      <c r="N41">
        <f t="shared" si="21"/>
        <v>7</v>
      </c>
      <c r="O41">
        <f t="shared" si="21"/>
        <v>8</v>
      </c>
      <c r="P41">
        <f t="shared" si="21"/>
        <v>8</v>
      </c>
      <c r="Q41">
        <f t="shared" si="21"/>
        <v>8</v>
      </c>
      <c r="R41">
        <f t="shared" si="21"/>
        <v>8</v>
      </c>
      <c r="S41">
        <f t="shared" si="21"/>
        <v>8</v>
      </c>
      <c r="T41">
        <f t="shared" si="21"/>
        <v>8</v>
      </c>
      <c r="U41">
        <f t="shared" si="21"/>
        <v>7</v>
      </c>
      <c r="V41">
        <f t="shared" si="21"/>
        <v>7</v>
      </c>
      <c r="W41">
        <f t="shared" si="21"/>
        <v>7</v>
      </c>
      <c r="X41">
        <f t="shared" si="7"/>
        <v>1.315949918345128</v>
      </c>
    </row>
    <row r="42" spans="1:24">
      <c r="A42" t="s">
        <v>31</v>
      </c>
      <c r="B42">
        <f t="shared" si="5"/>
        <v>25.596</v>
      </c>
      <c r="C42">
        <v>18000</v>
      </c>
      <c r="D42">
        <f t="shared" ref="D42:W42" si="22">D19-D65</f>
        <v>2</v>
      </c>
      <c r="E42">
        <f t="shared" si="22"/>
        <v>3</v>
      </c>
      <c r="F42">
        <f t="shared" si="22"/>
        <v>3</v>
      </c>
      <c r="G42">
        <f t="shared" si="22"/>
        <v>4</v>
      </c>
      <c r="H42">
        <f t="shared" si="22"/>
        <v>3</v>
      </c>
      <c r="I42">
        <f t="shared" si="22"/>
        <v>4</v>
      </c>
      <c r="J42">
        <f t="shared" si="22"/>
        <v>5</v>
      </c>
      <c r="K42">
        <f t="shared" si="22"/>
        <v>8</v>
      </c>
      <c r="L42">
        <f t="shared" si="22"/>
        <v>8</v>
      </c>
      <c r="M42">
        <f t="shared" si="22"/>
        <v>8</v>
      </c>
      <c r="N42">
        <f t="shared" si="22"/>
        <v>7</v>
      </c>
      <c r="O42">
        <f t="shared" si="22"/>
        <v>8</v>
      </c>
      <c r="P42">
        <f t="shared" si="22"/>
        <v>8</v>
      </c>
      <c r="Q42">
        <f t="shared" si="22"/>
        <v>8</v>
      </c>
      <c r="R42">
        <f t="shared" si="22"/>
        <v>8</v>
      </c>
      <c r="S42">
        <f t="shared" si="22"/>
        <v>7</v>
      </c>
      <c r="T42">
        <f t="shared" si="22"/>
        <v>7</v>
      </c>
      <c r="U42">
        <f t="shared" si="22"/>
        <v>7</v>
      </c>
      <c r="V42">
        <f t="shared" si="22"/>
        <v>7</v>
      </c>
      <c r="W42">
        <f t="shared" si="22"/>
        <v>7</v>
      </c>
      <c r="X42">
        <f t="shared" si="7"/>
        <v>1.4804436581382689</v>
      </c>
    </row>
    <row r="43" spans="1:24">
      <c r="A43" t="s">
        <v>30</v>
      </c>
      <c r="B43">
        <f t="shared" si="5"/>
        <v>28.44</v>
      </c>
      <c r="C43">
        <v>20000</v>
      </c>
      <c r="D43">
        <f t="shared" ref="D43:W43" si="23">D20-D66</f>
        <v>2</v>
      </c>
      <c r="E43">
        <f t="shared" si="23"/>
        <v>3</v>
      </c>
      <c r="F43">
        <f t="shared" si="23"/>
        <v>3</v>
      </c>
      <c r="G43">
        <f t="shared" si="23"/>
        <v>4</v>
      </c>
      <c r="H43">
        <f t="shared" si="23"/>
        <v>3</v>
      </c>
      <c r="I43">
        <f t="shared" si="23"/>
        <v>5</v>
      </c>
      <c r="J43">
        <f t="shared" si="23"/>
        <v>4</v>
      </c>
      <c r="K43">
        <f t="shared" si="23"/>
        <v>7</v>
      </c>
      <c r="L43">
        <f t="shared" si="23"/>
        <v>7</v>
      </c>
      <c r="M43">
        <f t="shared" si="23"/>
        <v>9</v>
      </c>
      <c r="N43">
        <f t="shared" si="23"/>
        <v>7</v>
      </c>
      <c r="O43">
        <f t="shared" si="23"/>
        <v>8</v>
      </c>
      <c r="P43">
        <f t="shared" si="23"/>
        <v>8</v>
      </c>
      <c r="Q43">
        <f t="shared" si="23"/>
        <v>8</v>
      </c>
      <c r="R43">
        <f t="shared" si="23"/>
        <v>8</v>
      </c>
      <c r="S43">
        <f t="shared" si="23"/>
        <v>7</v>
      </c>
      <c r="T43">
        <f t="shared" si="23"/>
        <v>7</v>
      </c>
      <c r="U43">
        <f t="shared" si="23"/>
        <v>7</v>
      </c>
      <c r="V43">
        <f t="shared" si="23"/>
        <v>7</v>
      </c>
      <c r="W43">
        <f t="shared" si="23"/>
        <v>7</v>
      </c>
      <c r="X43">
        <f t="shared" si="7"/>
        <v>1.6449373979314099</v>
      </c>
    </row>
    <row r="44" spans="1:24">
      <c r="A44" t="s">
        <v>29</v>
      </c>
      <c r="B44">
        <f t="shared" si="5"/>
        <v>31.284000000000002</v>
      </c>
      <c r="C44">
        <v>22000</v>
      </c>
      <c r="D44">
        <f t="shared" ref="D44:W44" si="24">D21-D67</f>
        <v>2</v>
      </c>
      <c r="E44">
        <f t="shared" si="24"/>
        <v>3</v>
      </c>
      <c r="F44">
        <f t="shared" si="24"/>
        <v>3</v>
      </c>
      <c r="G44">
        <f t="shared" si="24"/>
        <v>4</v>
      </c>
      <c r="H44">
        <f t="shared" si="24"/>
        <v>3</v>
      </c>
      <c r="I44">
        <f t="shared" si="24"/>
        <v>4</v>
      </c>
      <c r="J44">
        <f t="shared" si="24"/>
        <v>5</v>
      </c>
      <c r="K44">
        <f t="shared" si="24"/>
        <v>5</v>
      </c>
      <c r="L44">
        <f t="shared" si="24"/>
        <v>7</v>
      </c>
      <c r="M44">
        <f t="shared" si="24"/>
        <v>7</v>
      </c>
      <c r="N44">
        <f t="shared" si="24"/>
        <v>7</v>
      </c>
      <c r="O44">
        <f t="shared" si="24"/>
        <v>8</v>
      </c>
      <c r="P44">
        <f t="shared" si="24"/>
        <v>8</v>
      </c>
      <c r="Q44">
        <f t="shared" si="24"/>
        <v>8</v>
      </c>
      <c r="R44">
        <f t="shared" si="24"/>
        <v>8</v>
      </c>
      <c r="S44">
        <f t="shared" si="24"/>
        <v>7</v>
      </c>
      <c r="T44">
        <f t="shared" si="24"/>
        <v>7</v>
      </c>
      <c r="U44">
        <f t="shared" si="24"/>
        <v>7</v>
      </c>
      <c r="V44">
        <f t="shared" si="24"/>
        <v>7</v>
      </c>
      <c r="W44">
        <f t="shared" si="24"/>
        <v>7</v>
      </c>
      <c r="X44">
        <f t="shared" si="7"/>
        <v>1.8094311377245511</v>
      </c>
    </row>
    <row r="45" spans="1:24">
      <c r="A45" t="s">
        <v>28</v>
      </c>
      <c r="B45">
        <f t="shared" si="5"/>
        <v>34.128</v>
      </c>
      <c r="C45">
        <v>24000</v>
      </c>
      <c r="D45">
        <f t="shared" ref="D45:W45" si="25">D22-D68</f>
        <v>2</v>
      </c>
      <c r="E45">
        <f t="shared" si="25"/>
        <v>3</v>
      </c>
      <c r="F45">
        <f t="shared" si="25"/>
        <v>3</v>
      </c>
      <c r="G45">
        <f t="shared" si="25"/>
        <v>4</v>
      </c>
      <c r="H45">
        <f t="shared" si="25"/>
        <v>3</v>
      </c>
      <c r="I45">
        <f t="shared" si="25"/>
        <v>4</v>
      </c>
      <c r="J45">
        <f t="shared" si="25"/>
        <v>5</v>
      </c>
      <c r="K45">
        <f t="shared" si="25"/>
        <v>6</v>
      </c>
      <c r="L45">
        <f t="shared" si="25"/>
        <v>7</v>
      </c>
      <c r="M45">
        <f t="shared" si="25"/>
        <v>7</v>
      </c>
      <c r="N45">
        <f t="shared" si="25"/>
        <v>7</v>
      </c>
      <c r="O45">
        <f t="shared" si="25"/>
        <v>8</v>
      </c>
      <c r="P45">
        <f t="shared" si="25"/>
        <v>8</v>
      </c>
      <c r="Q45">
        <f t="shared" si="25"/>
        <v>8</v>
      </c>
      <c r="R45">
        <f t="shared" si="25"/>
        <v>8</v>
      </c>
      <c r="S45">
        <f t="shared" si="25"/>
        <v>7</v>
      </c>
      <c r="T45">
        <f t="shared" si="25"/>
        <v>7</v>
      </c>
      <c r="U45">
        <f t="shared" si="25"/>
        <v>7</v>
      </c>
      <c r="V45">
        <f t="shared" si="25"/>
        <v>7</v>
      </c>
      <c r="W45">
        <f t="shared" si="25"/>
        <v>7</v>
      </c>
      <c r="X45">
        <f t="shared" si="7"/>
        <v>1.9739248775176921</v>
      </c>
    </row>
    <row r="47" spans="1:24">
      <c r="A47" t="s">
        <v>80</v>
      </c>
    </row>
    <row r="48" spans="1:24">
      <c r="D48">
        <v>400</v>
      </c>
      <c r="E48">
        <f>D48+400</f>
        <v>800</v>
      </c>
      <c r="F48">
        <f t="shared" ref="F48:W48" si="26">E48+400</f>
        <v>1200</v>
      </c>
      <c r="G48">
        <f t="shared" si="26"/>
        <v>1600</v>
      </c>
      <c r="H48">
        <f t="shared" si="26"/>
        <v>2000</v>
      </c>
      <c r="I48">
        <f t="shared" si="26"/>
        <v>2400</v>
      </c>
      <c r="J48">
        <f t="shared" si="26"/>
        <v>2800</v>
      </c>
      <c r="K48">
        <f t="shared" si="26"/>
        <v>3200</v>
      </c>
      <c r="L48">
        <f t="shared" si="26"/>
        <v>3600</v>
      </c>
      <c r="M48">
        <f t="shared" si="26"/>
        <v>4000</v>
      </c>
      <c r="N48">
        <f t="shared" si="26"/>
        <v>4400</v>
      </c>
      <c r="O48">
        <f t="shared" si="26"/>
        <v>4800</v>
      </c>
      <c r="P48">
        <f t="shared" si="26"/>
        <v>5200</v>
      </c>
      <c r="Q48">
        <f t="shared" si="26"/>
        <v>5600</v>
      </c>
      <c r="R48">
        <f t="shared" si="26"/>
        <v>6000</v>
      </c>
      <c r="S48">
        <f t="shared" si="26"/>
        <v>6400</v>
      </c>
      <c r="T48">
        <f t="shared" si="26"/>
        <v>6800</v>
      </c>
      <c r="U48">
        <f t="shared" si="26"/>
        <v>7200</v>
      </c>
      <c r="V48">
        <f t="shared" si="26"/>
        <v>7600</v>
      </c>
      <c r="W48">
        <f t="shared" si="26"/>
        <v>8000</v>
      </c>
    </row>
    <row r="49" spans="1:25">
      <c r="A49" t="s">
        <v>47</v>
      </c>
      <c r="B49">
        <f>B26</f>
        <v>1.4220000000000002</v>
      </c>
      <c r="C49">
        <v>1000</v>
      </c>
      <c r="D49">
        <v>4</v>
      </c>
      <c r="E49">
        <v>4</v>
      </c>
      <c r="F49">
        <v>4</v>
      </c>
      <c r="G49">
        <v>20</v>
      </c>
      <c r="H49">
        <v>31</v>
      </c>
      <c r="I49">
        <v>32</v>
      </c>
      <c r="J49">
        <v>32</v>
      </c>
      <c r="K49">
        <v>33</v>
      </c>
      <c r="L49">
        <v>35</v>
      </c>
      <c r="M49">
        <v>38</v>
      </c>
      <c r="N49">
        <v>41</v>
      </c>
      <c r="O49">
        <v>43</v>
      </c>
      <c r="P49">
        <v>45</v>
      </c>
      <c r="Q49">
        <v>46</v>
      </c>
      <c r="R49">
        <v>48</v>
      </c>
      <c r="S49">
        <v>49</v>
      </c>
      <c r="T49">
        <v>49</v>
      </c>
      <c r="U49">
        <v>50</v>
      </c>
      <c r="V49">
        <v>50</v>
      </c>
      <c r="W49">
        <v>51</v>
      </c>
      <c r="X49">
        <f>B49*$X$1/10/14.696</f>
        <v>8.2246869896570499E-2</v>
      </c>
    </row>
    <row r="50" spans="1:25">
      <c r="A50" t="s">
        <v>46</v>
      </c>
      <c r="B50">
        <f t="shared" ref="B50:B68" si="27">B27</f>
        <v>2.8440000000000003</v>
      </c>
      <c r="C50">
        <v>2000</v>
      </c>
      <c r="D50">
        <v>4</v>
      </c>
      <c r="E50">
        <v>4</v>
      </c>
      <c r="F50">
        <v>4</v>
      </c>
      <c r="G50">
        <v>20</v>
      </c>
      <c r="H50">
        <v>31</v>
      </c>
      <c r="I50">
        <v>32</v>
      </c>
      <c r="J50">
        <v>32</v>
      </c>
      <c r="K50">
        <v>33</v>
      </c>
      <c r="L50">
        <v>35</v>
      </c>
      <c r="M50">
        <v>38</v>
      </c>
      <c r="N50">
        <v>41</v>
      </c>
      <c r="O50">
        <v>43</v>
      </c>
      <c r="P50">
        <v>45</v>
      </c>
      <c r="Q50">
        <v>46</v>
      </c>
      <c r="R50">
        <v>48</v>
      </c>
      <c r="S50">
        <v>49</v>
      </c>
      <c r="T50">
        <v>49</v>
      </c>
      <c r="U50">
        <v>50</v>
      </c>
      <c r="V50">
        <v>50</v>
      </c>
      <c r="W50">
        <v>51</v>
      </c>
      <c r="X50">
        <f t="shared" ref="X50:X68" si="28">B50*$X$1/10/14.696</f>
        <v>0.164493739793141</v>
      </c>
    </row>
    <row r="51" spans="1:25">
      <c r="A51" t="s">
        <v>45</v>
      </c>
      <c r="B51">
        <f t="shared" si="27"/>
        <v>4.266</v>
      </c>
      <c r="C51">
        <v>3000</v>
      </c>
      <c r="D51">
        <v>4</v>
      </c>
      <c r="E51">
        <v>4</v>
      </c>
      <c r="F51">
        <v>4</v>
      </c>
      <c r="G51">
        <v>20</v>
      </c>
      <c r="H51">
        <v>31</v>
      </c>
      <c r="I51">
        <v>32</v>
      </c>
      <c r="J51">
        <v>32</v>
      </c>
      <c r="K51">
        <v>33</v>
      </c>
      <c r="L51">
        <v>35</v>
      </c>
      <c r="M51">
        <v>38</v>
      </c>
      <c r="N51">
        <v>41</v>
      </c>
      <c r="O51">
        <v>43</v>
      </c>
      <c r="P51">
        <v>45</v>
      </c>
      <c r="Q51">
        <v>46</v>
      </c>
      <c r="R51">
        <v>48</v>
      </c>
      <c r="S51">
        <v>49</v>
      </c>
      <c r="T51">
        <v>49</v>
      </c>
      <c r="U51">
        <v>50</v>
      </c>
      <c r="V51">
        <v>50</v>
      </c>
      <c r="W51">
        <v>51</v>
      </c>
      <c r="X51">
        <f t="shared" si="28"/>
        <v>0.24674060968971151</v>
      </c>
      <c r="Y51" t="s">
        <v>81</v>
      </c>
    </row>
    <row r="52" spans="1:25">
      <c r="A52" t="s">
        <v>44</v>
      </c>
      <c r="B52">
        <f t="shared" si="27"/>
        <v>5.6880000000000006</v>
      </c>
      <c r="C52">
        <v>4000</v>
      </c>
      <c r="D52">
        <v>4</v>
      </c>
      <c r="E52">
        <v>4</v>
      </c>
      <c r="F52">
        <v>4</v>
      </c>
      <c r="G52">
        <v>25</v>
      </c>
      <c r="H52">
        <v>30</v>
      </c>
      <c r="I52">
        <v>31</v>
      </c>
      <c r="J52">
        <v>32</v>
      </c>
      <c r="K52">
        <v>33</v>
      </c>
      <c r="L52">
        <v>34</v>
      </c>
      <c r="M52">
        <v>37</v>
      </c>
      <c r="N52">
        <v>40</v>
      </c>
      <c r="O52">
        <v>42</v>
      </c>
      <c r="P52">
        <v>44</v>
      </c>
      <c r="Q52">
        <v>45</v>
      </c>
      <c r="R52">
        <v>47</v>
      </c>
      <c r="S52">
        <v>48</v>
      </c>
      <c r="T52">
        <v>49</v>
      </c>
      <c r="U52">
        <v>49</v>
      </c>
      <c r="V52">
        <v>50</v>
      </c>
      <c r="W52">
        <v>51</v>
      </c>
      <c r="X52">
        <f t="shared" si="28"/>
        <v>0.32898747958628199</v>
      </c>
    </row>
    <row r="53" spans="1:25">
      <c r="A53" t="s">
        <v>43</v>
      </c>
      <c r="B53">
        <f t="shared" si="27"/>
        <v>7.11</v>
      </c>
      <c r="C53">
        <v>5000</v>
      </c>
      <c r="D53">
        <v>6</v>
      </c>
      <c r="E53">
        <v>10</v>
      </c>
      <c r="F53">
        <v>15</v>
      </c>
      <c r="G53">
        <v>25</v>
      </c>
      <c r="H53">
        <v>28</v>
      </c>
      <c r="I53">
        <v>29</v>
      </c>
      <c r="J53">
        <v>30</v>
      </c>
      <c r="K53">
        <v>32</v>
      </c>
      <c r="L53">
        <v>33</v>
      </c>
      <c r="M53">
        <v>36</v>
      </c>
      <c r="N53">
        <v>38</v>
      </c>
      <c r="O53">
        <v>40</v>
      </c>
      <c r="P53">
        <v>42</v>
      </c>
      <c r="Q53">
        <v>44</v>
      </c>
      <c r="R53">
        <v>47</v>
      </c>
      <c r="S53">
        <v>48</v>
      </c>
      <c r="T53">
        <v>48</v>
      </c>
      <c r="U53">
        <v>49</v>
      </c>
      <c r="V53">
        <v>50</v>
      </c>
      <c r="W53">
        <v>50</v>
      </c>
      <c r="X53">
        <f t="shared" si="28"/>
        <v>0.41123434948285248</v>
      </c>
    </row>
    <row r="54" spans="1:25">
      <c r="A54" t="s">
        <v>42</v>
      </c>
      <c r="B54">
        <f t="shared" si="27"/>
        <v>8.532</v>
      </c>
      <c r="C54">
        <v>6000</v>
      </c>
      <c r="D54">
        <v>10</v>
      </c>
      <c r="E54">
        <v>12</v>
      </c>
      <c r="F54">
        <v>20</v>
      </c>
      <c r="G54">
        <v>25</v>
      </c>
      <c r="H54">
        <v>26</v>
      </c>
      <c r="I54">
        <v>27</v>
      </c>
      <c r="J54">
        <v>28</v>
      </c>
      <c r="K54">
        <v>30</v>
      </c>
      <c r="L54">
        <v>32</v>
      </c>
      <c r="M54">
        <v>34</v>
      </c>
      <c r="N54">
        <v>37</v>
      </c>
      <c r="O54">
        <v>39</v>
      </c>
      <c r="P54">
        <v>38</v>
      </c>
      <c r="Q54">
        <v>40</v>
      </c>
      <c r="R54">
        <v>45</v>
      </c>
      <c r="S54">
        <v>45</v>
      </c>
      <c r="T54">
        <v>46</v>
      </c>
      <c r="U54">
        <v>48</v>
      </c>
      <c r="V54">
        <v>50</v>
      </c>
      <c r="W54">
        <v>50</v>
      </c>
      <c r="X54">
        <f t="shared" si="28"/>
        <v>0.49348121937942302</v>
      </c>
    </row>
    <row r="55" spans="1:25">
      <c r="A55" t="s">
        <v>41</v>
      </c>
      <c r="B55">
        <f t="shared" si="27"/>
        <v>9.9540000000000006</v>
      </c>
      <c r="C55">
        <v>7000</v>
      </c>
      <c r="D55">
        <v>7</v>
      </c>
      <c r="E55">
        <v>11</v>
      </c>
      <c r="F55">
        <v>19</v>
      </c>
      <c r="G55">
        <v>22</v>
      </c>
      <c r="H55">
        <v>23</v>
      </c>
      <c r="I55">
        <v>22</v>
      </c>
      <c r="J55">
        <v>24</v>
      </c>
      <c r="K55">
        <v>24</v>
      </c>
      <c r="L55">
        <v>25</v>
      </c>
      <c r="M55">
        <v>27</v>
      </c>
      <c r="N55">
        <v>30</v>
      </c>
      <c r="O55">
        <v>33</v>
      </c>
      <c r="P55">
        <v>36</v>
      </c>
      <c r="Q55">
        <v>39</v>
      </c>
      <c r="R55">
        <v>40</v>
      </c>
      <c r="S55">
        <v>41</v>
      </c>
      <c r="T55">
        <v>41</v>
      </c>
      <c r="U55">
        <v>43</v>
      </c>
      <c r="V55">
        <v>47</v>
      </c>
      <c r="W55">
        <v>47</v>
      </c>
      <c r="X55">
        <f t="shared" si="28"/>
        <v>0.5757280892759935</v>
      </c>
    </row>
    <row r="56" spans="1:25">
      <c r="A56" t="s">
        <v>40</v>
      </c>
      <c r="B56">
        <f t="shared" si="27"/>
        <v>11.376000000000001</v>
      </c>
      <c r="C56">
        <v>8000</v>
      </c>
      <c r="D56">
        <v>3</v>
      </c>
      <c r="E56">
        <v>7</v>
      </c>
      <c r="F56">
        <v>13</v>
      </c>
      <c r="G56">
        <v>18</v>
      </c>
      <c r="H56">
        <v>19</v>
      </c>
      <c r="I56">
        <v>19</v>
      </c>
      <c r="J56">
        <v>21</v>
      </c>
      <c r="K56">
        <v>21</v>
      </c>
      <c r="L56">
        <v>23</v>
      </c>
      <c r="M56">
        <v>24</v>
      </c>
      <c r="N56">
        <v>27</v>
      </c>
      <c r="O56">
        <v>28</v>
      </c>
      <c r="P56">
        <v>34</v>
      </c>
      <c r="Q56">
        <v>37</v>
      </c>
      <c r="R56">
        <v>37</v>
      </c>
      <c r="S56">
        <v>38</v>
      </c>
      <c r="T56">
        <v>39</v>
      </c>
      <c r="U56">
        <v>41</v>
      </c>
      <c r="V56">
        <v>43</v>
      </c>
      <c r="W56">
        <v>43</v>
      </c>
      <c r="X56">
        <f t="shared" si="28"/>
        <v>0.65797495917256399</v>
      </c>
    </row>
    <row r="57" spans="1:25">
      <c r="A57" t="s">
        <v>39</v>
      </c>
      <c r="B57">
        <f t="shared" si="27"/>
        <v>12.798</v>
      </c>
      <c r="C57">
        <v>9000</v>
      </c>
      <c r="D57">
        <v>1</v>
      </c>
      <c r="E57">
        <v>4</v>
      </c>
      <c r="F57">
        <v>9</v>
      </c>
      <c r="G57">
        <v>13</v>
      </c>
      <c r="H57">
        <v>16</v>
      </c>
      <c r="I57">
        <v>16</v>
      </c>
      <c r="J57">
        <v>17</v>
      </c>
      <c r="K57">
        <v>19</v>
      </c>
      <c r="L57">
        <v>19</v>
      </c>
      <c r="M57">
        <v>21</v>
      </c>
      <c r="N57">
        <v>23</v>
      </c>
      <c r="O57">
        <v>26</v>
      </c>
      <c r="P57">
        <v>31</v>
      </c>
      <c r="Q57">
        <v>32</v>
      </c>
      <c r="R57">
        <v>35</v>
      </c>
      <c r="S57">
        <v>36</v>
      </c>
      <c r="T57">
        <v>37</v>
      </c>
      <c r="U57">
        <v>40</v>
      </c>
      <c r="V57">
        <v>40</v>
      </c>
      <c r="W57">
        <v>40</v>
      </c>
      <c r="X57">
        <f t="shared" si="28"/>
        <v>0.74022182906913447</v>
      </c>
    </row>
    <row r="58" spans="1:25">
      <c r="A58" t="s">
        <v>38</v>
      </c>
      <c r="B58">
        <f t="shared" si="27"/>
        <v>14.22</v>
      </c>
      <c r="C58">
        <v>10000</v>
      </c>
      <c r="D58">
        <v>0</v>
      </c>
      <c r="E58">
        <v>2</v>
      </c>
      <c r="F58">
        <v>5</v>
      </c>
      <c r="G58">
        <v>11</v>
      </c>
      <c r="H58">
        <v>15</v>
      </c>
      <c r="I58">
        <v>15</v>
      </c>
      <c r="J58">
        <v>15</v>
      </c>
      <c r="K58">
        <v>16</v>
      </c>
      <c r="L58">
        <v>16</v>
      </c>
      <c r="M58">
        <v>17</v>
      </c>
      <c r="N58">
        <v>20</v>
      </c>
      <c r="O58">
        <v>23</v>
      </c>
      <c r="P58">
        <v>28</v>
      </c>
      <c r="Q58">
        <v>28</v>
      </c>
      <c r="R58">
        <v>32</v>
      </c>
      <c r="S58">
        <v>33</v>
      </c>
      <c r="T58">
        <v>35</v>
      </c>
      <c r="U58">
        <v>37</v>
      </c>
      <c r="V58">
        <v>37</v>
      </c>
      <c r="W58">
        <v>37</v>
      </c>
      <c r="X58">
        <f t="shared" si="28"/>
        <v>0.82246869896570496</v>
      </c>
    </row>
    <row r="59" spans="1:25">
      <c r="A59" t="s">
        <v>37</v>
      </c>
      <c r="B59">
        <f t="shared" si="27"/>
        <v>15.642000000000001</v>
      </c>
      <c r="C59">
        <v>11000</v>
      </c>
      <c r="D59">
        <v>-1</v>
      </c>
      <c r="E59">
        <v>-1</v>
      </c>
      <c r="F59">
        <v>3</v>
      </c>
      <c r="G59">
        <v>7</v>
      </c>
      <c r="H59">
        <v>9</v>
      </c>
      <c r="I59">
        <v>10</v>
      </c>
      <c r="J59">
        <v>10</v>
      </c>
      <c r="K59">
        <v>11</v>
      </c>
      <c r="L59">
        <v>13</v>
      </c>
      <c r="M59">
        <v>15</v>
      </c>
      <c r="N59">
        <v>16</v>
      </c>
      <c r="O59">
        <v>20</v>
      </c>
      <c r="P59">
        <v>23</v>
      </c>
      <c r="Q59">
        <v>25</v>
      </c>
      <c r="R59">
        <v>26</v>
      </c>
      <c r="S59">
        <v>27</v>
      </c>
      <c r="T59">
        <v>27</v>
      </c>
      <c r="U59">
        <v>27</v>
      </c>
      <c r="V59">
        <v>29</v>
      </c>
      <c r="W59">
        <v>29</v>
      </c>
      <c r="X59">
        <f t="shared" si="28"/>
        <v>0.90471556886227555</v>
      </c>
    </row>
    <row r="60" spans="1:25">
      <c r="A60" t="s">
        <v>36</v>
      </c>
      <c r="B60">
        <f t="shared" si="27"/>
        <v>17.064</v>
      </c>
      <c r="C60">
        <v>12000</v>
      </c>
      <c r="D60">
        <v>-1</v>
      </c>
      <c r="E60">
        <v>-1</v>
      </c>
      <c r="F60">
        <v>0</v>
      </c>
      <c r="G60">
        <v>5</v>
      </c>
      <c r="H60">
        <v>7</v>
      </c>
      <c r="I60">
        <v>8</v>
      </c>
      <c r="J60">
        <v>8</v>
      </c>
      <c r="K60">
        <v>9</v>
      </c>
      <c r="L60">
        <v>11</v>
      </c>
      <c r="M60">
        <v>14</v>
      </c>
      <c r="N60">
        <v>15</v>
      </c>
      <c r="O60">
        <v>19</v>
      </c>
      <c r="P60">
        <v>20</v>
      </c>
      <c r="Q60">
        <v>21</v>
      </c>
      <c r="R60">
        <v>21</v>
      </c>
      <c r="S60">
        <v>22</v>
      </c>
      <c r="T60">
        <v>22</v>
      </c>
      <c r="U60">
        <v>24</v>
      </c>
      <c r="V60">
        <v>26</v>
      </c>
      <c r="W60">
        <v>26</v>
      </c>
      <c r="X60">
        <f t="shared" si="28"/>
        <v>0.98696243875884604</v>
      </c>
    </row>
    <row r="61" spans="1:25">
      <c r="A61" t="s">
        <v>35</v>
      </c>
      <c r="B61">
        <f t="shared" si="27"/>
        <v>18.486000000000001</v>
      </c>
      <c r="C61">
        <v>13000</v>
      </c>
      <c r="D61">
        <v>-1</v>
      </c>
      <c r="E61">
        <v>-1</v>
      </c>
      <c r="F61">
        <v>-1</v>
      </c>
      <c r="G61">
        <v>2</v>
      </c>
      <c r="H61">
        <v>4</v>
      </c>
      <c r="I61">
        <v>6</v>
      </c>
      <c r="J61">
        <v>7</v>
      </c>
      <c r="K61">
        <v>8</v>
      </c>
      <c r="L61">
        <v>10</v>
      </c>
      <c r="M61">
        <v>14</v>
      </c>
      <c r="N61">
        <v>15</v>
      </c>
      <c r="O61">
        <v>15</v>
      </c>
      <c r="P61">
        <v>17</v>
      </c>
      <c r="Q61">
        <v>17</v>
      </c>
      <c r="R61">
        <v>17</v>
      </c>
      <c r="S61">
        <v>18</v>
      </c>
      <c r="T61">
        <v>19</v>
      </c>
      <c r="U61">
        <v>20</v>
      </c>
      <c r="V61">
        <v>21</v>
      </c>
      <c r="W61">
        <v>21</v>
      </c>
      <c r="X61">
        <f t="shared" si="28"/>
        <v>1.0692093086554164</v>
      </c>
    </row>
    <row r="62" spans="1:25">
      <c r="A62" t="s">
        <v>34</v>
      </c>
      <c r="B62">
        <f t="shared" si="27"/>
        <v>19.908000000000001</v>
      </c>
      <c r="C62">
        <v>14000</v>
      </c>
      <c r="D62">
        <v>-1</v>
      </c>
      <c r="E62">
        <v>-1</v>
      </c>
      <c r="F62">
        <v>-1</v>
      </c>
      <c r="G62">
        <v>0</v>
      </c>
      <c r="H62">
        <v>2</v>
      </c>
      <c r="I62">
        <v>4</v>
      </c>
      <c r="J62">
        <v>5</v>
      </c>
      <c r="K62">
        <v>6</v>
      </c>
      <c r="L62">
        <v>10</v>
      </c>
      <c r="M62">
        <v>13</v>
      </c>
      <c r="N62">
        <v>14</v>
      </c>
      <c r="O62">
        <v>13</v>
      </c>
      <c r="P62">
        <v>13</v>
      </c>
      <c r="Q62">
        <v>14</v>
      </c>
      <c r="R62">
        <v>14</v>
      </c>
      <c r="S62">
        <v>15</v>
      </c>
      <c r="T62">
        <v>16</v>
      </c>
      <c r="U62">
        <v>18</v>
      </c>
      <c r="V62">
        <v>18</v>
      </c>
      <c r="W62">
        <v>19</v>
      </c>
      <c r="X62">
        <f t="shared" si="28"/>
        <v>1.151456178551987</v>
      </c>
    </row>
    <row r="63" spans="1:25">
      <c r="A63" t="s">
        <v>33</v>
      </c>
      <c r="B63">
        <f t="shared" si="27"/>
        <v>21.330000000000002</v>
      </c>
      <c r="C63">
        <v>15000</v>
      </c>
      <c r="D63">
        <v>-1</v>
      </c>
      <c r="E63">
        <v>-1</v>
      </c>
      <c r="F63">
        <v>-1</v>
      </c>
      <c r="G63">
        <v>0</v>
      </c>
      <c r="H63">
        <v>1</v>
      </c>
      <c r="I63">
        <v>2</v>
      </c>
      <c r="J63">
        <v>4</v>
      </c>
      <c r="K63">
        <v>4</v>
      </c>
      <c r="L63">
        <v>7</v>
      </c>
      <c r="M63">
        <v>11</v>
      </c>
      <c r="N63">
        <v>11</v>
      </c>
      <c r="O63">
        <v>9</v>
      </c>
      <c r="P63">
        <v>9</v>
      </c>
      <c r="Q63">
        <v>9</v>
      </c>
      <c r="R63">
        <v>11</v>
      </c>
      <c r="S63">
        <v>12</v>
      </c>
      <c r="T63">
        <v>13</v>
      </c>
      <c r="U63">
        <v>16</v>
      </c>
      <c r="V63">
        <v>17</v>
      </c>
      <c r="W63">
        <v>17</v>
      </c>
      <c r="X63">
        <f t="shared" si="28"/>
        <v>1.2337030484485576</v>
      </c>
    </row>
    <row r="64" spans="1:25">
      <c r="A64" t="s">
        <v>32</v>
      </c>
      <c r="B64">
        <f t="shared" si="27"/>
        <v>22.752000000000002</v>
      </c>
      <c r="C64">
        <v>16000</v>
      </c>
      <c r="D64">
        <v>-1</v>
      </c>
      <c r="E64">
        <v>-1</v>
      </c>
      <c r="F64">
        <v>-1</v>
      </c>
      <c r="G64">
        <v>-1</v>
      </c>
      <c r="H64">
        <v>0</v>
      </c>
      <c r="I64">
        <v>1</v>
      </c>
      <c r="J64">
        <v>2</v>
      </c>
      <c r="K64">
        <v>3</v>
      </c>
      <c r="L64">
        <v>4</v>
      </c>
      <c r="M64">
        <v>8</v>
      </c>
      <c r="N64">
        <v>9</v>
      </c>
      <c r="O64">
        <v>8</v>
      </c>
      <c r="P64">
        <v>8</v>
      </c>
      <c r="Q64">
        <v>8</v>
      </c>
      <c r="R64">
        <v>8</v>
      </c>
      <c r="S64">
        <v>8</v>
      </c>
      <c r="T64">
        <v>9</v>
      </c>
      <c r="U64">
        <v>12</v>
      </c>
      <c r="V64">
        <v>13</v>
      </c>
      <c r="W64">
        <v>14</v>
      </c>
      <c r="X64">
        <f t="shared" si="28"/>
        <v>1.315949918345128</v>
      </c>
    </row>
    <row r="65" spans="1:24">
      <c r="A65" t="s">
        <v>31</v>
      </c>
      <c r="B65">
        <f t="shared" si="27"/>
        <v>25.596</v>
      </c>
      <c r="C65">
        <v>18000</v>
      </c>
      <c r="D65">
        <v>-1</v>
      </c>
      <c r="E65">
        <v>-1</v>
      </c>
      <c r="F65">
        <v>-1</v>
      </c>
      <c r="G65">
        <v>-1</v>
      </c>
      <c r="H65">
        <v>0</v>
      </c>
      <c r="I65">
        <v>0</v>
      </c>
      <c r="J65">
        <v>1</v>
      </c>
      <c r="K65">
        <v>1</v>
      </c>
      <c r="L65">
        <v>2</v>
      </c>
      <c r="M65">
        <v>4</v>
      </c>
      <c r="N65">
        <v>5</v>
      </c>
      <c r="O65">
        <v>6</v>
      </c>
      <c r="P65">
        <v>6</v>
      </c>
      <c r="Q65">
        <v>6</v>
      </c>
      <c r="R65">
        <v>8</v>
      </c>
      <c r="S65">
        <v>9</v>
      </c>
      <c r="T65">
        <v>9</v>
      </c>
      <c r="U65">
        <v>10</v>
      </c>
      <c r="V65">
        <v>11</v>
      </c>
      <c r="W65">
        <v>12</v>
      </c>
      <c r="X65">
        <f t="shared" si="28"/>
        <v>1.4804436581382689</v>
      </c>
    </row>
    <row r="66" spans="1:24">
      <c r="A66" t="s">
        <v>30</v>
      </c>
      <c r="B66">
        <f t="shared" si="27"/>
        <v>28.44</v>
      </c>
      <c r="C66">
        <v>20000</v>
      </c>
      <c r="D66">
        <v>-1</v>
      </c>
      <c r="E66">
        <v>-1</v>
      </c>
      <c r="F66">
        <v>-1</v>
      </c>
      <c r="G66">
        <v>-1</v>
      </c>
      <c r="H66">
        <v>-1</v>
      </c>
      <c r="I66">
        <v>-1</v>
      </c>
      <c r="J66">
        <v>0</v>
      </c>
      <c r="K66">
        <v>0</v>
      </c>
      <c r="L66">
        <v>1</v>
      </c>
      <c r="M66">
        <v>1</v>
      </c>
      <c r="N66">
        <v>3</v>
      </c>
      <c r="O66">
        <v>6</v>
      </c>
      <c r="P66">
        <v>6</v>
      </c>
      <c r="Q66">
        <v>6</v>
      </c>
      <c r="R66">
        <v>7</v>
      </c>
      <c r="S66">
        <v>8</v>
      </c>
      <c r="T66">
        <v>8</v>
      </c>
      <c r="U66">
        <v>8</v>
      </c>
      <c r="V66">
        <v>9</v>
      </c>
      <c r="W66">
        <v>9</v>
      </c>
      <c r="X66">
        <f t="shared" si="28"/>
        <v>1.6449373979314099</v>
      </c>
    </row>
    <row r="67" spans="1:24">
      <c r="A67" t="s">
        <v>29</v>
      </c>
      <c r="B67">
        <f t="shared" si="27"/>
        <v>31.284000000000002</v>
      </c>
      <c r="C67">
        <v>22000</v>
      </c>
      <c r="D67">
        <v>-1</v>
      </c>
      <c r="E67">
        <v>-1</v>
      </c>
      <c r="F67">
        <v>-1</v>
      </c>
      <c r="G67">
        <v>-1</v>
      </c>
      <c r="H67">
        <v>-1</v>
      </c>
      <c r="I67">
        <v>-1</v>
      </c>
      <c r="J67">
        <v>-1</v>
      </c>
      <c r="K67">
        <v>0</v>
      </c>
      <c r="L67">
        <v>0</v>
      </c>
      <c r="M67">
        <v>3</v>
      </c>
      <c r="N67">
        <v>3</v>
      </c>
      <c r="O67">
        <v>5</v>
      </c>
      <c r="P67">
        <v>5</v>
      </c>
      <c r="Q67">
        <v>5</v>
      </c>
      <c r="R67">
        <v>7</v>
      </c>
      <c r="S67">
        <v>8</v>
      </c>
      <c r="T67">
        <v>8</v>
      </c>
      <c r="U67">
        <v>8</v>
      </c>
      <c r="V67">
        <v>8</v>
      </c>
      <c r="W67">
        <v>9</v>
      </c>
      <c r="X67">
        <f t="shared" si="28"/>
        <v>1.8094311377245511</v>
      </c>
    </row>
    <row r="68" spans="1:24">
      <c r="A68" t="s">
        <v>28</v>
      </c>
      <c r="B68">
        <f t="shared" si="27"/>
        <v>34.128</v>
      </c>
      <c r="C68">
        <v>24000</v>
      </c>
      <c r="D68">
        <v>-1</v>
      </c>
      <c r="E68">
        <v>-1</v>
      </c>
      <c r="F68">
        <v>-1</v>
      </c>
      <c r="G68">
        <v>-1</v>
      </c>
      <c r="H68">
        <v>-1</v>
      </c>
      <c r="I68">
        <v>-1</v>
      </c>
      <c r="J68">
        <v>-1</v>
      </c>
      <c r="K68">
        <v>-1</v>
      </c>
      <c r="L68">
        <v>0</v>
      </c>
      <c r="M68">
        <v>3</v>
      </c>
      <c r="N68">
        <v>3</v>
      </c>
      <c r="O68">
        <v>5</v>
      </c>
      <c r="P68">
        <v>5</v>
      </c>
      <c r="Q68">
        <v>5</v>
      </c>
      <c r="R68">
        <v>7</v>
      </c>
      <c r="S68">
        <v>8</v>
      </c>
      <c r="T68">
        <v>8</v>
      </c>
      <c r="U68">
        <v>8</v>
      </c>
      <c r="V68">
        <v>8</v>
      </c>
      <c r="W68">
        <v>8</v>
      </c>
      <c r="X68">
        <f t="shared" si="28"/>
        <v>1.9739248775176921</v>
      </c>
    </row>
    <row r="70" spans="1:24">
      <c r="A70" s="25" t="s">
        <v>14</v>
      </c>
      <c r="B70" s="25">
        <f>X3</f>
        <v>8.2246869896570499E-2</v>
      </c>
      <c r="C70" s="25">
        <f>X4</f>
        <v>0.164493739793141</v>
      </c>
      <c r="D70" s="25">
        <f>X5</f>
        <v>0.24674060968971151</v>
      </c>
      <c r="E70" s="25">
        <f>X6</f>
        <v>0.32898747958628199</v>
      </c>
      <c r="F70" s="25">
        <f>X7</f>
        <v>0.41123434948285248</v>
      </c>
      <c r="G70" s="25">
        <f>X8</f>
        <v>0.49348121937942302</v>
      </c>
      <c r="H70" s="25">
        <f>X9</f>
        <v>0.5757280892759935</v>
      </c>
      <c r="I70" s="25">
        <f>X10</f>
        <v>0.65797495917256399</v>
      </c>
      <c r="J70" s="25">
        <f>X11</f>
        <v>0.74022182906913447</v>
      </c>
      <c r="K70" s="25">
        <f>X12</f>
        <v>0.82246869896570496</v>
      </c>
      <c r="L70" s="25">
        <f>X13</f>
        <v>0.90471556886227555</v>
      </c>
      <c r="M70" s="25">
        <f>X14</f>
        <v>0.98696243875884604</v>
      </c>
      <c r="N70" s="25">
        <f>X15</f>
        <v>1.0692093086554164</v>
      </c>
      <c r="O70" s="25">
        <f>X16</f>
        <v>1.151456178551987</v>
      </c>
      <c r="P70" s="25">
        <f>X17</f>
        <v>1.2337030484485576</v>
      </c>
      <c r="Q70" s="25">
        <f>X18</f>
        <v>1.315949918345128</v>
      </c>
      <c r="R70" s="25">
        <f>X19</f>
        <v>1.4804436581382689</v>
      </c>
      <c r="S70" s="25">
        <f>X20</f>
        <v>1.6449373979314099</v>
      </c>
      <c r="T70" s="25">
        <f>X21</f>
        <v>1.8094311377245511</v>
      </c>
      <c r="U70" s="25">
        <f>X22</f>
        <v>1.9739248775176921</v>
      </c>
    </row>
    <row r="71" spans="1:24">
      <c r="A71" s="25">
        <v>400</v>
      </c>
      <c r="B71">
        <v>12</v>
      </c>
      <c r="C71">
        <v>12</v>
      </c>
      <c r="D71">
        <v>12</v>
      </c>
      <c r="E71">
        <v>12</v>
      </c>
      <c r="F71">
        <v>12</v>
      </c>
      <c r="G71">
        <v>12</v>
      </c>
      <c r="H71">
        <v>12</v>
      </c>
      <c r="I71">
        <v>9</v>
      </c>
      <c r="J71">
        <v>7</v>
      </c>
      <c r="K71">
        <v>6</v>
      </c>
      <c r="L71">
        <v>3</v>
      </c>
      <c r="M71">
        <v>2</v>
      </c>
      <c r="N71">
        <v>1</v>
      </c>
      <c r="O71">
        <v>1</v>
      </c>
      <c r="P71">
        <v>1</v>
      </c>
      <c r="Q71">
        <v>1</v>
      </c>
      <c r="R71">
        <v>1</v>
      </c>
      <c r="S71">
        <v>1</v>
      </c>
      <c r="T71">
        <v>1</v>
      </c>
      <c r="U71">
        <v>1</v>
      </c>
    </row>
    <row r="72" spans="1:24">
      <c r="A72" s="25">
        <f t="shared" ref="A72:A90" si="29">A71+400</f>
        <v>800</v>
      </c>
      <c r="B72">
        <v>12</v>
      </c>
      <c r="C72">
        <v>12</v>
      </c>
      <c r="D72">
        <v>12</v>
      </c>
      <c r="E72">
        <v>12</v>
      </c>
      <c r="F72">
        <v>12</v>
      </c>
      <c r="G72">
        <v>12</v>
      </c>
      <c r="H72">
        <v>12</v>
      </c>
      <c r="I72">
        <v>12</v>
      </c>
      <c r="J72">
        <v>9</v>
      </c>
      <c r="K72">
        <v>7</v>
      </c>
      <c r="L72">
        <v>5</v>
      </c>
      <c r="M72">
        <v>4</v>
      </c>
      <c r="N72">
        <v>3</v>
      </c>
      <c r="O72">
        <v>2</v>
      </c>
      <c r="P72">
        <v>2</v>
      </c>
      <c r="Q72">
        <v>2</v>
      </c>
      <c r="R72">
        <v>2</v>
      </c>
      <c r="S72">
        <v>2</v>
      </c>
      <c r="T72">
        <v>2</v>
      </c>
      <c r="U72">
        <v>2</v>
      </c>
    </row>
    <row r="73" spans="1:24">
      <c r="A73" s="25">
        <f t="shared" si="29"/>
        <v>1200</v>
      </c>
      <c r="B73">
        <v>12</v>
      </c>
      <c r="C73">
        <v>12</v>
      </c>
      <c r="D73">
        <v>12</v>
      </c>
      <c r="E73">
        <v>12</v>
      </c>
      <c r="F73">
        <v>15</v>
      </c>
      <c r="G73">
        <v>20</v>
      </c>
      <c r="H73">
        <v>14</v>
      </c>
      <c r="I73">
        <v>12</v>
      </c>
      <c r="J73">
        <v>9</v>
      </c>
      <c r="K73">
        <v>7</v>
      </c>
      <c r="L73">
        <v>5</v>
      </c>
      <c r="M73">
        <v>4</v>
      </c>
      <c r="N73">
        <v>2</v>
      </c>
      <c r="O73">
        <v>2</v>
      </c>
      <c r="P73">
        <v>2</v>
      </c>
      <c r="Q73">
        <v>2</v>
      </c>
      <c r="R73">
        <v>2</v>
      </c>
      <c r="S73">
        <v>2</v>
      </c>
      <c r="T73">
        <v>2</v>
      </c>
      <c r="U73">
        <v>2</v>
      </c>
    </row>
    <row r="74" spans="1:24">
      <c r="A74" s="25">
        <f t="shared" si="29"/>
        <v>1600</v>
      </c>
      <c r="B74">
        <v>20</v>
      </c>
      <c r="C74">
        <v>20</v>
      </c>
      <c r="D74">
        <v>20</v>
      </c>
      <c r="E74">
        <v>25</v>
      </c>
      <c r="F74">
        <v>25</v>
      </c>
      <c r="G74">
        <v>25</v>
      </c>
      <c r="H74">
        <v>24</v>
      </c>
      <c r="I74">
        <v>19</v>
      </c>
      <c r="J74">
        <v>17</v>
      </c>
      <c r="K74">
        <v>16</v>
      </c>
      <c r="L74">
        <v>12</v>
      </c>
      <c r="M74">
        <v>11</v>
      </c>
      <c r="N74">
        <v>8</v>
      </c>
      <c r="O74">
        <v>4</v>
      </c>
      <c r="P74">
        <v>4</v>
      </c>
      <c r="Q74">
        <v>3</v>
      </c>
      <c r="R74">
        <v>3</v>
      </c>
      <c r="S74">
        <v>3</v>
      </c>
      <c r="T74">
        <v>3</v>
      </c>
      <c r="U74">
        <v>3</v>
      </c>
    </row>
    <row r="75" spans="1:24">
      <c r="A75" s="25">
        <f t="shared" si="29"/>
        <v>2000</v>
      </c>
      <c r="B75">
        <v>31</v>
      </c>
      <c r="C75">
        <v>31</v>
      </c>
      <c r="D75">
        <v>31</v>
      </c>
      <c r="E75">
        <v>30</v>
      </c>
      <c r="F75">
        <v>28</v>
      </c>
      <c r="G75">
        <v>26</v>
      </c>
      <c r="H75">
        <v>23</v>
      </c>
      <c r="I75">
        <v>20</v>
      </c>
      <c r="J75">
        <v>18</v>
      </c>
      <c r="K75">
        <v>17</v>
      </c>
      <c r="L75">
        <v>16</v>
      </c>
      <c r="M75">
        <v>13</v>
      </c>
      <c r="N75">
        <v>11</v>
      </c>
      <c r="O75">
        <v>9</v>
      </c>
      <c r="P75">
        <v>7</v>
      </c>
      <c r="Q75">
        <v>5</v>
      </c>
      <c r="R75">
        <v>3</v>
      </c>
      <c r="S75">
        <v>2</v>
      </c>
      <c r="T75">
        <v>2</v>
      </c>
      <c r="U75">
        <v>2</v>
      </c>
    </row>
    <row r="76" spans="1:24">
      <c r="A76" s="25">
        <f t="shared" si="29"/>
        <v>2400</v>
      </c>
      <c r="B76">
        <v>32</v>
      </c>
      <c r="C76">
        <v>32</v>
      </c>
      <c r="D76">
        <v>32</v>
      </c>
      <c r="E76">
        <v>31</v>
      </c>
      <c r="F76">
        <v>29</v>
      </c>
      <c r="G76">
        <v>27</v>
      </c>
      <c r="H76">
        <v>22</v>
      </c>
      <c r="I76">
        <v>20</v>
      </c>
      <c r="J76">
        <v>18</v>
      </c>
      <c r="K76">
        <v>17</v>
      </c>
      <c r="L76">
        <v>16</v>
      </c>
      <c r="M76">
        <v>13</v>
      </c>
      <c r="N76">
        <v>11</v>
      </c>
      <c r="O76">
        <v>9</v>
      </c>
      <c r="P76">
        <v>8</v>
      </c>
      <c r="Q76">
        <v>7</v>
      </c>
      <c r="R76">
        <v>4</v>
      </c>
      <c r="S76">
        <v>4</v>
      </c>
      <c r="T76">
        <v>3</v>
      </c>
      <c r="U76">
        <v>3</v>
      </c>
    </row>
    <row r="77" spans="1:24">
      <c r="A77" s="25">
        <f t="shared" si="29"/>
        <v>2800</v>
      </c>
      <c r="B77">
        <v>32</v>
      </c>
      <c r="C77">
        <v>32</v>
      </c>
      <c r="D77">
        <v>32</v>
      </c>
      <c r="E77">
        <v>32</v>
      </c>
      <c r="F77">
        <v>30</v>
      </c>
      <c r="G77">
        <v>28</v>
      </c>
      <c r="H77">
        <v>24</v>
      </c>
      <c r="I77">
        <v>22</v>
      </c>
      <c r="J77">
        <v>19</v>
      </c>
      <c r="K77">
        <v>18</v>
      </c>
      <c r="L77">
        <v>16</v>
      </c>
      <c r="M77">
        <v>14</v>
      </c>
      <c r="N77">
        <v>13</v>
      </c>
      <c r="O77">
        <v>11</v>
      </c>
      <c r="P77">
        <v>10</v>
      </c>
      <c r="Q77">
        <v>8</v>
      </c>
      <c r="R77">
        <v>6</v>
      </c>
      <c r="S77">
        <v>4</v>
      </c>
      <c r="T77">
        <v>4</v>
      </c>
      <c r="U77">
        <v>4</v>
      </c>
    </row>
    <row r="78" spans="1:24">
      <c r="A78" s="25">
        <f t="shared" si="29"/>
        <v>3200</v>
      </c>
      <c r="B78">
        <v>33</v>
      </c>
      <c r="C78">
        <v>33</v>
      </c>
      <c r="D78">
        <v>33</v>
      </c>
      <c r="E78">
        <v>33</v>
      </c>
      <c r="F78">
        <v>32</v>
      </c>
      <c r="G78">
        <v>30</v>
      </c>
      <c r="H78">
        <v>24</v>
      </c>
      <c r="I78">
        <v>22</v>
      </c>
      <c r="J78">
        <v>21</v>
      </c>
      <c r="K78">
        <v>20</v>
      </c>
      <c r="L78">
        <v>18</v>
      </c>
      <c r="M78">
        <v>17</v>
      </c>
      <c r="N78">
        <v>16</v>
      </c>
      <c r="O78">
        <v>15</v>
      </c>
      <c r="P78">
        <v>13</v>
      </c>
      <c r="Q78">
        <v>11</v>
      </c>
      <c r="R78">
        <v>9</v>
      </c>
      <c r="S78">
        <v>7</v>
      </c>
      <c r="T78">
        <v>5</v>
      </c>
      <c r="U78">
        <v>5</v>
      </c>
    </row>
    <row r="79" spans="1:24">
      <c r="A79" s="25">
        <f t="shared" si="29"/>
        <v>3600</v>
      </c>
      <c r="B79">
        <v>35</v>
      </c>
      <c r="C79">
        <v>35</v>
      </c>
      <c r="D79">
        <v>35</v>
      </c>
      <c r="E79">
        <v>34</v>
      </c>
      <c r="F79">
        <v>33</v>
      </c>
      <c r="G79">
        <v>32</v>
      </c>
      <c r="H79">
        <v>25</v>
      </c>
      <c r="I79">
        <v>24</v>
      </c>
      <c r="J79">
        <v>21</v>
      </c>
      <c r="K79">
        <v>20</v>
      </c>
      <c r="L79">
        <v>19</v>
      </c>
      <c r="M79">
        <v>19</v>
      </c>
      <c r="N79">
        <v>19</v>
      </c>
      <c r="O79">
        <v>19</v>
      </c>
      <c r="P79">
        <v>16</v>
      </c>
      <c r="Q79">
        <v>13</v>
      </c>
      <c r="R79">
        <v>10</v>
      </c>
      <c r="S79">
        <v>8</v>
      </c>
      <c r="T79">
        <v>7</v>
      </c>
      <c r="U79">
        <v>7</v>
      </c>
    </row>
    <row r="80" spans="1:24">
      <c r="A80" s="25">
        <f t="shared" si="29"/>
        <v>4000</v>
      </c>
      <c r="B80">
        <v>38</v>
      </c>
      <c r="C80">
        <v>38</v>
      </c>
      <c r="D80">
        <v>38</v>
      </c>
      <c r="E80">
        <v>37</v>
      </c>
      <c r="F80">
        <v>36</v>
      </c>
      <c r="G80">
        <v>34</v>
      </c>
      <c r="H80">
        <v>27</v>
      </c>
      <c r="I80">
        <v>25</v>
      </c>
      <c r="J80">
        <v>23</v>
      </c>
      <c r="K80">
        <v>21</v>
      </c>
      <c r="L80">
        <v>21</v>
      </c>
      <c r="M80">
        <v>21</v>
      </c>
      <c r="N80">
        <v>21</v>
      </c>
      <c r="O80">
        <v>20</v>
      </c>
      <c r="P80">
        <v>18</v>
      </c>
      <c r="Q80">
        <v>15</v>
      </c>
      <c r="R80">
        <v>12</v>
      </c>
      <c r="S80">
        <v>10</v>
      </c>
      <c r="T80">
        <v>10</v>
      </c>
      <c r="U80">
        <v>10</v>
      </c>
    </row>
    <row r="81" spans="1:21">
      <c r="A81" s="25">
        <f t="shared" si="29"/>
        <v>4400</v>
      </c>
      <c r="B81">
        <v>41</v>
      </c>
      <c r="C81">
        <v>41</v>
      </c>
      <c r="D81">
        <v>41</v>
      </c>
      <c r="E81">
        <v>40</v>
      </c>
      <c r="F81">
        <v>38</v>
      </c>
      <c r="G81">
        <v>37</v>
      </c>
      <c r="H81">
        <v>30</v>
      </c>
      <c r="I81">
        <v>28</v>
      </c>
      <c r="J81">
        <v>25</v>
      </c>
      <c r="K81">
        <v>24</v>
      </c>
      <c r="L81">
        <v>22</v>
      </c>
      <c r="M81">
        <v>22</v>
      </c>
      <c r="N81">
        <v>22</v>
      </c>
      <c r="O81">
        <v>21</v>
      </c>
      <c r="P81">
        <v>18</v>
      </c>
      <c r="Q81">
        <v>16</v>
      </c>
      <c r="R81">
        <v>12</v>
      </c>
      <c r="S81">
        <v>10</v>
      </c>
      <c r="T81">
        <v>10</v>
      </c>
      <c r="U81">
        <v>10</v>
      </c>
    </row>
    <row r="82" spans="1:21">
      <c r="A82" s="25">
        <f t="shared" si="29"/>
        <v>4800</v>
      </c>
      <c r="B82">
        <v>43</v>
      </c>
      <c r="C82">
        <v>43</v>
      </c>
      <c r="D82">
        <v>43</v>
      </c>
      <c r="E82">
        <v>42</v>
      </c>
      <c r="F82">
        <v>40</v>
      </c>
      <c r="G82">
        <v>39</v>
      </c>
      <c r="H82">
        <v>33</v>
      </c>
      <c r="I82">
        <v>29</v>
      </c>
      <c r="J82">
        <v>28</v>
      </c>
      <c r="K82">
        <v>27</v>
      </c>
      <c r="L82">
        <v>26</v>
      </c>
      <c r="M82">
        <v>26</v>
      </c>
      <c r="N82">
        <v>23</v>
      </c>
      <c r="O82">
        <v>21</v>
      </c>
      <c r="P82">
        <v>17</v>
      </c>
      <c r="Q82">
        <v>16</v>
      </c>
      <c r="R82">
        <v>14</v>
      </c>
      <c r="S82">
        <v>14</v>
      </c>
      <c r="T82">
        <v>13</v>
      </c>
      <c r="U82">
        <v>13</v>
      </c>
    </row>
    <row r="83" spans="1:21">
      <c r="A83" s="25">
        <f t="shared" si="29"/>
        <v>5200</v>
      </c>
      <c r="B83">
        <v>45</v>
      </c>
      <c r="C83">
        <v>45</v>
      </c>
      <c r="D83">
        <v>45</v>
      </c>
      <c r="E83">
        <v>44</v>
      </c>
      <c r="F83">
        <v>42</v>
      </c>
      <c r="G83">
        <v>38</v>
      </c>
      <c r="H83">
        <v>36</v>
      </c>
      <c r="I83">
        <v>35</v>
      </c>
      <c r="J83">
        <v>33</v>
      </c>
      <c r="K83">
        <v>32</v>
      </c>
      <c r="L83">
        <v>29</v>
      </c>
      <c r="M83">
        <v>27</v>
      </c>
      <c r="N83">
        <v>25</v>
      </c>
      <c r="O83">
        <v>21</v>
      </c>
      <c r="P83">
        <v>17</v>
      </c>
      <c r="Q83">
        <v>16</v>
      </c>
      <c r="R83">
        <v>14</v>
      </c>
      <c r="S83">
        <v>14</v>
      </c>
      <c r="T83">
        <v>13</v>
      </c>
      <c r="U83">
        <v>13</v>
      </c>
    </row>
    <row r="84" spans="1:21">
      <c r="A84" s="25">
        <f t="shared" si="29"/>
        <v>5600</v>
      </c>
      <c r="B84">
        <v>46</v>
      </c>
      <c r="C84">
        <v>46</v>
      </c>
      <c r="D84">
        <v>46</v>
      </c>
      <c r="E84">
        <v>45</v>
      </c>
      <c r="F84">
        <v>44</v>
      </c>
      <c r="G84">
        <v>40</v>
      </c>
      <c r="H84">
        <v>39</v>
      </c>
      <c r="I84">
        <v>38</v>
      </c>
      <c r="J84">
        <v>35</v>
      </c>
      <c r="K84">
        <v>32</v>
      </c>
      <c r="L84">
        <v>31</v>
      </c>
      <c r="M84">
        <v>28</v>
      </c>
      <c r="N84">
        <v>25</v>
      </c>
      <c r="O84">
        <v>22</v>
      </c>
      <c r="P84">
        <v>17</v>
      </c>
      <c r="Q84">
        <v>16</v>
      </c>
      <c r="R84">
        <v>14</v>
      </c>
      <c r="S84">
        <v>14</v>
      </c>
      <c r="T84">
        <v>13</v>
      </c>
      <c r="U84">
        <v>13</v>
      </c>
    </row>
    <row r="85" spans="1:21">
      <c r="A85" s="25">
        <f t="shared" si="29"/>
        <v>6000</v>
      </c>
      <c r="B85">
        <v>48</v>
      </c>
      <c r="C85">
        <v>48</v>
      </c>
      <c r="D85">
        <v>48</v>
      </c>
      <c r="E85">
        <v>47</v>
      </c>
      <c r="F85">
        <v>47</v>
      </c>
      <c r="G85">
        <v>45</v>
      </c>
      <c r="H85">
        <v>40</v>
      </c>
      <c r="I85">
        <v>38</v>
      </c>
      <c r="J85">
        <v>38</v>
      </c>
      <c r="K85">
        <v>36</v>
      </c>
      <c r="L85">
        <v>32</v>
      </c>
      <c r="M85">
        <v>28</v>
      </c>
      <c r="N85">
        <v>25</v>
      </c>
      <c r="O85">
        <v>22</v>
      </c>
      <c r="P85">
        <v>19</v>
      </c>
      <c r="Q85">
        <v>16</v>
      </c>
      <c r="R85">
        <v>16</v>
      </c>
      <c r="S85">
        <v>15</v>
      </c>
      <c r="T85">
        <v>15</v>
      </c>
      <c r="U85">
        <v>15</v>
      </c>
    </row>
    <row r="86" spans="1:21">
      <c r="A86" s="25">
        <f t="shared" si="29"/>
        <v>6400</v>
      </c>
      <c r="B86">
        <v>49</v>
      </c>
      <c r="C86">
        <v>49</v>
      </c>
      <c r="D86">
        <v>49</v>
      </c>
      <c r="E86">
        <v>48</v>
      </c>
      <c r="F86">
        <v>48</v>
      </c>
      <c r="G86">
        <v>45</v>
      </c>
      <c r="H86">
        <v>41</v>
      </c>
      <c r="I86">
        <v>39</v>
      </c>
      <c r="J86">
        <v>39</v>
      </c>
      <c r="K86">
        <v>37</v>
      </c>
      <c r="L86">
        <v>33</v>
      </c>
      <c r="M86">
        <v>29</v>
      </c>
      <c r="N86">
        <v>26</v>
      </c>
      <c r="O86">
        <v>23</v>
      </c>
      <c r="P86">
        <v>20</v>
      </c>
      <c r="Q86">
        <v>16</v>
      </c>
      <c r="R86">
        <v>16</v>
      </c>
      <c r="S86">
        <v>15</v>
      </c>
      <c r="T86">
        <v>15</v>
      </c>
      <c r="U86">
        <v>15</v>
      </c>
    </row>
    <row r="87" spans="1:21">
      <c r="A87" s="25">
        <f t="shared" si="29"/>
        <v>6800</v>
      </c>
      <c r="B87">
        <v>49</v>
      </c>
      <c r="C87">
        <v>49</v>
      </c>
      <c r="D87">
        <v>49</v>
      </c>
      <c r="E87">
        <v>49</v>
      </c>
      <c r="F87">
        <v>48</v>
      </c>
      <c r="G87">
        <v>46</v>
      </c>
      <c r="H87">
        <v>41</v>
      </c>
      <c r="I87">
        <v>40</v>
      </c>
      <c r="J87">
        <v>40</v>
      </c>
      <c r="K87">
        <v>39</v>
      </c>
      <c r="L87">
        <v>33</v>
      </c>
      <c r="M87">
        <v>29</v>
      </c>
      <c r="N87">
        <v>27</v>
      </c>
      <c r="O87">
        <v>24</v>
      </c>
      <c r="P87">
        <v>21</v>
      </c>
      <c r="Q87">
        <v>17</v>
      </c>
      <c r="R87">
        <v>16</v>
      </c>
      <c r="S87">
        <v>15</v>
      </c>
      <c r="T87">
        <v>15</v>
      </c>
      <c r="U87">
        <v>15</v>
      </c>
    </row>
    <row r="88" spans="1:21">
      <c r="A88" s="25">
        <f t="shared" si="29"/>
        <v>7200</v>
      </c>
      <c r="B88">
        <v>50</v>
      </c>
      <c r="C88">
        <v>50</v>
      </c>
      <c r="D88">
        <v>50</v>
      </c>
      <c r="E88">
        <v>49</v>
      </c>
      <c r="F88">
        <v>49</v>
      </c>
      <c r="G88">
        <v>48</v>
      </c>
      <c r="H88">
        <v>43</v>
      </c>
      <c r="I88">
        <v>42</v>
      </c>
      <c r="J88">
        <v>43</v>
      </c>
      <c r="K88">
        <v>41</v>
      </c>
      <c r="L88">
        <v>33</v>
      </c>
      <c r="M88">
        <v>30</v>
      </c>
      <c r="N88">
        <v>27</v>
      </c>
      <c r="O88">
        <v>25</v>
      </c>
      <c r="P88">
        <v>23</v>
      </c>
      <c r="Q88">
        <v>19</v>
      </c>
      <c r="R88">
        <v>17</v>
      </c>
      <c r="S88">
        <v>15</v>
      </c>
      <c r="T88">
        <v>15</v>
      </c>
      <c r="U88">
        <v>15</v>
      </c>
    </row>
    <row r="89" spans="1:21">
      <c r="A89" s="25">
        <f t="shared" si="29"/>
        <v>7600</v>
      </c>
      <c r="B89">
        <v>50</v>
      </c>
      <c r="C89">
        <v>50</v>
      </c>
      <c r="D89">
        <v>50</v>
      </c>
      <c r="E89">
        <v>50</v>
      </c>
      <c r="F89">
        <v>50</v>
      </c>
      <c r="G89">
        <v>50</v>
      </c>
      <c r="H89">
        <v>47</v>
      </c>
      <c r="I89">
        <v>44</v>
      </c>
      <c r="J89">
        <v>43</v>
      </c>
      <c r="K89">
        <v>41</v>
      </c>
      <c r="L89">
        <v>35</v>
      </c>
      <c r="M89">
        <v>32</v>
      </c>
      <c r="N89">
        <v>28</v>
      </c>
      <c r="O89">
        <v>25</v>
      </c>
      <c r="P89">
        <v>24</v>
      </c>
      <c r="Q89">
        <v>20</v>
      </c>
      <c r="R89">
        <v>18</v>
      </c>
      <c r="S89">
        <v>16</v>
      </c>
      <c r="T89">
        <v>15</v>
      </c>
      <c r="U89">
        <v>15</v>
      </c>
    </row>
    <row r="90" spans="1:21">
      <c r="A90" s="25">
        <f t="shared" si="29"/>
        <v>8000</v>
      </c>
      <c r="B90">
        <v>51</v>
      </c>
      <c r="C90">
        <v>51</v>
      </c>
      <c r="D90">
        <v>51</v>
      </c>
      <c r="E90">
        <v>51</v>
      </c>
      <c r="F90">
        <v>50</v>
      </c>
      <c r="G90">
        <v>50</v>
      </c>
      <c r="H90">
        <v>47</v>
      </c>
      <c r="I90">
        <v>44</v>
      </c>
      <c r="J90">
        <v>43</v>
      </c>
      <c r="K90">
        <v>41</v>
      </c>
      <c r="L90">
        <v>35</v>
      </c>
      <c r="M90">
        <v>32</v>
      </c>
      <c r="N90">
        <v>28</v>
      </c>
      <c r="O90">
        <v>26</v>
      </c>
      <c r="P90">
        <v>24</v>
      </c>
      <c r="Q90">
        <v>21</v>
      </c>
      <c r="R90">
        <v>19</v>
      </c>
      <c r="S90">
        <v>16</v>
      </c>
      <c r="T90">
        <v>16</v>
      </c>
      <c r="U90">
        <v>15</v>
      </c>
    </row>
    <row r="91" spans="1:21">
      <c r="A91" s="25"/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</row>
    <row r="92" spans="1:21">
      <c r="A92" s="25" t="s">
        <v>13</v>
      </c>
      <c r="B92" s="25">
        <f>B70</f>
        <v>8.2246869896570499E-2</v>
      </c>
      <c r="C92" s="25">
        <f t="shared" ref="C92:U92" si="30">C70</f>
        <v>0.164493739793141</v>
      </c>
      <c r="D92" s="25">
        <f t="shared" si="30"/>
        <v>0.24674060968971151</v>
      </c>
      <c r="E92" s="25">
        <f t="shared" si="30"/>
        <v>0.32898747958628199</v>
      </c>
      <c r="F92" s="25">
        <f t="shared" si="30"/>
        <v>0.41123434948285248</v>
      </c>
      <c r="G92" s="25">
        <f t="shared" si="30"/>
        <v>0.49348121937942302</v>
      </c>
      <c r="H92" s="25">
        <f t="shared" si="30"/>
        <v>0.5757280892759935</v>
      </c>
      <c r="I92" s="25">
        <f t="shared" si="30"/>
        <v>0.65797495917256399</v>
      </c>
      <c r="J92" s="25">
        <f t="shared" si="30"/>
        <v>0.74022182906913447</v>
      </c>
      <c r="K92" s="25">
        <f t="shared" si="30"/>
        <v>0.82246869896570496</v>
      </c>
      <c r="L92" s="25">
        <f t="shared" si="30"/>
        <v>0.90471556886227555</v>
      </c>
      <c r="M92" s="25">
        <f t="shared" si="30"/>
        <v>0.98696243875884604</v>
      </c>
      <c r="N92" s="25">
        <f t="shared" si="30"/>
        <v>1.0692093086554164</v>
      </c>
      <c r="O92" s="25">
        <f t="shared" si="30"/>
        <v>1.151456178551987</v>
      </c>
      <c r="P92" s="25">
        <f t="shared" si="30"/>
        <v>1.2337030484485576</v>
      </c>
      <c r="Q92" s="25">
        <f t="shared" si="30"/>
        <v>1.315949918345128</v>
      </c>
      <c r="R92" s="25">
        <f t="shared" si="30"/>
        <v>1.4804436581382689</v>
      </c>
      <c r="S92" s="25">
        <f t="shared" si="30"/>
        <v>1.6449373979314099</v>
      </c>
      <c r="T92" s="25">
        <f t="shared" si="30"/>
        <v>1.8094311377245511</v>
      </c>
      <c r="U92" s="25">
        <f t="shared" si="30"/>
        <v>1.9739248775176921</v>
      </c>
    </row>
    <row r="93" spans="1:21">
      <c r="A93" s="25">
        <v>400</v>
      </c>
      <c r="B93">
        <v>4</v>
      </c>
      <c r="C93">
        <v>4</v>
      </c>
      <c r="D93">
        <v>4</v>
      </c>
      <c r="E93">
        <v>4</v>
      </c>
      <c r="F93">
        <v>6</v>
      </c>
      <c r="G93">
        <v>10</v>
      </c>
      <c r="H93">
        <v>7</v>
      </c>
      <c r="I93">
        <v>3</v>
      </c>
      <c r="J93">
        <v>1</v>
      </c>
      <c r="K93">
        <v>0</v>
      </c>
      <c r="L93">
        <v>-1</v>
      </c>
      <c r="M93">
        <v>-1</v>
      </c>
      <c r="N93">
        <v>-1</v>
      </c>
      <c r="O93">
        <v>-1</v>
      </c>
      <c r="P93">
        <v>-1</v>
      </c>
      <c r="Q93">
        <v>-1</v>
      </c>
      <c r="R93">
        <v>-1</v>
      </c>
      <c r="S93">
        <v>-1</v>
      </c>
      <c r="T93">
        <v>-1</v>
      </c>
      <c r="U93">
        <v>-1</v>
      </c>
    </row>
    <row r="94" spans="1:21">
      <c r="A94" s="25">
        <f t="shared" ref="A94:A112" si="31">A93+400</f>
        <v>800</v>
      </c>
      <c r="B94">
        <v>4</v>
      </c>
      <c r="C94">
        <v>4</v>
      </c>
      <c r="D94">
        <v>4</v>
      </c>
      <c r="E94">
        <v>4</v>
      </c>
      <c r="F94">
        <v>10</v>
      </c>
      <c r="G94">
        <v>12</v>
      </c>
      <c r="H94">
        <v>11</v>
      </c>
      <c r="I94">
        <v>7</v>
      </c>
      <c r="J94">
        <v>4</v>
      </c>
      <c r="K94">
        <v>2</v>
      </c>
      <c r="L94">
        <v>-1</v>
      </c>
      <c r="M94">
        <v>-1</v>
      </c>
      <c r="N94">
        <v>-1</v>
      </c>
      <c r="O94">
        <v>-1</v>
      </c>
      <c r="P94">
        <v>-1</v>
      </c>
      <c r="Q94">
        <v>-1</v>
      </c>
      <c r="R94">
        <v>-1</v>
      </c>
      <c r="S94">
        <v>-1</v>
      </c>
      <c r="T94">
        <v>-1</v>
      </c>
      <c r="U94">
        <v>-1</v>
      </c>
    </row>
    <row r="95" spans="1:21">
      <c r="A95" s="25">
        <f t="shared" si="31"/>
        <v>1200</v>
      </c>
      <c r="B95">
        <v>4</v>
      </c>
      <c r="C95">
        <v>4</v>
      </c>
      <c r="D95">
        <v>4</v>
      </c>
      <c r="E95">
        <v>4</v>
      </c>
      <c r="F95">
        <v>15</v>
      </c>
      <c r="G95">
        <v>20</v>
      </c>
      <c r="H95">
        <v>19</v>
      </c>
      <c r="I95">
        <v>13</v>
      </c>
      <c r="J95">
        <v>9</v>
      </c>
      <c r="K95">
        <v>5</v>
      </c>
      <c r="L95">
        <v>3</v>
      </c>
      <c r="M95">
        <v>0</v>
      </c>
      <c r="N95">
        <v>-1</v>
      </c>
      <c r="O95">
        <v>-1</v>
      </c>
      <c r="P95">
        <v>-1</v>
      </c>
      <c r="Q95">
        <v>-1</v>
      </c>
      <c r="R95">
        <v>-1</v>
      </c>
      <c r="S95">
        <v>-1</v>
      </c>
      <c r="T95">
        <v>-1</v>
      </c>
      <c r="U95">
        <v>-1</v>
      </c>
    </row>
    <row r="96" spans="1:21">
      <c r="A96" s="25">
        <f t="shared" si="31"/>
        <v>1600</v>
      </c>
      <c r="B96">
        <v>20</v>
      </c>
      <c r="C96">
        <v>20</v>
      </c>
      <c r="D96">
        <v>20</v>
      </c>
      <c r="E96">
        <v>25</v>
      </c>
      <c r="F96">
        <v>25</v>
      </c>
      <c r="G96">
        <v>25</v>
      </c>
      <c r="H96">
        <v>22</v>
      </c>
      <c r="I96">
        <v>18</v>
      </c>
      <c r="J96">
        <v>13</v>
      </c>
      <c r="K96">
        <v>11</v>
      </c>
      <c r="L96">
        <v>7</v>
      </c>
      <c r="M96">
        <v>5</v>
      </c>
      <c r="N96">
        <v>2</v>
      </c>
      <c r="O96">
        <v>0</v>
      </c>
      <c r="P96">
        <v>0</v>
      </c>
      <c r="Q96">
        <v>-1</v>
      </c>
      <c r="R96">
        <v>-1</v>
      </c>
      <c r="S96">
        <v>-1</v>
      </c>
      <c r="T96">
        <v>-1</v>
      </c>
      <c r="U96">
        <v>-1</v>
      </c>
    </row>
    <row r="97" spans="1:21">
      <c r="A97" s="25">
        <f t="shared" si="31"/>
        <v>2000</v>
      </c>
      <c r="B97">
        <v>31</v>
      </c>
      <c r="C97">
        <v>31</v>
      </c>
      <c r="D97">
        <v>31</v>
      </c>
      <c r="E97">
        <v>30</v>
      </c>
      <c r="F97">
        <v>28</v>
      </c>
      <c r="G97">
        <v>26</v>
      </c>
      <c r="H97">
        <v>23</v>
      </c>
      <c r="I97">
        <v>19</v>
      </c>
      <c r="J97">
        <v>16</v>
      </c>
      <c r="K97">
        <v>15</v>
      </c>
      <c r="L97">
        <v>9</v>
      </c>
      <c r="M97">
        <v>7</v>
      </c>
      <c r="N97">
        <v>4</v>
      </c>
      <c r="O97">
        <v>2</v>
      </c>
      <c r="P97">
        <v>1</v>
      </c>
      <c r="Q97">
        <v>0</v>
      </c>
      <c r="R97">
        <v>0</v>
      </c>
      <c r="S97">
        <v>-1</v>
      </c>
      <c r="T97">
        <v>-1</v>
      </c>
      <c r="U97">
        <v>-1</v>
      </c>
    </row>
    <row r="98" spans="1:21">
      <c r="A98" s="25">
        <f t="shared" si="31"/>
        <v>2400</v>
      </c>
      <c r="B98">
        <v>32</v>
      </c>
      <c r="C98">
        <v>32</v>
      </c>
      <c r="D98">
        <v>32</v>
      </c>
      <c r="E98">
        <v>31</v>
      </c>
      <c r="F98">
        <v>29</v>
      </c>
      <c r="G98">
        <v>27</v>
      </c>
      <c r="H98">
        <v>22</v>
      </c>
      <c r="I98">
        <v>19</v>
      </c>
      <c r="J98">
        <v>16</v>
      </c>
      <c r="K98">
        <v>15</v>
      </c>
      <c r="L98">
        <v>10</v>
      </c>
      <c r="M98">
        <v>8</v>
      </c>
      <c r="N98">
        <v>6</v>
      </c>
      <c r="O98">
        <v>4</v>
      </c>
      <c r="P98">
        <v>2</v>
      </c>
      <c r="Q98">
        <v>1</v>
      </c>
      <c r="R98">
        <v>0</v>
      </c>
      <c r="S98">
        <v>-1</v>
      </c>
      <c r="T98">
        <v>-1</v>
      </c>
      <c r="U98">
        <v>-1</v>
      </c>
    </row>
    <row r="99" spans="1:21">
      <c r="A99" s="25">
        <f t="shared" si="31"/>
        <v>2800</v>
      </c>
      <c r="B99">
        <v>32</v>
      </c>
      <c r="C99">
        <v>32</v>
      </c>
      <c r="D99">
        <v>32</v>
      </c>
      <c r="E99">
        <v>32</v>
      </c>
      <c r="F99">
        <v>30</v>
      </c>
      <c r="G99">
        <v>28</v>
      </c>
      <c r="H99">
        <v>24</v>
      </c>
      <c r="I99">
        <v>21</v>
      </c>
      <c r="J99">
        <v>17</v>
      </c>
      <c r="K99">
        <v>15</v>
      </c>
      <c r="L99">
        <v>10</v>
      </c>
      <c r="M99">
        <v>8</v>
      </c>
      <c r="N99">
        <v>7</v>
      </c>
      <c r="O99">
        <v>5</v>
      </c>
      <c r="P99">
        <v>4</v>
      </c>
      <c r="Q99">
        <v>2</v>
      </c>
      <c r="R99">
        <v>1</v>
      </c>
      <c r="S99">
        <v>0</v>
      </c>
      <c r="T99">
        <v>-1</v>
      </c>
      <c r="U99">
        <v>-1</v>
      </c>
    </row>
    <row r="100" spans="1:21">
      <c r="A100" s="25">
        <f t="shared" si="31"/>
        <v>3200</v>
      </c>
      <c r="B100">
        <v>33</v>
      </c>
      <c r="C100">
        <v>33</v>
      </c>
      <c r="D100">
        <v>33</v>
      </c>
      <c r="E100">
        <v>33</v>
      </c>
      <c r="F100">
        <v>32</v>
      </c>
      <c r="G100">
        <v>30</v>
      </c>
      <c r="H100">
        <v>24</v>
      </c>
      <c r="I100">
        <v>21</v>
      </c>
      <c r="J100">
        <v>19</v>
      </c>
      <c r="K100">
        <v>16</v>
      </c>
      <c r="L100">
        <v>11</v>
      </c>
      <c r="M100">
        <v>9</v>
      </c>
      <c r="N100">
        <v>8</v>
      </c>
      <c r="O100">
        <v>6</v>
      </c>
      <c r="P100">
        <v>4</v>
      </c>
      <c r="Q100">
        <v>3</v>
      </c>
      <c r="R100">
        <v>1</v>
      </c>
      <c r="S100">
        <v>0</v>
      </c>
      <c r="T100">
        <v>0</v>
      </c>
      <c r="U100">
        <v>-1</v>
      </c>
    </row>
    <row r="101" spans="1:21">
      <c r="A101" s="25">
        <f t="shared" si="31"/>
        <v>3600</v>
      </c>
      <c r="B101">
        <v>35</v>
      </c>
      <c r="C101">
        <v>35</v>
      </c>
      <c r="D101">
        <v>35</v>
      </c>
      <c r="E101">
        <v>34</v>
      </c>
      <c r="F101">
        <v>33</v>
      </c>
      <c r="G101">
        <v>32</v>
      </c>
      <c r="H101">
        <v>25</v>
      </c>
      <c r="I101">
        <v>23</v>
      </c>
      <c r="J101">
        <v>19</v>
      </c>
      <c r="K101">
        <v>16</v>
      </c>
      <c r="L101">
        <v>13</v>
      </c>
      <c r="M101">
        <v>11</v>
      </c>
      <c r="N101">
        <v>10</v>
      </c>
      <c r="O101">
        <v>10</v>
      </c>
      <c r="P101">
        <v>7</v>
      </c>
      <c r="Q101">
        <v>4</v>
      </c>
      <c r="R101">
        <v>2</v>
      </c>
      <c r="S101">
        <v>1</v>
      </c>
      <c r="T101">
        <v>0</v>
      </c>
      <c r="U101">
        <v>0</v>
      </c>
    </row>
    <row r="102" spans="1:21">
      <c r="A102" s="25">
        <f t="shared" si="31"/>
        <v>4000</v>
      </c>
      <c r="B102">
        <v>38</v>
      </c>
      <c r="C102">
        <v>38</v>
      </c>
      <c r="D102">
        <v>38</v>
      </c>
      <c r="E102">
        <v>37</v>
      </c>
      <c r="F102">
        <v>36</v>
      </c>
      <c r="G102">
        <v>34</v>
      </c>
      <c r="H102">
        <v>27</v>
      </c>
      <c r="I102">
        <v>24</v>
      </c>
      <c r="J102">
        <v>21</v>
      </c>
      <c r="K102">
        <v>17</v>
      </c>
      <c r="L102">
        <v>15</v>
      </c>
      <c r="M102">
        <v>14</v>
      </c>
      <c r="N102">
        <v>14</v>
      </c>
      <c r="O102">
        <v>13</v>
      </c>
      <c r="P102">
        <v>11</v>
      </c>
      <c r="Q102">
        <v>8</v>
      </c>
      <c r="R102">
        <v>4</v>
      </c>
      <c r="S102">
        <v>1</v>
      </c>
      <c r="T102">
        <v>3</v>
      </c>
      <c r="U102">
        <v>3</v>
      </c>
    </row>
    <row r="103" spans="1:21">
      <c r="A103" s="25">
        <f t="shared" si="31"/>
        <v>4400</v>
      </c>
      <c r="B103">
        <v>41</v>
      </c>
      <c r="C103">
        <v>41</v>
      </c>
      <c r="D103">
        <v>41</v>
      </c>
      <c r="E103">
        <v>40</v>
      </c>
      <c r="F103">
        <v>38</v>
      </c>
      <c r="G103">
        <v>37</v>
      </c>
      <c r="H103">
        <v>30</v>
      </c>
      <c r="I103">
        <v>27</v>
      </c>
      <c r="J103">
        <v>23</v>
      </c>
      <c r="K103">
        <v>20</v>
      </c>
      <c r="L103">
        <v>16</v>
      </c>
      <c r="M103">
        <v>15</v>
      </c>
      <c r="N103">
        <v>15</v>
      </c>
      <c r="O103">
        <v>14</v>
      </c>
      <c r="P103">
        <v>11</v>
      </c>
      <c r="Q103">
        <v>9</v>
      </c>
      <c r="R103">
        <v>5</v>
      </c>
      <c r="S103">
        <v>3</v>
      </c>
      <c r="T103">
        <v>3</v>
      </c>
      <c r="U103">
        <v>3</v>
      </c>
    </row>
    <row r="104" spans="1:21">
      <c r="A104" s="25">
        <f t="shared" si="31"/>
        <v>4800</v>
      </c>
      <c r="B104">
        <v>43</v>
      </c>
      <c r="C104">
        <v>43</v>
      </c>
      <c r="D104">
        <v>43</v>
      </c>
      <c r="E104">
        <v>42</v>
      </c>
      <c r="F104">
        <v>40</v>
      </c>
      <c r="G104">
        <v>39</v>
      </c>
      <c r="H104">
        <v>33</v>
      </c>
      <c r="I104">
        <v>28</v>
      </c>
      <c r="J104">
        <v>26</v>
      </c>
      <c r="K104">
        <v>23</v>
      </c>
      <c r="L104">
        <v>20</v>
      </c>
      <c r="M104">
        <v>19</v>
      </c>
      <c r="N104">
        <v>15</v>
      </c>
      <c r="O104">
        <v>13</v>
      </c>
      <c r="P104">
        <v>9</v>
      </c>
      <c r="Q104">
        <v>8</v>
      </c>
      <c r="R104">
        <v>6</v>
      </c>
      <c r="S104">
        <v>6</v>
      </c>
      <c r="T104">
        <v>5</v>
      </c>
      <c r="U104">
        <v>5</v>
      </c>
    </row>
    <row r="105" spans="1:21">
      <c r="A105" s="25">
        <f t="shared" si="31"/>
        <v>5200</v>
      </c>
      <c r="B105">
        <v>45</v>
      </c>
      <c r="C105">
        <v>45</v>
      </c>
      <c r="D105">
        <v>45</v>
      </c>
      <c r="E105">
        <v>44</v>
      </c>
      <c r="F105">
        <v>42</v>
      </c>
      <c r="G105">
        <v>38</v>
      </c>
      <c r="H105">
        <v>36</v>
      </c>
      <c r="I105">
        <v>34</v>
      </c>
      <c r="J105">
        <v>31</v>
      </c>
      <c r="K105">
        <v>28</v>
      </c>
      <c r="L105">
        <v>23</v>
      </c>
      <c r="M105">
        <v>20</v>
      </c>
      <c r="N105">
        <v>17</v>
      </c>
      <c r="O105">
        <v>13</v>
      </c>
      <c r="P105">
        <v>9</v>
      </c>
      <c r="Q105">
        <v>8</v>
      </c>
      <c r="R105">
        <v>6</v>
      </c>
      <c r="S105">
        <v>6</v>
      </c>
      <c r="T105">
        <v>5</v>
      </c>
      <c r="U105">
        <v>5</v>
      </c>
    </row>
    <row r="106" spans="1:21">
      <c r="A106" s="25">
        <f t="shared" si="31"/>
        <v>5600</v>
      </c>
      <c r="B106">
        <v>46</v>
      </c>
      <c r="C106">
        <v>46</v>
      </c>
      <c r="D106">
        <v>46</v>
      </c>
      <c r="E106">
        <v>45</v>
      </c>
      <c r="F106">
        <v>44</v>
      </c>
      <c r="G106">
        <v>40</v>
      </c>
      <c r="H106">
        <v>39</v>
      </c>
      <c r="I106">
        <v>37</v>
      </c>
      <c r="J106">
        <v>32</v>
      </c>
      <c r="K106">
        <v>28</v>
      </c>
      <c r="L106">
        <v>25</v>
      </c>
      <c r="M106">
        <v>21</v>
      </c>
      <c r="N106">
        <v>17</v>
      </c>
      <c r="O106">
        <v>14</v>
      </c>
      <c r="P106">
        <v>9</v>
      </c>
      <c r="Q106">
        <v>8</v>
      </c>
      <c r="R106">
        <v>6</v>
      </c>
      <c r="S106">
        <v>6</v>
      </c>
      <c r="T106">
        <v>5</v>
      </c>
      <c r="U106">
        <v>5</v>
      </c>
    </row>
    <row r="107" spans="1:21">
      <c r="A107" s="25">
        <f t="shared" si="31"/>
        <v>6000</v>
      </c>
      <c r="B107">
        <v>48</v>
      </c>
      <c r="C107">
        <v>48</v>
      </c>
      <c r="D107">
        <v>48</v>
      </c>
      <c r="E107">
        <v>47</v>
      </c>
      <c r="F107">
        <v>47</v>
      </c>
      <c r="G107">
        <v>45</v>
      </c>
      <c r="H107">
        <v>40</v>
      </c>
      <c r="I107">
        <v>37</v>
      </c>
      <c r="J107">
        <v>35</v>
      </c>
      <c r="K107">
        <v>32</v>
      </c>
      <c r="L107">
        <v>26</v>
      </c>
      <c r="M107">
        <v>21</v>
      </c>
      <c r="N107">
        <v>17</v>
      </c>
      <c r="O107">
        <v>14</v>
      </c>
      <c r="P107">
        <v>11</v>
      </c>
      <c r="Q107">
        <v>8</v>
      </c>
      <c r="R107">
        <v>8</v>
      </c>
      <c r="S107">
        <v>7</v>
      </c>
      <c r="T107">
        <v>7</v>
      </c>
      <c r="U107">
        <v>7</v>
      </c>
    </row>
    <row r="108" spans="1:21">
      <c r="A108" s="25">
        <f t="shared" si="31"/>
        <v>6400</v>
      </c>
      <c r="B108">
        <v>49</v>
      </c>
      <c r="C108">
        <v>49</v>
      </c>
      <c r="D108">
        <v>49</v>
      </c>
      <c r="E108">
        <v>48</v>
      </c>
      <c r="F108">
        <v>48</v>
      </c>
      <c r="G108">
        <v>45</v>
      </c>
      <c r="H108">
        <v>41</v>
      </c>
      <c r="I108">
        <v>38</v>
      </c>
      <c r="J108">
        <v>36</v>
      </c>
      <c r="K108">
        <v>33</v>
      </c>
      <c r="L108">
        <v>27</v>
      </c>
      <c r="M108">
        <v>22</v>
      </c>
      <c r="N108">
        <v>18</v>
      </c>
      <c r="O108">
        <v>15</v>
      </c>
      <c r="P108">
        <v>12</v>
      </c>
      <c r="Q108">
        <v>8</v>
      </c>
      <c r="R108">
        <v>9</v>
      </c>
      <c r="S108">
        <v>8</v>
      </c>
      <c r="T108">
        <v>8</v>
      </c>
      <c r="U108">
        <v>8</v>
      </c>
    </row>
    <row r="109" spans="1:21">
      <c r="A109" s="25">
        <f t="shared" si="31"/>
        <v>6800</v>
      </c>
      <c r="B109">
        <v>49</v>
      </c>
      <c r="C109">
        <v>49</v>
      </c>
      <c r="D109">
        <v>49</v>
      </c>
      <c r="E109">
        <v>49</v>
      </c>
      <c r="F109">
        <v>48</v>
      </c>
      <c r="G109">
        <v>46</v>
      </c>
      <c r="H109">
        <v>41</v>
      </c>
      <c r="I109">
        <v>39</v>
      </c>
      <c r="J109">
        <v>37</v>
      </c>
      <c r="K109">
        <v>35</v>
      </c>
      <c r="L109">
        <v>27</v>
      </c>
      <c r="M109">
        <v>22</v>
      </c>
      <c r="N109">
        <v>19</v>
      </c>
      <c r="O109">
        <v>16</v>
      </c>
      <c r="P109">
        <v>13</v>
      </c>
      <c r="Q109">
        <v>9</v>
      </c>
      <c r="R109">
        <v>9</v>
      </c>
      <c r="S109">
        <v>8</v>
      </c>
      <c r="T109">
        <v>8</v>
      </c>
      <c r="U109">
        <v>8</v>
      </c>
    </row>
    <row r="110" spans="1:21">
      <c r="A110" s="25">
        <f t="shared" si="31"/>
        <v>7200</v>
      </c>
      <c r="B110">
        <v>50</v>
      </c>
      <c r="C110">
        <v>50</v>
      </c>
      <c r="D110">
        <v>50</v>
      </c>
      <c r="E110">
        <v>49</v>
      </c>
      <c r="F110">
        <v>49</v>
      </c>
      <c r="G110">
        <v>48</v>
      </c>
      <c r="H110">
        <v>43</v>
      </c>
      <c r="I110">
        <v>41</v>
      </c>
      <c r="J110">
        <v>40</v>
      </c>
      <c r="K110">
        <v>37</v>
      </c>
      <c r="L110">
        <v>27</v>
      </c>
      <c r="M110">
        <v>24</v>
      </c>
      <c r="N110">
        <v>20</v>
      </c>
      <c r="O110">
        <v>18</v>
      </c>
      <c r="P110">
        <v>16</v>
      </c>
      <c r="Q110">
        <v>12</v>
      </c>
      <c r="R110">
        <v>10</v>
      </c>
      <c r="S110">
        <v>8</v>
      </c>
      <c r="T110">
        <v>8</v>
      </c>
      <c r="U110">
        <v>8</v>
      </c>
    </row>
    <row r="111" spans="1:21">
      <c r="A111" s="25">
        <f t="shared" si="31"/>
        <v>7600</v>
      </c>
      <c r="B111">
        <v>50</v>
      </c>
      <c r="C111">
        <v>50</v>
      </c>
      <c r="D111">
        <v>50</v>
      </c>
      <c r="E111">
        <v>50</v>
      </c>
      <c r="F111">
        <v>50</v>
      </c>
      <c r="G111">
        <v>50</v>
      </c>
      <c r="H111">
        <v>47</v>
      </c>
      <c r="I111">
        <v>43</v>
      </c>
      <c r="J111">
        <v>40</v>
      </c>
      <c r="K111">
        <v>37</v>
      </c>
      <c r="L111">
        <v>29</v>
      </c>
      <c r="M111">
        <v>26</v>
      </c>
      <c r="N111">
        <v>21</v>
      </c>
      <c r="O111">
        <v>18</v>
      </c>
      <c r="P111">
        <v>17</v>
      </c>
      <c r="Q111">
        <v>13</v>
      </c>
      <c r="R111">
        <v>11</v>
      </c>
      <c r="S111">
        <v>9</v>
      </c>
      <c r="T111">
        <v>8</v>
      </c>
      <c r="U111">
        <v>8</v>
      </c>
    </row>
    <row r="112" spans="1:21">
      <c r="A112" s="25">
        <f t="shared" si="31"/>
        <v>8000</v>
      </c>
      <c r="B112">
        <v>51</v>
      </c>
      <c r="C112">
        <v>51</v>
      </c>
      <c r="D112">
        <v>51</v>
      </c>
      <c r="E112">
        <v>51</v>
      </c>
      <c r="F112">
        <v>50</v>
      </c>
      <c r="G112">
        <v>50</v>
      </c>
      <c r="H112">
        <v>47</v>
      </c>
      <c r="I112">
        <v>43</v>
      </c>
      <c r="J112">
        <v>40</v>
      </c>
      <c r="K112">
        <v>37</v>
      </c>
      <c r="L112">
        <v>29</v>
      </c>
      <c r="M112">
        <v>26</v>
      </c>
      <c r="N112">
        <v>21</v>
      </c>
      <c r="O112">
        <v>19</v>
      </c>
      <c r="P112">
        <v>17</v>
      </c>
      <c r="Q112">
        <v>14</v>
      </c>
      <c r="R112">
        <v>12</v>
      </c>
      <c r="S112">
        <v>9</v>
      </c>
      <c r="T112">
        <v>9</v>
      </c>
      <c r="U112">
        <v>8</v>
      </c>
    </row>
  </sheetData>
  <pageMargins left="0.7" right="0.7" top="0.75" bottom="0.75" header="0.3" footer="0.3"/>
  <pageSetup scale="63" orientation="landscape" horizontalDpi="4294967293" verticalDpi="4294967293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9"/>
  <sheetViews>
    <sheetView topLeftCell="A115" zoomScale="90" zoomScaleNormal="90" workbookViewId="0">
      <selection activeCell="A113" sqref="A113:R159"/>
    </sheetView>
  </sheetViews>
  <sheetFormatPr defaultRowHeight="15"/>
  <sheetData>
    <row r="1" spans="1:25">
      <c r="W1">
        <v>8.5</v>
      </c>
      <c r="X1" t="s">
        <v>82</v>
      </c>
    </row>
    <row r="2" spans="1:25">
      <c r="A2" t="s">
        <v>14</v>
      </c>
      <c r="B2">
        <v>400</v>
      </c>
      <c r="C2">
        <v>900</v>
      </c>
      <c r="D2">
        <v>1350</v>
      </c>
      <c r="E2">
        <v>1850</v>
      </c>
      <c r="F2">
        <v>2300</v>
      </c>
      <c r="G2">
        <v>2800</v>
      </c>
      <c r="H2">
        <v>3300</v>
      </c>
      <c r="I2">
        <v>3750</v>
      </c>
      <c r="J2">
        <v>4250</v>
      </c>
      <c r="K2">
        <v>4700</v>
      </c>
      <c r="L2">
        <v>5200</v>
      </c>
      <c r="M2">
        <v>5600</v>
      </c>
      <c r="N2">
        <v>5950</v>
      </c>
      <c r="O2">
        <v>6350</v>
      </c>
      <c r="P2">
        <v>6700</v>
      </c>
      <c r="Q2">
        <v>7100</v>
      </c>
      <c r="R2">
        <v>7500</v>
      </c>
      <c r="S2">
        <v>7850</v>
      </c>
      <c r="T2">
        <v>8250</v>
      </c>
      <c r="U2">
        <v>8600</v>
      </c>
      <c r="V2">
        <v>9000</v>
      </c>
      <c r="W2" t="s">
        <v>83</v>
      </c>
      <c r="X2" t="s">
        <v>84</v>
      </c>
      <c r="Y2" t="s">
        <v>85</v>
      </c>
    </row>
    <row r="3" spans="1:25">
      <c r="A3">
        <v>222.36</v>
      </c>
      <c r="B3">
        <v>1.28</v>
      </c>
      <c r="C3">
        <v>1.63</v>
      </c>
      <c r="D3">
        <v>1.98</v>
      </c>
      <c r="E3">
        <v>2.34</v>
      </c>
      <c r="F3">
        <v>2.69</v>
      </c>
      <c r="G3">
        <v>3.04</v>
      </c>
      <c r="H3">
        <v>3.39</v>
      </c>
      <c r="I3">
        <v>3.74</v>
      </c>
      <c r="J3">
        <v>4.09</v>
      </c>
      <c r="K3">
        <v>4.45</v>
      </c>
      <c r="L3">
        <v>4.8</v>
      </c>
      <c r="M3">
        <v>4.8</v>
      </c>
      <c r="N3">
        <v>4.8</v>
      </c>
      <c r="O3">
        <v>4.8</v>
      </c>
      <c r="P3">
        <v>4.8</v>
      </c>
      <c r="Q3">
        <v>4.8</v>
      </c>
      <c r="R3">
        <v>4.8</v>
      </c>
      <c r="S3">
        <v>4.8</v>
      </c>
      <c r="T3">
        <v>4.8</v>
      </c>
      <c r="U3">
        <v>4.8</v>
      </c>
      <c r="V3">
        <v>4.8</v>
      </c>
      <c r="X3">
        <v>2.1950641658440277</v>
      </c>
      <c r="Y3">
        <f>A3*14.696/101.3</f>
        <v>32.25866298124383</v>
      </c>
    </row>
    <row r="4" spans="1:25">
      <c r="A4">
        <v>210.06</v>
      </c>
      <c r="B4">
        <v>3.74</v>
      </c>
      <c r="C4">
        <v>4.09</v>
      </c>
      <c r="D4">
        <v>4.45</v>
      </c>
      <c r="E4">
        <v>4.8</v>
      </c>
      <c r="F4">
        <v>5.15</v>
      </c>
      <c r="G4">
        <v>5.5</v>
      </c>
      <c r="H4">
        <v>5.85</v>
      </c>
      <c r="I4">
        <v>6.2</v>
      </c>
      <c r="J4">
        <v>6.2</v>
      </c>
      <c r="K4">
        <v>6.55</v>
      </c>
      <c r="L4">
        <v>6.91</v>
      </c>
      <c r="M4">
        <v>6.91</v>
      </c>
      <c r="N4">
        <v>6.91</v>
      </c>
      <c r="O4">
        <v>6.91</v>
      </c>
      <c r="P4">
        <v>6.91</v>
      </c>
      <c r="Q4">
        <v>6.91</v>
      </c>
      <c r="R4">
        <v>6.91</v>
      </c>
      <c r="S4">
        <v>6.91</v>
      </c>
      <c r="T4">
        <v>6.91</v>
      </c>
      <c r="U4">
        <v>6.91</v>
      </c>
      <c r="V4">
        <v>6.91</v>
      </c>
      <c r="X4">
        <v>2.0736426456071078</v>
      </c>
      <c r="Y4">
        <f t="shared" ref="Y4:Y19" si="0">A4*14.696/101.3</f>
        <v>30.474252319842055</v>
      </c>
    </row>
    <row r="5" spans="1:25">
      <c r="A5">
        <v>196</v>
      </c>
      <c r="B5">
        <v>5.5</v>
      </c>
      <c r="C5">
        <v>5.85</v>
      </c>
      <c r="D5">
        <v>6.2</v>
      </c>
      <c r="E5">
        <v>6.55</v>
      </c>
      <c r="F5">
        <v>6.91</v>
      </c>
      <c r="G5">
        <v>7.61</v>
      </c>
      <c r="H5">
        <v>7.96</v>
      </c>
      <c r="I5">
        <v>7.96</v>
      </c>
      <c r="J5">
        <v>7.96</v>
      </c>
      <c r="K5">
        <v>8.66</v>
      </c>
      <c r="L5">
        <v>8.66</v>
      </c>
      <c r="M5">
        <v>8.66</v>
      </c>
      <c r="N5">
        <v>8.66</v>
      </c>
      <c r="O5">
        <v>8.66</v>
      </c>
      <c r="P5">
        <v>8.66</v>
      </c>
      <c r="Q5">
        <v>8.66</v>
      </c>
      <c r="R5">
        <v>8.66</v>
      </c>
      <c r="S5">
        <v>8.66</v>
      </c>
      <c r="T5">
        <v>8.66</v>
      </c>
      <c r="U5">
        <v>8.66</v>
      </c>
      <c r="V5">
        <v>8.66</v>
      </c>
      <c r="X5">
        <v>1.934846989141165</v>
      </c>
      <c r="Y5">
        <f t="shared" si="0"/>
        <v>28.434511352418561</v>
      </c>
    </row>
    <row r="6" spans="1:25">
      <c r="A6">
        <v>181.93</v>
      </c>
      <c r="B6">
        <v>7.61</v>
      </c>
      <c r="C6">
        <v>8.31</v>
      </c>
      <c r="D6">
        <v>9.02</v>
      </c>
      <c r="E6">
        <v>9.3699999999999992</v>
      </c>
      <c r="F6">
        <v>9.7200000000000006</v>
      </c>
      <c r="G6">
        <v>10.4</v>
      </c>
      <c r="H6">
        <v>9.7200000000000006</v>
      </c>
      <c r="I6">
        <v>9.7200000000000006</v>
      </c>
      <c r="J6">
        <v>9.7200000000000006</v>
      </c>
      <c r="K6">
        <v>10.1</v>
      </c>
      <c r="L6">
        <v>10.4</v>
      </c>
      <c r="M6">
        <v>10.4</v>
      </c>
      <c r="N6">
        <v>10.4</v>
      </c>
      <c r="O6">
        <v>10.4</v>
      </c>
      <c r="P6">
        <v>10.4</v>
      </c>
      <c r="Q6">
        <v>10.4</v>
      </c>
      <c r="R6">
        <v>10.4</v>
      </c>
      <c r="S6">
        <v>10.4</v>
      </c>
      <c r="T6">
        <v>10.4</v>
      </c>
      <c r="U6">
        <v>10.4</v>
      </c>
      <c r="V6">
        <v>10.4</v>
      </c>
      <c r="X6">
        <v>1.7959526159921029</v>
      </c>
      <c r="Y6">
        <f t="shared" si="0"/>
        <v>26.393319644619943</v>
      </c>
    </row>
    <row r="7" spans="1:25">
      <c r="A7">
        <v>167.87</v>
      </c>
      <c r="B7">
        <v>7.96</v>
      </c>
      <c r="C7">
        <v>9.02</v>
      </c>
      <c r="D7">
        <v>10.1</v>
      </c>
      <c r="E7">
        <v>10.4</v>
      </c>
      <c r="F7">
        <v>11.1</v>
      </c>
      <c r="G7">
        <v>11.5</v>
      </c>
      <c r="H7">
        <v>10.8</v>
      </c>
      <c r="I7">
        <v>11.1</v>
      </c>
      <c r="J7">
        <v>11.1</v>
      </c>
      <c r="K7">
        <v>11.5</v>
      </c>
      <c r="L7">
        <v>11.8</v>
      </c>
      <c r="M7">
        <v>11.8</v>
      </c>
      <c r="N7">
        <v>11.8</v>
      </c>
      <c r="O7">
        <v>11.8</v>
      </c>
      <c r="P7">
        <v>11.8</v>
      </c>
      <c r="Q7">
        <v>11.8</v>
      </c>
      <c r="R7">
        <v>11.8</v>
      </c>
      <c r="S7">
        <v>11.8</v>
      </c>
      <c r="T7">
        <v>11.8</v>
      </c>
      <c r="U7">
        <v>11.8</v>
      </c>
      <c r="V7">
        <v>11.8</v>
      </c>
      <c r="X7">
        <v>1.6571569595261599</v>
      </c>
      <c r="Y7">
        <f t="shared" si="0"/>
        <v>24.353578677196445</v>
      </c>
    </row>
    <row r="8" spans="1:25">
      <c r="A8">
        <v>153.81</v>
      </c>
      <c r="B8">
        <v>10.1</v>
      </c>
      <c r="C8">
        <v>10.8</v>
      </c>
      <c r="D8">
        <v>12.2</v>
      </c>
      <c r="E8">
        <v>12.9</v>
      </c>
      <c r="F8">
        <v>13.6</v>
      </c>
      <c r="G8">
        <v>14.3</v>
      </c>
      <c r="H8">
        <v>13.6</v>
      </c>
      <c r="I8">
        <v>13.9</v>
      </c>
      <c r="J8">
        <v>13.9</v>
      </c>
      <c r="K8">
        <v>14.3</v>
      </c>
      <c r="L8">
        <v>14.3</v>
      </c>
      <c r="M8">
        <v>14.3</v>
      </c>
      <c r="N8">
        <v>14.3</v>
      </c>
      <c r="O8">
        <v>14.3</v>
      </c>
      <c r="P8">
        <v>14.3</v>
      </c>
      <c r="Q8">
        <v>14.3</v>
      </c>
      <c r="R8">
        <v>14.3</v>
      </c>
      <c r="S8">
        <v>14.3</v>
      </c>
      <c r="T8">
        <v>14.3</v>
      </c>
      <c r="U8">
        <v>14.3</v>
      </c>
      <c r="V8">
        <v>14.3</v>
      </c>
      <c r="X8">
        <v>1.5183613030602172</v>
      </c>
      <c r="Y8">
        <f t="shared" si="0"/>
        <v>22.313837709772951</v>
      </c>
    </row>
    <row r="9" spans="1:25">
      <c r="A9">
        <v>139.75</v>
      </c>
      <c r="B9">
        <v>10.4</v>
      </c>
      <c r="C9">
        <v>12.2</v>
      </c>
      <c r="D9">
        <v>13.9</v>
      </c>
      <c r="E9">
        <v>15</v>
      </c>
      <c r="F9">
        <v>15.7</v>
      </c>
      <c r="G9">
        <v>16</v>
      </c>
      <c r="H9">
        <v>15.3</v>
      </c>
      <c r="I9">
        <v>15.7</v>
      </c>
      <c r="J9">
        <v>15.7</v>
      </c>
      <c r="K9">
        <v>15.7</v>
      </c>
      <c r="L9">
        <v>15.7</v>
      </c>
      <c r="M9">
        <v>15.7</v>
      </c>
      <c r="N9">
        <v>15.7</v>
      </c>
      <c r="O9">
        <v>15.7</v>
      </c>
      <c r="P9">
        <v>15.7</v>
      </c>
      <c r="Q9">
        <v>15.7</v>
      </c>
      <c r="R9">
        <v>15.7</v>
      </c>
      <c r="S9">
        <v>15.7</v>
      </c>
      <c r="T9">
        <v>15.7</v>
      </c>
      <c r="U9">
        <v>15.7</v>
      </c>
      <c r="V9">
        <v>15.7</v>
      </c>
      <c r="X9">
        <v>1.3795656465942745</v>
      </c>
      <c r="Y9">
        <f t="shared" si="0"/>
        <v>20.274096742349457</v>
      </c>
    </row>
    <row r="10" spans="1:25">
      <c r="A10">
        <v>125.68</v>
      </c>
      <c r="B10">
        <v>12.2</v>
      </c>
      <c r="C10">
        <v>13.6</v>
      </c>
      <c r="D10">
        <v>15.3</v>
      </c>
      <c r="E10">
        <v>16.399999999999999</v>
      </c>
      <c r="F10">
        <v>17.100000000000001</v>
      </c>
      <c r="G10">
        <v>17.5</v>
      </c>
      <c r="H10">
        <v>16.399999999999999</v>
      </c>
      <c r="I10">
        <v>16.8</v>
      </c>
      <c r="J10">
        <v>17.100000000000001</v>
      </c>
      <c r="K10">
        <v>16.8</v>
      </c>
      <c r="L10">
        <v>16.8</v>
      </c>
      <c r="M10">
        <v>16.8</v>
      </c>
      <c r="N10">
        <v>16.8</v>
      </c>
      <c r="O10">
        <v>16.8</v>
      </c>
      <c r="P10">
        <v>16.8</v>
      </c>
      <c r="Q10">
        <v>16.8</v>
      </c>
      <c r="R10">
        <v>16.8</v>
      </c>
      <c r="S10">
        <v>16.8</v>
      </c>
      <c r="T10">
        <v>16.8</v>
      </c>
      <c r="U10">
        <v>16.8</v>
      </c>
      <c r="V10">
        <v>16.8</v>
      </c>
      <c r="X10">
        <v>1.2406712734452123</v>
      </c>
      <c r="Y10">
        <f t="shared" si="0"/>
        <v>18.232905034550839</v>
      </c>
    </row>
    <row r="11" spans="1:25">
      <c r="A11">
        <v>112.5</v>
      </c>
      <c r="B11">
        <v>12.9</v>
      </c>
      <c r="C11">
        <v>14.6</v>
      </c>
      <c r="D11">
        <v>16</v>
      </c>
      <c r="E11">
        <v>17.100000000000001</v>
      </c>
      <c r="F11">
        <v>18.2</v>
      </c>
      <c r="G11">
        <v>18.5</v>
      </c>
      <c r="H11">
        <v>17.8</v>
      </c>
      <c r="I11">
        <v>17.8</v>
      </c>
      <c r="J11">
        <v>18.2</v>
      </c>
      <c r="K11">
        <v>17.8</v>
      </c>
      <c r="L11">
        <v>18.2</v>
      </c>
      <c r="M11">
        <v>18.2</v>
      </c>
      <c r="N11">
        <v>18.2</v>
      </c>
      <c r="O11">
        <v>18.2</v>
      </c>
      <c r="P11">
        <v>18.2</v>
      </c>
      <c r="Q11">
        <v>18.2</v>
      </c>
      <c r="R11">
        <v>18.2</v>
      </c>
      <c r="S11">
        <v>18.2</v>
      </c>
      <c r="T11">
        <v>18.2</v>
      </c>
      <c r="U11">
        <v>18.2</v>
      </c>
      <c r="V11">
        <v>18.2</v>
      </c>
      <c r="X11">
        <v>1.1105626850937809</v>
      </c>
      <c r="Y11">
        <f t="shared" si="0"/>
        <v>16.320829220138204</v>
      </c>
    </row>
    <row r="12" spans="1:25">
      <c r="A12">
        <v>98.44</v>
      </c>
      <c r="B12">
        <v>18.5</v>
      </c>
      <c r="C12">
        <v>20.6</v>
      </c>
      <c r="D12">
        <v>21.3</v>
      </c>
      <c r="E12">
        <v>22.4</v>
      </c>
      <c r="F12">
        <v>24.1</v>
      </c>
      <c r="G12">
        <v>24.8</v>
      </c>
      <c r="H12">
        <v>24.8</v>
      </c>
      <c r="I12">
        <v>24.8</v>
      </c>
      <c r="J12">
        <v>25.2</v>
      </c>
      <c r="K12">
        <v>24.8</v>
      </c>
      <c r="L12">
        <v>25.2</v>
      </c>
      <c r="M12">
        <v>25.2</v>
      </c>
      <c r="N12">
        <v>25.2</v>
      </c>
      <c r="O12">
        <v>25.2</v>
      </c>
      <c r="P12">
        <v>25.2</v>
      </c>
      <c r="Q12">
        <v>25.2</v>
      </c>
      <c r="R12">
        <v>25.2</v>
      </c>
      <c r="S12">
        <v>25.2</v>
      </c>
      <c r="T12">
        <v>25.2</v>
      </c>
      <c r="U12">
        <v>25.2</v>
      </c>
      <c r="V12">
        <v>25.2</v>
      </c>
      <c r="X12">
        <v>0.97176702862783804</v>
      </c>
      <c r="Y12">
        <f t="shared" si="0"/>
        <v>14.281088252714708</v>
      </c>
    </row>
    <row r="13" spans="1:25">
      <c r="A13">
        <v>84.38</v>
      </c>
      <c r="B13">
        <v>17.8</v>
      </c>
      <c r="C13">
        <v>18.899999999999999</v>
      </c>
      <c r="D13">
        <v>20.3</v>
      </c>
      <c r="E13">
        <v>22</v>
      </c>
      <c r="F13">
        <v>24.5</v>
      </c>
      <c r="G13">
        <v>25.5</v>
      </c>
      <c r="H13">
        <v>25.5</v>
      </c>
      <c r="I13">
        <v>25.5</v>
      </c>
      <c r="J13">
        <v>25.5</v>
      </c>
      <c r="K13">
        <v>25.5</v>
      </c>
      <c r="L13">
        <v>25.5</v>
      </c>
      <c r="M13">
        <v>25.5</v>
      </c>
      <c r="N13">
        <v>25.5</v>
      </c>
      <c r="O13">
        <v>25.5</v>
      </c>
      <c r="P13">
        <v>25.5</v>
      </c>
      <c r="Q13">
        <v>25.5</v>
      </c>
      <c r="R13">
        <v>25.5</v>
      </c>
      <c r="S13">
        <v>25.5</v>
      </c>
      <c r="T13">
        <v>25.5</v>
      </c>
      <c r="U13">
        <v>25.5</v>
      </c>
      <c r="V13">
        <v>25.5</v>
      </c>
      <c r="X13">
        <v>0.83297137216189532</v>
      </c>
      <c r="Y13">
        <f t="shared" si="0"/>
        <v>12.241347285291214</v>
      </c>
    </row>
    <row r="14" spans="1:25">
      <c r="A14">
        <v>70.31</v>
      </c>
      <c r="B14">
        <v>7.26</v>
      </c>
      <c r="C14">
        <v>6.91</v>
      </c>
      <c r="D14">
        <v>15</v>
      </c>
      <c r="E14">
        <v>19.2</v>
      </c>
      <c r="F14">
        <v>24.5</v>
      </c>
      <c r="G14">
        <v>25.9</v>
      </c>
      <c r="H14">
        <v>25.9</v>
      </c>
      <c r="I14">
        <v>25.5</v>
      </c>
      <c r="J14">
        <v>25.9</v>
      </c>
      <c r="K14">
        <v>25.5</v>
      </c>
      <c r="L14">
        <v>25.9</v>
      </c>
      <c r="M14">
        <v>25.9</v>
      </c>
      <c r="N14">
        <v>25.9</v>
      </c>
      <c r="O14">
        <v>25.9</v>
      </c>
      <c r="P14">
        <v>25.9</v>
      </c>
      <c r="Q14">
        <v>25.9</v>
      </c>
      <c r="R14">
        <v>25.9</v>
      </c>
      <c r="S14">
        <v>25.9</v>
      </c>
      <c r="T14">
        <v>25.9</v>
      </c>
      <c r="U14">
        <v>25.9</v>
      </c>
      <c r="V14">
        <v>25.9</v>
      </c>
      <c r="X14">
        <v>0.69407699901283315</v>
      </c>
      <c r="Y14">
        <f t="shared" si="0"/>
        <v>10.200155577492596</v>
      </c>
    </row>
    <row r="15" spans="1:25">
      <c r="A15">
        <v>56.25</v>
      </c>
      <c r="B15">
        <v>-0.48</v>
      </c>
      <c r="C15">
        <v>-1.18</v>
      </c>
      <c r="D15">
        <v>3.39</v>
      </c>
      <c r="E15">
        <v>19.2</v>
      </c>
      <c r="F15">
        <v>24.5</v>
      </c>
      <c r="G15">
        <v>25.9</v>
      </c>
      <c r="H15">
        <v>25.9</v>
      </c>
      <c r="I15">
        <v>25.5</v>
      </c>
      <c r="J15">
        <v>25.9</v>
      </c>
      <c r="K15">
        <v>25.5</v>
      </c>
      <c r="L15">
        <v>25.9</v>
      </c>
      <c r="M15">
        <v>25.9</v>
      </c>
      <c r="N15">
        <v>25.9</v>
      </c>
      <c r="O15">
        <v>25.9</v>
      </c>
      <c r="P15">
        <v>25.9</v>
      </c>
      <c r="Q15">
        <v>25.9</v>
      </c>
      <c r="R15">
        <v>25.9</v>
      </c>
      <c r="S15">
        <v>25.9</v>
      </c>
      <c r="T15">
        <v>25.9</v>
      </c>
      <c r="U15">
        <v>25.9</v>
      </c>
      <c r="V15">
        <v>25.9</v>
      </c>
      <c r="X15">
        <v>0.55528134254689043</v>
      </c>
      <c r="Y15">
        <f t="shared" si="0"/>
        <v>8.1604146100691022</v>
      </c>
    </row>
    <row r="16" spans="1:25">
      <c r="A16">
        <v>42.19</v>
      </c>
      <c r="B16">
        <v>-0.93</v>
      </c>
      <c r="C16">
        <v>-1.18</v>
      </c>
      <c r="D16">
        <v>3.39</v>
      </c>
      <c r="E16">
        <v>19.2</v>
      </c>
      <c r="F16">
        <v>24.5</v>
      </c>
      <c r="G16">
        <v>25.9</v>
      </c>
      <c r="H16">
        <v>25.9</v>
      </c>
      <c r="I16">
        <v>25.5</v>
      </c>
      <c r="J16">
        <v>25.9</v>
      </c>
      <c r="K16">
        <v>25.5</v>
      </c>
      <c r="L16">
        <v>25.9</v>
      </c>
      <c r="M16">
        <v>25.9</v>
      </c>
      <c r="N16">
        <v>25.9</v>
      </c>
      <c r="O16">
        <v>25.9</v>
      </c>
      <c r="P16">
        <v>25.9</v>
      </c>
      <c r="Q16">
        <v>25.9</v>
      </c>
      <c r="R16">
        <v>25.9</v>
      </c>
      <c r="S16">
        <v>25.9</v>
      </c>
      <c r="T16">
        <v>25.9</v>
      </c>
      <c r="U16">
        <v>25.9</v>
      </c>
      <c r="V16">
        <v>25.9</v>
      </c>
      <c r="X16">
        <v>0.41648568608094766</v>
      </c>
      <c r="Y16">
        <f t="shared" si="0"/>
        <v>6.120673642645607</v>
      </c>
    </row>
    <row r="17" spans="1:25">
      <c r="A17">
        <v>28.12</v>
      </c>
      <c r="B17">
        <v>-1.18</v>
      </c>
      <c r="C17">
        <v>-1.18</v>
      </c>
      <c r="D17">
        <v>0.23</v>
      </c>
      <c r="E17">
        <v>21.3</v>
      </c>
      <c r="F17">
        <v>24.5</v>
      </c>
      <c r="G17">
        <v>25.9</v>
      </c>
      <c r="H17">
        <v>25.9</v>
      </c>
      <c r="I17">
        <v>25.5</v>
      </c>
      <c r="J17">
        <v>25.9</v>
      </c>
      <c r="K17">
        <v>25.5</v>
      </c>
      <c r="L17">
        <v>25.9</v>
      </c>
      <c r="M17">
        <v>25.9</v>
      </c>
      <c r="N17">
        <v>25.9</v>
      </c>
      <c r="O17">
        <v>25.9</v>
      </c>
      <c r="P17">
        <v>25.9</v>
      </c>
      <c r="Q17">
        <v>25.9</v>
      </c>
      <c r="R17">
        <v>25.9</v>
      </c>
      <c r="S17">
        <v>25.9</v>
      </c>
      <c r="T17">
        <v>25.9</v>
      </c>
      <c r="U17">
        <v>25.9</v>
      </c>
      <c r="V17">
        <v>25.9</v>
      </c>
      <c r="X17">
        <v>0.27759131293188549</v>
      </c>
      <c r="Y17">
        <f t="shared" si="0"/>
        <v>4.0794819348469895</v>
      </c>
    </row>
    <row r="18" spans="1:25">
      <c r="A18">
        <v>14.06</v>
      </c>
      <c r="B18">
        <v>-4.09</v>
      </c>
      <c r="C18">
        <v>-1.18</v>
      </c>
      <c r="D18">
        <v>4.45</v>
      </c>
      <c r="E18">
        <v>21.7</v>
      </c>
      <c r="F18">
        <v>24.5</v>
      </c>
      <c r="G18">
        <v>25.9</v>
      </c>
      <c r="H18">
        <v>26.2</v>
      </c>
      <c r="I18">
        <v>25.9</v>
      </c>
      <c r="J18">
        <v>26.2</v>
      </c>
      <c r="K18">
        <v>25.9</v>
      </c>
      <c r="L18">
        <v>26.2</v>
      </c>
      <c r="M18">
        <v>26.2</v>
      </c>
      <c r="N18">
        <v>26.2</v>
      </c>
      <c r="O18">
        <v>26.2</v>
      </c>
      <c r="P18">
        <v>26.2</v>
      </c>
      <c r="Q18">
        <v>26.2</v>
      </c>
      <c r="R18">
        <v>26.2</v>
      </c>
      <c r="S18">
        <v>26.2</v>
      </c>
      <c r="T18">
        <v>26.2</v>
      </c>
      <c r="U18">
        <v>26.2</v>
      </c>
      <c r="V18">
        <v>26.2</v>
      </c>
      <c r="X18">
        <v>0.13879565646594275</v>
      </c>
      <c r="Y18">
        <f t="shared" si="0"/>
        <v>2.0397409674234948</v>
      </c>
    </row>
    <row r="19" spans="1:25">
      <c r="A19">
        <v>0</v>
      </c>
      <c r="B19">
        <v>-8.66</v>
      </c>
      <c r="C19">
        <v>2.69</v>
      </c>
      <c r="D19">
        <v>6.91</v>
      </c>
      <c r="E19">
        <v>22</v>
      </c>
      <c r="F19">
        <v>24.8</v>
      </c>
      <c r="G19">
        <v>25.9</v>
      </c>
      <c r="H19">
        <v>26.2</v>
      </c>
      <c r="I19">
        <v>25.9</v>
      </c>
      <c r="J19">
        <v>26.2</v>
      </c>
      <c r="K19">
        <v>25.9</v>
      </c>
      <c r="L19">
        <v>26.2</v>
      </c>
      <c r="M19">
        <v>26.2</v>
      </c>
      <c r="N19">
        <v>26.2</v>
      </c>
      <c r="O19">
        <v>26.2</v>
      </c>
      <c r="P19">
        <v>26.2</v>
      </c>
      <c r="Q19">
        <v>26.2</v>
      </c>
      <c r="R19">
        <v>26.2</v>
      </c>
      <c r="S19">
        <v>26.2</v>
      </c>
      <c r="T19">
        <v>26.2</v>
      </c>
      <c r="U19">
        <v>26.2</v>
      </c>
      <c r="V19">
        <v>26.2</v>
      </c>
      <c r="X19">
        <v>0</v>
      </c>
      <c r="Y19">
        <f t="shared" si="0"/>
        <v>0</v>
      </c>
    </row>
    <row r="20" spans="1:25">
      <c r="A20" t="s">
        <v>57</v>
      </c>
    </row>
    <row r="23" spans="1:25">
      <c r="A23" t="s">
        <v>60</v>
      </c>
      <c r="B23">
        <v>400</v>
      </c>
      <c r="C23">
        <v>900</v>
      </c>
      <c r="D23">
        <v>1350</v>
      </c>
      <c r="E23">
        <v>1850</v>
      </c>
      <c r="F23">
        <v>2300</v>
      </c>
      <c r="G23">
        <v>2800</v>
      </c>
      <c r="H23">
        <v>3300</v>
      </c>
      <c r="I23">
        <v>3750</v>
      </c>
      <c r="J23">
        <v>4250</v>
      </c>
      <c r="K23">
        <v>4700</v>
      </c>
      <c r="L23">
        <v>5200</v>
      </c>
      <c r="M23">
        <v>5600</v>
      </c>
      <c r="N23">
        <v>5950</v>
      </c>
      <c r="O23">
        <v>6350</v>
      </c>
      <c r="P23">
        <v>6700</v>
      </c>
      <c r="Q23">
        <v>7100</v>
      </c>
      <c r="R23">
        <v>7500</v>
      </c>
      <c r="S23">
        <v>7850</v>
      </c>
      <c r="T23">
        <v>8250</v>
      </c>
      <c r="U23">
        <v>8600</v>
      </c>
      <c r="V23">
        <v>9000</v>
      </c>
      <c r="W23" t="s">
        <v>83</v>
      </c>
      <c r="X23" t="s">
        <v>84</v>
      </c>
    </row>
    <row r="24" spans="1:25">
      <c r="A24">
        <v>222.36</v>
      </c>
      <c r="B24">
        <v>7.03</v>
      </c>
      <c r="C24">
        <v>7.03</v>
      </c>
      <c r="D24">
        <v>7.03</v>
      </c>
      <c r="E24">
        <v>7.03</v>
      </c>
      <c r="F24">
        <v>7.03</v>
      </c>
      <c r="G24">
        <v>8.09</v>
      </c>
      <c r="H24">
        <v>8.09</v>
      </c>
      <c r="I24">
        <v>8.09</v>
      </c>
      <c r="J24">
        <v>8.09</v>
      </c>
      <c r="K24">
        <v>8.09</v>
      </c>
      <c r="L24">
        <v>8.09</v>
      </c>
      <c r="M24">
        <v>8.09</v>
      </c>
      <c r="N24">
        <v>8.09</v>
      </c>
      <c r="O24">
        <v>8.09</v>
      </c>
      <c r="P24">
        <v>8.09</v>
      </c>
      <c r="Q24">
        <v>8.09</v>
      </c>
      <c r="R24">
        <v>8.09</v>
      </c>
      <c r="S24">
        <v>8.09</v>
      </c>
      <c r="T24">
        <v>8.09</v>
      </c>
      <c r="U24">
        <v>8.09</v>
      </c>
      <c r="V24">
        <v>8.09</v>
      </c>
      <c r="X24">
        <f>A24*14.696/101.3/14.696</f>
        <v>2.1950641658440277</v>
      </c>
    </row>
    <row r="25" spans="1:25">
      <c r="A25">
        <v>210.06</v>
      </c>
      <c r="B25">
        <v>7.03</v>
      </c>
      <c r="C25">
        <v>7.03</v>
      </c>
      <c r="D25">
        <v>7.03</v>
      </c>
      <c r="E25">
        <v>7.03</v>
      </c>
      <c r="F25">
        <v>7.03</v>
      </c>
      <c r="G25">
        <v>8.09</v>
      </c>
      <c r="H25">
        <v>8.09</v>
      </c>
      <c r="I25">
        <v>8.09</v>
      </c>
      <c r="J25">
        <v>8.09</v>
      </c>
      <c r="K25">
        <v>8.09</v>
      </c>
      <c r="L25">
        <v>8.09</v>
      </c>
      <c r="M25">
        <v>8.09</v>
      </c>
      <c r="N25">
        <v>8.09</v>
      </c>
      <c r="O25">
        <v>8.09</v>
      </c>
      <c r="P25">
        <v>8.09</v>
      </c>
      <c r="Q25">
        <v>8.09</v>
      </c>
      <c r="R25">
        <v>8.09</v>
      </c>
      <c r="S25">
        <v>8.09</v>
      </c>
      <c r="T25">
        <v>8.09</v>
      </c>
      <c r="U25">
        <v>8.09</v>
      </c>
      <c r="V25">
        <v>8.09</v>
      </c>
      <c r="X25">
        <f t="shared" ref="X25:X40" si="1">A25*14.696/101.3/14.696</f>
        <v>2.0736426456071078</v>
      </c>
    </row>
    <row r="26" spans="1:25">
      <c r="A26">
        <v>196</v>
      </c>
      <c r="B26">
        <v>7.03</v>
      </c>
      <c r="C26">
        <v>7.03</v>
      </c>
      <c r="D26">
        <v>7.03</v>
      </c>
      <c r="E26">
        <v>7.03</v>
      </c>
      <c r="F26">
        <v>7.03</v>
      </c>
      <c r="G26">
        <v>8.09</v>
      </c>
      <c r="H26">
        <v>8.09</v>
      </c>
      <c r="I26">
        <v>8.09</v>
      </c>
      <c r="J26">
        <v>8.09</v>
      </c>
      <c r="K26">
        <v>8.09</v>
      </c>
      <c r="L26">
        <v>8.09</v>
      </c>
      <c r="M26">
        <v>8.09</v>
      </c>
      <c r="N26">
        <v>8.09</v>
      </c>
      <c r="O26">
        <v>8.09</v>
      </c>
      <c r="P26">
        <v>8.09</v>
      </c>
      <c r="Q26">
        <v>8.09</v>
      </c>
      <c r="R26">
        <v>8.09</v>
      </c>
      <c r="S26">
        <v>8.09</v>
      </c>
      <c r="T26">
        <v>8.09</v>
      </c>
      <c r="U26">
        <v>8.09</v>
      </c>
      <c r="V26">
        <v>8.09</v>
      </c>
      <c r="X26">
        <f t="shared" si="1"/>
        <v>1.934846989141165</v>
      </c>
    </row>
    <row r="27" spans="1:25">
      <c r="A27">
        <v>181.93</v>
      </c>
      <c r="B27">
        <v>7.03</v>
      </c>
      <c r="C27">
        <v>7.03</v>
      </c>
      <c r="D27">
        <v>7.03</v>
      </c>
      <c r="E27">
        <v>7.03</v>
      </c>
      <c r="F27">
        <v>7.03</v>
      </c>
      <c r="G27">
        <v>8.09</v>
      </c>
      <c r="H27">
        <v>8.09</v>
      </c>
      <c r="I27">
        <v>8.09</v>
      </c>
      <c r="J27">
        <v>8.09</v>
      </c>
      <c r="K27">
        <v>8.09</v>
      </c>
      <c r="L27">
        <v>8.09</v>
      </c>
      <c r="M27">
        <v>8.09</v>
      </c>
      <c r="N27">
        <v>8.09</v>
      </c>
      <c r="O27">
        <v>8.09</v>
      </c>
      <c r="P27">
        <v>8.09</v>
      </c>
      <c r="Q27">
        <v>8.09</v>
      </c>
      <c r="R27">
        <v>8.09</v>
      </c>
      <c r="S27">
        <v>8.09</v>
      </c>
      <c r="T27">
        <v>8.09</v>
      </c>
      <c r="U27">
        <v>8.09</v>
      </c>
      <c r="V27">
        <v>8.09</v>
      </c>
      <c r="X27">
        <f t="shared" si="1"/>
        <v>1.7959526159921029</v>
      </c>
    </row>
    <row r="28" spans="1:25">
      <c r="A28">
        <v>167.87</v>
      </c>
      <c r="B28">
        <v>7.03</v>
      </c>
      <c r="C28">
        <v>7.03</v>
      </c>
      <c r="D28">
        <v>7.03</v>
      </c>
      <c r="E28">
        <v>7.03</v>
      </c>
      <c r="F28">
        <v>7.03</v>
      </c>
      <c r="G28">
        <v>8.09</v>
      </c>
      <c r="H28">
        <v>8.09</v>
      </c>
      <c r="I28">
        <v>8.09</v>
      </c>
      <c r="J28">
        <v>8.09</v>
      </c>
      <c r="K28">
        <v>8.09</v>
      </c>
      <c r="L28">
        <v>8.09</v>
      </c>
      <c r="M28">
        <v>8.09</v>
      </c>
      <c r="N28">
        <v>8.09</v>
      </c>
      <c r="O28">
        <v>8.09</v>
      </c>
      <c r="P28">
        <v>8.09</v>
      </c>
      <c r="Q28">
        <v>8.09</v>
      </c>
      <c r="R28">
        <v>8.09</v>
      </c>
      <c r="S28">
        <v>8.09</v>
      </c>
      <c r="T28">
        <v>8.09</v>
      </c>
      <c r="U28">
        <v>8.09</v>
      </c>
      <c r="V28">
        <v>8.09</v>
      </c>
      <c r="X28">
        <f t="shared" si="1"/>
        <v>1.6571569595261599</v>
      </c>
    </row>
    <row r="29" spans="1:25">
      <c r="A29">
        <v>153.81</v>
      </c>
      <c r="B29">
        <v>7.03</v>
      </c>
      <c r="C29">
        <v>7.03</v>
      </c>
      <c r="D29">
        <v>7.03</v>
      </c>
      <c r="E29">
        <v>7.03</v>
      </c>
      <c r="F29">
        <v>7.03</v>
      </c>
      <c r="G29">
        <v>8.09</v>
      </c>
      <c r="H29">
        <v>8.09</v>
      </c>
      <c r="I29">
        <v>8.09</v>
      </c>
      <c r="J29">
        <v>8.09</v>
      </c>
      <c r="K29">
        <v>8.09</v>
      </c>
      <c r="L29">
        <v>8.09</v>
      </c>
      <c r="M29">
        <v>8.09</v>
      </c>
      <c r="N29">
        <v>8.09</v>
      </c>
      <c r="O29">
        <v>8.09</v>
      </c>
      <c r="P29">
        <v>8.09</v>
      </c>
      <c r="Q29">
        <v>8.09</v>
      </c>
      <c r="R29">
        <v>8.09</v>
      </c>
      <c r="S29">
        <v>8.09</v>
      </c>
      <c r="T29">
        <v>8.09</v>
      </c>
      <c r="U29">
        <v>8.09</v>
      </c>
      <c r="V29">
        <v>8.09</v>
      </c>
      <c r="X29">
        <f t="shared" si="1"/>
        <v>1.5183613030602172</v>
      </c>
    </row>
    <row r="30" spans="1:25">
      <c r="A30">
        <v>139.75</v>
      </c>
      <c r="B30">
        <v>7.03</v>
      </c>
      <c r="C30">
        <v>7.03</v>
      </c>
      <c r="D30">
        <v>7.03</v>
      </c>
      <c r="E30">
        <v>7.03</v>
      </c>
      <c r="F30">
        <v>7.03</v>
      </c>
      <c r="G30">
        <v>8.09</v>
      </c>
      <c r="H30">
        <v>8.09</v>
      </c>
      <c r="I30">
        <v>8.09</v>
      </c>
      <c r="J30">
        <v>8.09</v>
      </c>
      <c r="K30">
        <v>8.09</v>
      </c>
      <c r="L30">
        <v>8.09</v>
      </c>
      <c r="M30">
        <v>8.09</v>
      </c>
      <c r="N30">
        <v>8.09</v>
      </c>
      <c r="O30">
        <v>8.09</v>
      </c>
      <c r="P30">
        <v>8.09</v>
      </c>
      <c r="Q30">
        <v>8.09</v>
      </c>
      <c r="R30">
        <v>8.09</v>
      </c>
      <c r="S30">
        <v>8.09</v>
      </c>
      <c r="T30">
        <v>8.09</v>
      </c>
      <c r="U30">
        <v>8.09</v>
      </c>
      <c r="V30">
        <v>8.09</v>
      </c>
      <c r="X30">
        <f t="shared" si="1"/>
        <v>1.3795656465942745</v>
      </c>
    </row>
    <row r="31" spans="1:25">
      <c r="A31">
        <v>125.68</v>
      </c>
      <c r="B31">
        <v>7.03</v>
      </c>
      <c r="C31">
        <v>7.03</v>
      </c>
      <c r="D31">
        <v>7.03</v>
      </c>
      <c r="E31">
        <v>7.03</v>
      </c>
      <c r="F31">
        <v>7.03</v>
      </c>
      <c r="G31">
        <v>8.09</v>
      </c>
      <c r="H31">
        <v>8.09</v>
      </c>
      <c r="I31">
        <v>8.09</v>
      </c>
      <c r="J31">
        <v>8.09</v>
      </c>
      <c r="K31">
        <v>8.09</v>
      </c>
      <c r="L31">
        <v>8.09</v>
      </c>
      <c r="M31">
        <v>8.09</v>
      </c>
      <c r="N31">
        <v>8.09</v>
      </c>
      <c r="O31">
        <v>8.09</v>
      </c>
      <c r="P31">
        <v>8.09</v>
      </c>
      <c r="Q31">
        <v>8.09</v>
      </c>
      <c r="R31">
        <v>8.09</v>
      </c>
      <c r="S31">
        <v>8.09</v>
      </c>
      <c r="T31">
        <v>8.09</v>
      </c>
      <c r="U31">
        <v>8.09</v>
      </c>
      <c r="V31">
        <v>8.09</v>
      </c>
      <c r="X31">
        <f t="shared" si="1"/>
        <v>1.2406712734452123</v>
      </c>
    </row>
    <row r="32" spans="1:25">
      <c r="A32">
        <v>112.5</v>
      </c>
      <c r="B32">
        <v>7.03</v>
      </c>
      <c r="C32">
        <v>7.03</v>
      </c>
      <c r="D32">
        <v>7.03</v>
      </c>
      <c r="E32">
        <v>7.03</v>
      </c>
      <c r="F32">
        <v>7.03</v>
      </c>
      <c r="G32">
        <v>8.09</v>
      </c>
      <c r="H32">
        <v>8.09</v>
      </c>
      <c r="I32">
        <v>8.09</v>
      </c>
      <c r="J32">
        <v>8.09</v>
      </c>
      <c r="K32">
        <v>8.09</v>
      </c>
      <c r="L32">
        <v>8.09</v>
      </c>
      <c r="M32">
        <v>8.09</v>
      </c>
      <c r="N32">
        <v>8.09</v>
      </c>
      <c r="O32">
        <v>8.09</v>
      </c>
      <c r="P32">
        <v>8.09</v>
      </c>
      <c r="Q32">
        <v>8.09</v>
      </c>
      <c r="R32">
        <v>8.09</v>
      </c>
      <c r="S32">
        <v>8.09</v>
      </c>
      <c r="T32">
        <v>8.09</v>
      </c>
      <c r="U32">
        <v>8.09</v>
      </c>
      <c r="V32">
        <v>8.09</v>
      </c>
      <c r="X32">
        <f t="shared" si="1"/>
        <v>1.1105626850937809</v>
      </c>
    </row>
    <row r="33" spans="1:24">
      <c r="A33">
        <v>98.44</v>
      </c>
      <c r="B33">
        <v>15.1</v>
      </c>
      <c r="C33">
        <v>15.1</v>
      </c>
      <c r="D33">
        <v>15.1</v>
      </c>
      <c r="E33">
        <v>15.1</v>
      </c>
      <c r="F33">
        <v>15.1</v>
      </c>
      <c r="G33">
        <v>9.14</v>
      </c>
      <c r="H33">
        <v>8.09</v>
      </c>
      <c r="I33">
        <v>8.09</v>
      </c>
      <c r="J33">
        <v>8.09</v>
      </c>
      <c r="K33">
        <v>8.09</v>
      </c>
      <c r="L33">
        <v>8.09</v>
      </c>
      <c r="M33">
        <v>8.09</v>
      </c>
      <c r="N33">
        <v>8.09</v>
      </c>
      <c r="O33">
        <v>8.09</v>
      </c>
      <c r="P33">
        <v>8.09</v>
      </c>
      <c r="Q33">
        <v>8.09</v>
      </c>
      <c r="R33">
        <v>8.09</v>
      </c>
      <c r="S33">
        <v>8.09</v>
      </c>
      <c r="T33">
        <v>8.09</v>
      </c>
      <c r="U33">
        <v>8.09</v>
      </c>
      <c r="V33">
        <v>8.09</v>
      </c>
      <c r="X33">
        <f t="shared" si="1"/>
        <v>0.97176702862783804</v>
      </c>
    </row>
    <row r="34" spans="1:24">
      <c r="A34">
        <v>84.38</v>
      </c>
      <c r="B34">
        <v>15.1</v>
      </c>
      <c r="C34">
        <v>15.1</v>
      </c>
      <c r="D34">
        <v>15.1</v>
      </c>
      <c r="E34">
        <v>15.1</v>
      </c>
      <c r="F34">
        <v>15.1</v>
      </c>
      <c r="G34">
        <v>9.14</v>
      </c>
      <c r="H34">
        <v>8.09</v>
      </c>
      <c r="I34">
        <v>8.09</v>
      </c>
      <c r="J34">
        <v>8.09</v>
      </c>
      <c r="K34">
        <v>8.09</v>
      </c>
      <c r="L34">
        <v>8.09</v>
      </c>
      <c r="M34">
        <v>8.09</v>
      </c>
      <c r="N34">
        <v>8.09</v>
      </c>
      <c r="O34">
        <v>8.09</v>
      </c>
      <c r="P34">
        <v>8.09</v>
      </c>
      <c r="Q34">
        <v>8.09</v>
      </c>
      <c r="R34">
        <v>8.09</v>
      </c>
      <c r="S34">
        <v>8.09</v>
      </c>
      <c r="T34">
        <v>8.09</v>
      </c>
      <c r="U34">
        <v>8.09</v>
      </c>
      <c r="V34">
        <v>8.09</v>
      </c>
      <c r="X34">
        <f t="shared" si="1"/>
        <v>0.83297137216189532</v>
      </c>
    </row>
    <row r="35" spans="1:24">
      <c r="A35">
        <v>70.31</v>
      </c>
      <c r="B35">
        <v>15.1</v>
      </c>
      <c r="C35">
        <v>15.1</v>
      </c>
      <c r="D35">
        <v>15.1</v>
      </c>
      <c r="E35">
        <v>15.1</v>
      </c>
      <c r="F35">
        <v>15.1</v>
      </c>
      <c r="G35">
        <v>9.14</v>
      </c>
      <c r="H35">
        <v>8.09</v>
      </c>
      <c r="I35">
        <v>8.09</v>
      </c>
      <c r="J35">
        <v>8.09</v>
      </c>
      <c r="K35">
        <v>8.09</v>
      </c>
      <c r="L35">
        <v>8.09</v>
      </c>
      <c r="M35">
        <v>8.09</v>
      </c>
      <c r="N35">
        <v>8.09</v>
      </c>
      <c r="O35">
        <v>8.09</v>
      </c>
      <c r="P35">
        <v>8.09</v>
      </c>
      <c r="Q35">
        <v>8.09</v>
      </c>
      <c r="R35">
        <v>8.09</v>
      </c>
      <c r="S35">
        <v>8.09</v>
      </c>
      <c r="T35">
        <v>8.09</v>
      </c>
      <c r="U35">
        <v>8.09</v>
      </c>
      <c r="V35">
        <v>8.09</v>
      </c>
      <c r="X35">
        <f t="shared" si="1"/>
        <v>0.69407699901283315</v>
      </c>
    </row>
    <row r="36" spans="1:24">
      <c r="A36">
        <v>56.25</v>
      </c>
      <c r="B36">
        <v>15.1</v>
      </c>
      <c r="C36">
        <v>15.1</v>
      </c>
      <c r="D36">
        <v>15.1</v>
      </c>
      <c r="E36">
        <v>15.1</v>
      </c>
      <c r="F36">
        <v>15.1</v>
      </c>
      <c r="G36">
        <v>9.14</v>
      </c>
      <c r="H36">
        <v>8.09</v>
      </c>
      <c r="I36">
        <v>8.09</v>
      </c>
      <c r="J36">
        <v>8.09</v>
      </c>
      <c r="K36">
        <v>8.09</v>
      </c>
      <c r="L36">
        <v>8.09</v>
      </c>
      <c r="M36">
        <v>8.09</v>
      </c>
      <c r="N36">
        <v>8.09</v>
      </c>
      <c r="O36">
        <v>8.09</v>
      </c>
      <c r="P36">
        <v>8.09</v>
      </c>
      <c r="Q36">
        <v>8.09</v>
      </c>
      <c r="R36">
        <v>8.09</v>
      </c>
      <c r="S36">
        <v>8.09</v>
      </c>
      <c r="T36">
        <v>8.09</v>
      </c>
      <c r="U36">
        <v>8.09</v>
      </c>
      <c r="V36">
        <v>8.09</v>
      </c>
      <c r="X36">
        <f t="shared" si="1"/>
        <v>0.55528134254689043</v>
      </c>
    </row>
    <row r="37" spans="1:24">
      <c r="A37">
        <v>42.19</v>
      </c>
      <c r="B37">
        <v>15.1</v>
      </c>
      <c r="C37">
        <v>15.1</v>
      </c>
      <c r="D37">
        <v>15.1</v>
      </c>
      <c r="E37">
        <v>15.1</v>
      </c>
      <c r="F37">
        <v>15.1</v>
      </c>
      <c r="G37">
        <v>9.14</v>
      </c>
      <c r="H37">
        <v>8.09</v>
      </c>
      <c r="I37">
        <v>8.09</v>
      </c>
      <c r="J37">
        <v>8.09</v>
      </c>
      <c r="K37">
        <v>8.09</v>
      </c>
      <c r="L37">
        <v>8.09</v>
      </c>
      <c r="M37">
        <v>8.09</v>
      </c>
      <c r="N37">
        <v>8.09</v>
      </c>
      <c r="O37">
        <v>8.09</v>
      </c>
      <c r="P37">
        <v>8.09</v>
      </c>
      <c r="Q37">
        <v>8.09</v>
      </c>
      <c r="R37">
        <v>8.09</v>
      </c>
      <c r="S37">
        <v>8.09</v>
      </c>
      <c r="T37">
        <v>8.09</v>
      </c>
      <c r="U37">
        <v>8.09</v>
      </c>
      <c r="V37">
        <v>8.09</v>
      </c>
      <c r="X37">
        <f t="shared" si="1"/>
        <v>0.41648568608094766</v>
      </c>
    </row>
    <row r="38" spans="1:24">
      <c r="A38">
        <v>28.12</v>
      </c>
      <c r="B38">
        <v>15.1</v>
      </c>
      <c r="C38">
        <v>15.1</v>
      </c>
      <c r="D38">
        <v>15.1</v>
      </c>
      <c r="E38">
        <v>15.1</v>
      </c>
      <c r="F38">
        <v>15.1</v>
      </c>
      <c r="G38">
        <v>9.14</v>
      </c>
      <c r="H38">
        <v>8.09</v>
      </c>
      <c r="I38">
        <v>8.09</v>
      </c>
      <c r="J38">
        <v>8.09</v>
      </c>
      <c r="K38">
        <v>8.09</v>
      </c>
      <c r="L38">
        <v>8.09</v>
      </c>
      <c r="M38">
        <v>8.09</v>
      </c>
      <c r="N38">
        <v>8.09</v>
      </c>
      <c r="O38">
        <v>8.09</v>
      </c>
      <c r="P38">
        <v>8.09</v>
      </c>
      <c r="Q38">
        <v>8.09</v>
      </c>
      <c r="R38">
        <v>8.09</v>
      </c>
      <c r="S38">
        <v>8.09</v>
      </c>
      <c r="T38">
        <v>8.09</v>
      </c>
      <c r="U38">
        <v>8.09</v>
      </c>
      <c r="V38">
        <v>8.09</v>
      </c>
      <c r="X38">
        <f t="shared" si="1"/>
        <v>0.27759131293188549</v>
      </c>
    </row>
    <row r="39" spans="1:24">
      <c r="A39">
        <v>14.06</v>
      </c>
      <c r="B39">
        <v>15.1</v>
      </c>
      <c r="C39">
        <v>15.1</v>
      </c>
      <c r="D39">
        <v>15.1</v>
      </c>
      <c r="E39">
        <v>15.1</v>
      </c>
      <c r="F39">
        <v>15.1</v>
      </c>
      <c r="G39">
        <v>9.14</v>
      </c>
      <c r="H39">
        <v>8.09</v>
      </c>
      <c r="I39">
        <v>8.09</v>
      </c>
      <c r="J39">
        <v>8.09</v>
      </c>
      <c r="K39">
        <v>8.09</v>
      </c>
      <c r="L39">
        <v>8.09</v>
      </c>
      <c r="M39">
        <v>8.09</v>
      </c>
      <c r="N39">
        <v>8.09</v>
      </c>
      <c r="O39">
        <v>8.09</v>
      </c>
      <c r="P39">
        <v>8.09</v>
      </c>
      <c r="Q39">
        <v>8.09</v>
      </c>
      <c r="R39">
        <v>8.09</v>
      </c>
      <c r="S39">
        <v>8.09</v>
      </c>
      <c r="T39">
        <v>8.09</v>
      </c>
      <c r="U39">
        <v>8.09</v>
      </c>
      <c r="V39">
        <v>8.09</v>
      </c>
      <c r="X39">
        <f t="shared" si="1"/>
        <v>0.13879565646594275</v>
      </c>
    </row>
    <row r="40" spans="1:24">
      <c r="A40">
        <v>0</v>
      </c>
      <c r="B40">
        <v>15.1</v>
      </c>
      <c r="C40">
        <v>15.1</v>
      </c>
      <c r="D40">
        <v>15.1</v>
      </c>
      <c r="E40">
        <v>15.1</v>
      </c>
      <c r="F40">
        <v>15.1</v>
      </c>
      <c r="G40">
        <v>9.14</v>
      </c>
      <c r="H40">
        <v>8.09</v>
      </c>
      <c r="I40">
        <v>8.09</v>
      </c>
      <c r="J40">
        <v>8.09</v>
      </c>
      <c r="K40">
        <v>8.09</v>
      </c>
      <c r="L40">
        <v>8.09</v>
      </c>
      <c r="M40">
        <v>8.09</v>
      </c>
      <c r="N40">
        <v>8.09</v>
      </c>
      <c r="O40">
        <v>8.09</v>
      </c>
      <c r="P40">
        <v>8.09</v>
      </c>
      <c r="Q40">
        <v>8.09</v>
      </c>
      <c r="R40">
        <v>8.09</v>
      </c>
      <c r="S40">
        <v>8.09</v>
      </c>
      <c r="T40">
        <v>8.09</v>
      </c>
      <c r="U40">
        <v>8.09</v>
      </c>
      <c r="V40">
        <v>8.09</v>
      </c>
      <c r="X40">
        <f t="shared" si="1"/>
        <v>0</v>
      </c>
    </row>
    <row r="41" spans="1:24">
      <c r="A41" t="s">
        <v>57</v>
      </c>
    </row>
    <row r="44" spans="1:24">
      <c r="A44" t="s">
        <v>13</v>
      </c>
      <c r="B44">
        <v>400</v>
      </c>
      <c r="C44">
        <v>900</v>
      </c>
      <c r="D44">
        <v>1350</v>
      </c>
      <c r="E44">
        <v>1850</v>
      </c>
      <c r="F44">
        <v>2300</v>
      </c>
      <c r="G44">
        <v>2800</v>
      </c>
      <c r="H44">
        <v>3300</v>
      </c>
      <c r="I44">
        <v>3750</v>
      </c>
      <c r="J44">
        <v>4250</v>
      </c>
      <c r="K44">
        <v>4700</v>
      </c>
      <c r="L44">
        <v>5200</v>
      </c>
      <c r="M44">
        <v>5600</v>
      </c>
      <c r="N44">
        <v>5950</v>
      </c>
      <c r="O44">
        <v>6350</v>
      </c>
      <c r="P44">
        <v>6700</v>
      </c>
      <c r="Q44">
        <v>7100</v>
      </c>
      <c r="R44">
        <v>7500</v>
      </c>
      <c r="S44">
        <v>7850</v>
      </c>
      <c r="T44">
        <v>8250</v>
      </c>
      <c r="U44">
        <v>8600</v>
      </c>
      <c r="V44">
        <v>9000</v>
      </c>
      <c r="W44" t="s">
        <v>83</v>
      </c>
      <c r="X44" t="s">
        <v>84</v>
      </c>
    </row>
    <row r="45" spans="1:24">
      <c r="A45">
        <v>222.36</v>
      </c>
      <c r="B45">
        <v>-5.75</v>
      </c>
      <c r="C45">
        <v>-5.4</v>
      </c>
      <c r="D45">
        <v>-5.0500000000000007</v>
      </c>
      <c r="E45">
        <v>-4.6900000000000004</v>
      </c>
      <c r="F45">
        <v>-4.34</v>
      </c>
      <c r="G45">
        <v>-5.05</v>
      </c>
      <c r="H45">
        <v>-4.6999999999999993</v>
      </c>
      <c r="I45">
        <v>-4.3499999999999996</v>
      </c>
      <c r="J45">
        <v>-4</v>
      </c>
      <c r="K45">
        <v>-3.6399999999999997</v>
      </c>
      <c r="L45">
        <v>-3.29</v>
      </c>
      <c r="M45">
        <v>-3.29</v>
      </c>
      <c r="N45">
        <v>-3.29</v>
      </c>
      <c r="O45">
        <v>-3.29</v>
      </c>
      <c r="P45">
        <v>-3.29</v>
      </c>
      <c r="Q45">
        <v>-3.29</v>
      </c>
      <c r="R45">
        <v>-3.29</v>
      </c>
      <c r="S45">
        <v>-3.29</v>
      </c>
      <c r="T45">
        <v>-3.29</v>
      </c>
      <c r="U45">
        <v>-3.29</v>
      </c>
      <c r="V45">
        <v>-3.29</v>
      </c>
      <c r="X45">
        <f>A45*14.696/101.3/14.696</f>
        <v>2.1950641658440277</v>
      </c>
    </row>
    <row r="46" spans="1:24">
      <c r="A46">
        <v>210.06</v>
      </c>
      <c r="B46">
        <v>-3.29</v>
      </c>
      <c r="C46">
        <v>-2.9400000000000004</v>
      </c>
      <c r="D46">
        <v>-2.58</v>
      </c>
      <c r="E46">
        <v>-2.2300000000000004</v>
      </c>
      <c r="F46">
        <v>-1.88</v>
      </c>
      <c r="G46">
        <v>-2.59</v>
      </c>
      <c r="H46">
        <v>-2.2400000000000002</v>
      </c>
      <c r="I46">
        <v>-1.8899999999999997</v>
      </c>
      <c r="J46">
        <v>-1.8899999999999997</v>
      </c>
      <c r="K46">
        <v>-1.54</v>
      </c>
      <c r="L46">
        <v>-1.1799999999999997</v>
      </c>
      <c r="M46">
        <v>-1.1799999999999997</v>
      </c>
      <c r="N46">
        <v>-1.1799999999999997</v>
      </c>
      <c r="O46">
        <v>-1.1799999999999997</v>
      </c>
      <c r="P46">
        <v>-1.1799999999999997</v>
      </c>
      <c r="Q46">
        <v>-1.1799999999999997</v>
      </c>
      <c r="R46">
        <v>-1.1799999999999997</v>
      </c>
      <c r="S46">
        <v>-1.1799999999999997</v>
      </c>
      <c r="T46">
        <v>-1.1799999999999997</v>
      </c>
      <c r="U46">
        <v>-1.1799999999999997</v>
      </c>
      <c r="V46">
        <v>-1.1799999999999997</v>
      </c>
      <c r="X46">
        <f t="shared" ref="X46:X61" si="2">A46*14.696/101.3/14.696</f>
        <v>2.0736426456071078</v>
      </c>
    </row>
    <row r="47" spans="1:24">
      <c r="A47">
        <v>196</v>
      </c>
      <c r="B47">
        <v>-1.5300000000000002</v>
      </c>
      <c r="C47">
        <v>-1.1800000000000006</v>
      </c>
      <c r="D47">
        <v>-0.83000000000000007</v>
      </c>
      <c r="E47">
        <v>-0.48000000000000043</v>
      </c>
      <c r="F47">
        <v>-0.12000000000000011</v>
      </c>
      <c r="G47">
        <v>-0.47999999999999954</v>
      </c>
      <c r="H47">
        <v>-0.12999999999999989</v>
      </c>
      <c r="I47">
        <v>-0.12999999999999989</v>
      </c>
      <c r="J47">
        <v>-0.12999999999999989</v>
      </c>
      <c r="K47">
        <v>0.57000000000000028</v>
      </c>
      <c r="L47">
        <v>0.57000000000000028</v>
      </c>
      <c r="M47">
        <v>0.57000000000000028</v>
      </c>
      <c r="N47">
        <v>0.57000000000000028</v>
      </c>
      <c r="O47">
        <v>0.57000000000000028</v>
      </c>
      <c r="P47">
        <v>0.57000000000000028</v>
      </c>
      <c r="Q47">
        <v>0.57000000000000028</v>
      </c>
      <c r="R47">
        <v>0.57000000000000028</v>
      </c>
      <c r="S47">
        <v>0.57000000000000028</v>
      </c>
      <c r="T47">
        <v>0.57000000000000028</v>
      </c>
      <c r="U47">
        <v>0.57000000000000028</v>
      </c>
      <c r="V47">
        <v>0.57000000000000028</v>
      </c>
      <c r="X47">
        <f t="shared" si="2"/>
        <v>1.934846989141165</v>
      </c>
    </row>
    <row r="48" spans="1:24">
      <c r="A48">
        <v>181.93</v>
      </c>
      <c r="B48">
        <v>0.58000000000000007</v>
      </c>
      <c r="C48">
        <v>1.2800000000000002</v>
      </c>
      <c r="D48">
        <v>1.9899999999999993</v>
      </c>
      <c r="E48">
        <v>2.339999999999999</v>
      </c>
      <c r="F48">
        <v>2.6900000000000004</v>
      </c>
      <c r="G48">
        <v>2.3100000000000005</v>
      </c>
      <c r="H48">
        <v>1.6300000000000008</v>
      </c>
      <c r="I48">
        <v>1.6300000000000008</v>
      </c>
      <c r="J48">
        <v>1.6300000000000008</v>
      </c>
      <c r="K48">
        <v>2.0099999999999998</v>
      </c>
      <c r="L48">
        <v>2.3100000000000005</v>
      </c>
      <c r="M48">
        <v>2.3100000000000005</v>
      </c>
      <c r="N48">
        <v>2.3100000000000005</v>
      </c>
      <c r="O48">
        <v>2.3100000000000005</v>
      </c>
      <c r="P48">
        <v>2.3100000000000005</v>
      </c>
      <c r="Q48">
        <v>2.3100000000000005</v>
      </c>
      <c r="R48">
        <v>2.3100000000000005</v>
      </c>
      <c r="S48">
        <v>2.3100000000000005</v>
      </c>
      <c r="T48">
        <v>2.3100000000000005</v>
      </c>
      <c r="U48">
        <v>2.3100000000000005</v>
      </c>
      <c r="V48">
        <v>2.3100000000000005</v>
      </c>
      <c r="X48">
        <f t="shared" si="2"/>
        <v>1.7959526159921029</v>
      </c>
    </row>
    <row r="49" spans="1:24">
      <c r="A49">
        <v>167.87</v>
      </c>
      <c r="B49">
        <v>0.92999999999999972</v>
      </c>
      <c r="C49">
        <v>1.9899999999999993</v>
      </c>
      <c r="D49">
        <v>3.0699999999999994</v>
      </c>
      <c r="E49">
        <v>3.37</v>
      </c>
      <c r="F49">
        <v>4.0699999999999994</v>
      </c>
      <c r="G49">
        <v>3.41</v>
      </c>
      <c r="H49">
        <v>2.7100000000000009</v>
      </c>
      <c r="I49">
        <v>3.01</v>
      </c>
      <c r="J49">
        <v>3.01</v>
      </c>
      <c r="K49">
        <v>3.41</v>
      </c>
      <c r="L49">
        <v>3.7100000000000009</v>
      </c>
      <c r="M49">
        <v>3.7100000000000009</v>
      </c>
      <c r="N49">
        <v>3.7100000000000009</v>
      </c>
      <c r="O49">
        <v>3.7100000000000009</v>
      </c>
      <c r="P49">
        <v>3.7100000000000009</v>
      </c>
      <c r="Q49">
        <v>3.7100000000000009</v>
      </c>
      <c r="R49">
        <v>3.7100000000000009</v>
      </c>
      <c r="S49">
        <v>3.7100000000000009</v>
      </c>
      <c r="T49">
        <v>3.7100000000000009</v>
      </c>
      <c r="U49">
        <v>3.7100000000000009</v>
      </c>
      <c r="V49">
        <v>3.7100000000000009</v>
      </c>
      <c r="X49">
        <f t="shared" si="2"/>
        <v>1.6571569595261599</v>
      </c>
    </row>
    <row r="50" spans="1:24">
      <c r="A50">
        <v>153.81</v>
      </c>
      <c r="B50">
        <v>3.0699999999999994</v>
      </c>
      <c r="C50">
        <v>3.7700000000000005</v>
      </c>
      <c r="D50">
        <v>5.169999999999999</v>
      </c>
      <c r="E50">
        <v>5.87</v>
      </c>
      <c r="F50">
        <v>6.5699999999999994</v>
      </c>
      <c r="G50">
        <v>6.2100000000000009</v>
      </c>
      <c r="H50">
        <v>5.51</v>
      </c>
      <c r="I50">
        <v>5.8100000000000005</v>
      </c>
      <c r="J50">
        <v>5.8100000000000005</v>
      </c>
      <c r="K50">
        <v>6.2100000000000009</v>
      </c>
      <c r="L50">
        <v>6.2100000000000009</v>
      </c>
      <c r="M50">
        <v>6.2100000000000009</v>
      </c>
      <c r="N50">
        <v>6.2100000000000009</v>
      </c>
      <c r="O50">
        <v>6.2100000000000009</v>
      </c>
      <c r="P50">
        <v>6.2100000000000009</v>
      </c>
      <c r="Q50">
        <v>6.2100000000000009</v>
      </c>
      <c r="R50">
        <v>6.2100000000000009</v>
      </c>
      <c r="S50">
        <v>6.2100000000000009</v>
      </c>
      <c r="T50">
        <v>6.2100000000000009</v>
      </c>
      <c r="U50">
        <v>6.2100000000000009</v>
      </c>
      <c r="V50">
        <v>6.2100000000000009</v>
      </c>
      <c r="X50">
        <f t="shared" si="2"/>
        <v>1.5183613030602172</v>
      </c>
    </row>
    <row r="51" spans="1:24">
      <c r="A51">
        <v>139.75</v>
      </c>
      <c r="B51">
        <v>3.37</v>
      </c>
      <c r="C51">
        <v>5.169999999999999</v>
      </c>
      <c r="D51">
        <v>6.87</v>
      </c>
      <c r="E51">
        <v>7.97</v>
      </c>
      <c r="F51">
        <v>8.6699999999999982</v>
      </c>
      <c r="G51">
        <v>7.91</v>
      </c>
      <c r="H51">
        <v>7.2100000000000009</v>
      </c>
      <c r="I51">
        <v>7.6099999999999994</v>
      </c>
      <c r="J51">
        <v>7.6099999999999994</v>
      </c>
      <c r="K51">
        <v>7.6099999999999994</v>
      </c>
      <c r="L51">
        <v>7.6099999999999994</v>
      </c>
      <c r="M51">
        <v>7.6099999999999994</v>
      </c>
      <c r="N51">
        <v>7.6099999999999994</v>
      </c>
      <c r="O51">
        <v>7.6099999999999994</v>
      </c>
      <c r="P51">
        <v>7.6099999999999994</v>
      </c>
      <c r="Q51">
        <v>7.6099999999999994</v>
      </c>
      <c r="R51">
        <v>7.6099999999999994</v>
      </c>
      <c r="S51">
        <v>7.6099999999999994</v>
      </c>
      <c r="T51">
        <v>7.6099999999999994</v>
      </c>
      <c r="U51">
        <v>7.6099999999999994</v>
      </c>
      <c r="V51">
        <v>7.6099999999999994</v>
      </c>
      <c r="X51">
        <f t="shared" si="2"/>
        <v>1.3795656465942745</v>
      </c>
    </row>
    <row r="52" spans="1:24">
      <c r="A52">
        <v>125.68</v>
      </c>
      <c r="B52">
        <v>5.169999999999999</v>
      </c>
      <c r="C52">
        <v>6.5699999999999994</v>
      </c>
      <c r="D52">
        <v>8.27</v>
      </c>
      <c r="E52">
        <v>9.3699999999999974</v>
      </c>
      <c r="F52">
        <v>10.07</v>
      </c>
      <c r="G52">
        <v>9.41</v>
      </c>
      <c r="H52">
        <v>8.3099999999999987</v>
      </c>
      <c r="I52">
        <v>8.7100000000000009</v>
      </c>
      <c r="J52">
        <v>9.0100000000000016</v>
      </c>
      <c r="K52">
        <v>8.7100000000000009</v>
      </c>
      <c r="L52">
        <v>8.7100000000000009</v>
      </c>
      <c r="M52">
        <v>8.7100000000000009</v>
      </c>
      <c r="N52">
        <v>8.7100000000000009</v>
      </c>
      <c r="O52">
        <v>8.7100000000000009</v>
      </c>
      <c r="P52">
        <v>8.7100000000000009</v>
      </c>
      <c r="Q52">
        <v>8.7100000000000009</v>
      </c>
      <c r="R52">
        <v>8.7100000000000009</v>
      </c>
      <c r="S52">
        <v>8.7100000000000009</v>
      </c>
      <c r="T52">
        <v>8.7100000000000009</v>
      </c>
      <c r="U52">
        <v>8.7100000000000009</v>
      </c>
      <c r="V52">
        <v>8.7100000000000009</v>
      </c>
      <c r="X52">
        <f t="shared" si="2"/>
        <v>1.2406712734452123</v>
      </c>
    </row>
    <row r="53" spans="1:24">
      <c r="A53">
        <v>112.5</v>
      </c>
      <c r="B53">
        <v>5.87</v>
      </c>
      <c r="C53">
        <v>7.5699999999999994</v>
      </c>
      <c r="D53">
        <v>8.9699999999999989</v>
      </c>
      <c r="E53">
        <v>10.07</v>
      </c>
      <c r="F53">
        <v>11.169999999999998</v>
      </c>
      <c r="G53">
        <v>10.41</v>
      </c>
      <c r="H53">
        <v>9.7100000000000009</v>
      </c>
      <c r="I53">
        <v>9.7100000000000009</v>
      </c>
      <c r="J53">
        <v>10.11</v>
      </c>
      <c r="K53">
        <v>9.7100000000000009</v>
      </c>
      <c r="L53">
        <v>10.11</v>
      </c>
      <c r="M53">
        <v>10.11</v>
      </c>
      <c r="N53">
        <v>10.11</v>
      </c>
      <c r="O53">
        <v>10.11</v>
      </c>
      <c r="P53">
        <v>10.11</v>
      </c>
      <c r="Q53">
        <v>10.11</v>
      </c>
      <c r="R53">
        <v>10.11</v>
      </c>
      <c r="S53">
        <v>10.11</v>
      </c>
      <c r="T53">
        <v>10.11</v>
      </c>
      <c r="U53">
        <v>10.11</v>
      </c>
      <c r="V53">
        <v>10.11</v>
      </c>
      <c r="X53">
        <f t="shared" si="2"/>
        <v>1.1105626850937809</v>
      </c>
    </row>
    <row r="54" spans="1:24">
      <c r="A54">
        <v>98.44</v>
      </c>
      <c r="B54">
        <v>3.4000000000000004</v>
      </c>
      <c r="C54">
        <v>5.5000000000000018</v>
      </c>
      <c r="D54">
        <v>6.2000000000000011</v>
      </c>
      <c r="E54">
        <v>7.2999999999999989</v>
      </c>
      <c r="F54">
        <v>9.0000000000000018</v>
      </c>
      <c r="G54">
        <v>15.66</v>
      </c>
      <c r="H54">
        <v>16.71</v>
      </c>
      <c r="I54">
        <v>16.71</v>
      </c>
      <c r="J54">
        <v>17.11</v>
      </c>
      <c r="K54">
        <v>16.71</v>
      </c>
      <c r="L54">
        <v>17.11</v>
      </c>
      <c r="M54">
        <v>17.11</v>
      </c>
      <c r="N54">
        <v>17.11</v>
      </c>
      <c r="O54">
        <v>17.11</v>
      </c>
      <c r="P54">
        <v>17.11</v>
      </c>
      <c r="Q54">
        <v>17.11</v>
      </c>
      <c r="R54">
        <v>17.11</v>
      </c>
      <c r="S54">
        <v>17.11</v>
      </c>
      <c r="T54">
        <v>17.11</v>
      </c>
      <c r="U54">
        <v>17.11</v>
      </c>
      <c r="V54">
        <v>17.11</v>
      </c>
      <c r="X54">
        <f t="shared" si="2"/>
        <v>0.97176702862783804</v>
      </c>
    </row>
    <row r="55" spans="1:24">
      <c r="A55">
        <v>84.38</v>
      </c>
      <c r="B55">
        <v>2.7000000000000011</v>
      </c>
      <c r="C55">
        <v>3.7999999999999989</v>
      </c>
      <c r="D55">
        <v>5.2000000000000011</v>
      </c>
      <c r="E55">
        <v>6.9</v>
      </c>
      <c r="F55">
        <v>9.4</v>
      </c>
      <c r="G55">
        <v>16.36</v>
      </c>
      <c r="H55">
        <v>17.41</v>
      </c>
      <c r="I55">
        <v>17.41</v>
      </c>
      <c r="J55">
        <v>17.41</v>
      </c>
      <c r="K55">
        <v>17.41</v>
      </c>
      <c r="L55">
        <v>17.41</v>
      </c>
      <c r="M55">
        <v>17.41</v>
      </c>
      <c r="N55">
        <v>17.41</v>
      </c>
      <c r="O55">
        <v>17.41</v>
      </c>
      <c r="P55">
        <v>17.41</v>
      </c>
      <c r="Q55">
        <v>17.41</v>
      </c>
      <c r="R55">
        <v>17.41</v>
      </c>
      <c r="S55">
        <v>17.41</v>
      </c>
      <c r="T55">
        <v>17.41</v>
      </c>
      <c r="U55">
        <v>17.41</v>
      </c>
      <c r="V55">
        <v>17.41</v>
      </c>
      <c r="X55">
        <f t="shared" si="2"/>
        <v>0.83297137216189532</v>
      </c>
    </row>
    <row r="56" spans="1:24">
      <c r="A56">
        <v>70.31</v>
      </c>
      <c r="B56">
        <v>-7.84</v>
      </c>
      <c r="C56">
        <v>-8.19</v>
      </c>
      <c r="D56">
        <v>-9.9999999999999645E-2</v>
      </c>
      <c r="E56">
        <v>4.0999999999999996</v>
      </c>
      <c r="F56">
        <v>9.4</v>
      </c>
      <c r="G56">
        <v>16.759999999999998</v>
      </c>
      <c r="H56">
        <v>17.809999999999999</v>
      </c>
      <c r="I56">
        <v>17.41</v>
      </c>
      <c r="J56">
        <v>17.809999999999999</v>
      </c>
      <c r="K56">
        <v>17.41</v>
      </c>
      <c r="L56">
        <v>17.809999999999999</v>
      </c>
      <c r="M56">
        <v>17.809999999999999</v>
      </c>
      <c r="N56">
        <v>17.809999999999999</v>
      </c>
      <c r="O56">
        <v>17.809999999999999</v>
      </c>
      <c r="P56">
        <v>17.809999999999999</v>
      </c>
      <c r="Q56">
        <v>17.809999999999999</v>
      </c>
      <c r="R56">
        <v>17.809999999999999</v>
      </c>
      <c r="S56">
        <v>17.809999999999999</v>
      </c>
      <c r="T56">
        <v>17.809999999999999</v>
      </c>
      <c r="U56">
        <v>17.809999999999999</v>
      </c>
      <c r="V56">
        <v>17.809999999999999</v>
      </c>
      <c r="X56">
        <f t="shared" si="2"/>
        <v>0.69407699901283315</v>
      </c>
    </row>
    <row r="57" spans="1:24">
      <c r="A57">
        <v>56.25</v>
      </c>
      <c r="B57">
        <v>-15.58</v>
      </c>
      <c r="C57">
        <v>-16.28</v>
      </c>
      <c r="D57">
        <v>-11.709999999999999</v>
      </c>
      <c r="E57">
        <v>4.0999999999999996</v>
      </c>
      <c r="F57">
        <v>9.4</v>
      </c>
      <c r="G57">
        <v>16.759999999999998</v>
      </c>
      <c r="H57">
        <v>17.809999999999999</v>
      </c>
      <c r="I57">
        <v>17.41</v>
      </c>
      <c r="J57">
        <v>17.809999999999999</v>
      </c>
      <c r="K57">
        <v>17.41</v>
      </c>
      <c r="L57">
        <v>17.809999999999999</v>
      </c>
      <c r="M57">
        <v>17.809999999999999</v>
      </c>
      <c r="N57">
        <v>17.809999999999999</v>
      </c>
      <c r="O57">
        <v>17.809999999999999</v>
      </c>
      <c r="P57">
        <v>17.809999999999999</v>
      </c>
      <c r="Q57">
        <v>17.809999999999999</v>
      </c>
      <c r="R57">
        <v>17.809999999999999</v>
      </c>
      <c r="S57">
        <v>17.809999999999999</v>
      </c>
      <c r="T57">
        <v>17.809999999999999</v>
      </c>
      <c r="U57">
        <v>17.809999999999999</v>
      </c>
      <c r="V57">
        <v>17.809999999999999</v>
      </c>
      <c r="X57">
        <f t="shared" si="2"/>
        <v>0.55528134254689043</v>
      </c>
    </row>
    <row r="58" spans="1:24">
      <c r="A58">
        <v>42.19</v>
      </c>
      <c r="B58">
        <v>-16.03</v>
      </c>
      <c r="C58">
        <v>-16.28</v>
      </c>
      <c r="D58">
        <v>-11.709999999999999</v>
      </c>
      <c r="E58">
        <v>4.0999999999999996</v>
      </c>
      <c r="F58">
        <v>9.4</v>
      </c>
      <c r="G58">
        <v>16.759999999999998</v>
      </c>
      <c r="H58">
        <v>17.809999999999999</v>
      </c>
      <c r="I58">
        <v>17.41</v>
      </c>
      <c r="J58">
        <v>17.809999999999999</v>
      </c>
      <c r="K58">
        <v>17.41</v>
      </c>
      <c r="L58">
        <v>17.809999999999999</v>
      </c>
      <c r="M58">
        <v>17.809999999999999</v>
      </c>
      <c r="N58">
        <v>17.809999999999999</v>
      </c>
      <c r="O58">
        <v>17.809999999999999</v>
      </c>
      <c r="P58">
        <v>17.809999999999999</v>
      </c>
      <c r="Q58">
        <v>17.809999999999999</v>
      </c>
      <c r="R58">
        <v>17.809999999999999</v>
      </c>
      <c r="S58">
        <v>17.809999999999999</v>
      </c>
      <c r="T58">
        <v>17.809999999999999</v>
      </c>
      <c r="U58">
        <v>17.809999999999999</v>
      </c>
      <c r="V58">
        <v>17.809999999999999</v>
      </c>
      <c r="X58">
        <f t="shared" si="2"/>
        <v>0.41648568608094766</v>
      </c>
    </row>
    <row r="59" spans="1:24">
      <c r="A59">
        <v>28.12</v>
      </c>
      <c r="B59">
        <v>-16.28</v>
      </c>
      <c r="C59">
        <v>-16.28</v>
      </c>
      <c r="D59">
        <v>-14.87</v>
      </c>
      <c r="E59">
        <v>6.2000000000000011</v>
      </c>
      <c r="F59">
        <v>9.4</v>
      </c>
      <c r="G59">
        <v>16.759999999999998</v>
      </c>
      <c r="H59">
        <v>17.809999999999999</v>
      </c>
      <c r="I59">
        <v>17.41</v>
      </c>
      <c r="J59">
        <v>17.809999999999999</v>
      </c>
      <c r="K59">
        <v>17.41</v>
      </c>
      <c r="L59">
        <v>17.809999999999999</v>
      </c>
      <c r="M59">
        <v>17.809999999999999</v>
      </c>
      <c r="N59">
        <v>17.809999999999999</v>
      </c>
      <c r="O59">
        <v>17.809999999999999</v>
      </c>
      <c r="P59">
        <v>17.809999999999999</v>
      </c>
      <c r="Q59">
        <v>17.809999999999999</v>
      </c>
      <c r="R59">
        <v>17.809999999999999</v>
      </c>
      <c r="S59">
        <v>17.809999999999999</v>
      </c>
      <c r="T59">
        <v>17.809999999999999</v>
      </c>
      <c r="U59">
        <v>17.809999999999999</v>
      </c>
      <c r="V59">
        <v>17.809999999999999</v>
      </c>
      <c r="X59">
        <f t="shared" si="2"/>
        <v>0.27759131293188549</v>
      </c>
    </row>
    <row r="60" spans="1:24">
      <c r="A60">
        <v>14.06</v>
      </c>
      <c r="B60">
        <v>-19.189999999999998</v>
      </c>
      <c r="C60">
        <v>-16.28</v>
      </c>
      <c r="D60">
        <v>-10.649999999999999</v>
      </c>
      <c r="E60">
        <v>6.6</v>
      </c>
      <c r="F60">
        <v>9.4</v>
      </c>
      <c r="G60">
        <v>16.759999999999998</v>
      </c>
      <c r="H60">
        <v>18.11</v>
      </c>
      <c r="I60">
        <v>17.809999999999999</v>
      </c>
      <c r="J60">
        <v>18.11</v>
      </c>
      <c r="K60">
        <v>17.809999999999999</v>
      </c>
      <c r="L60">
        <v>18.11</v>
      </c>
      <c r="M60">
        <v>18.11</v>
      </c>
      <c r="N60">
        <v>18.11</v>
      </c>
      <c r="O60">
        <v>18.11</v>
      </c>
      <c r="P60">
        <v>18.11</v>
      </c>
      <c r="Q60">
        <v>18.11</v>
      </c>
      <c r="R60">
        <v>18.11</v>
      </c>
      <c r="S60">
        <v>18.11</v>
      </c>
      <c r="T60">
        <v>18.11</v>
      </c>
      <c r="U60">
        <v>18.11</v>
      </c>
      <c r="V60">
        <v>18.11</v>
      </c>
      <c r="X60">
        <f t="shared" si="2"/>
        <v>0.13879565646594275</v>
      </c>
    </row>
    <row r="61" spans="1:24">
      <c r="A61">
        <v>0</v>
      </c>
      <c r="B61">
        <v>-23.759999999999998</v>
      </c>
      <c r="C61">
        <v>-12.41</v>
      </c>
      <c r="D61">
        <v>-8.19</v>
      </c>
      <c r="E61">
        <v>6.9</v>
      </c>
      <c r="F61">
        <v>9.7000000000000011</v>
      </c>
      <c r="G61">
        <v>16.759999999999998</v>
      </c>
      <c r="H61">
        <v>18.11</v>
      </c>
      <c r="I61">
        <v>17.809999999999999</v>
      </c>
      <c r="J61">
        <v>18.11</v>
      </c>
      <c r="K61">
        <v>17.809999999999999</v>
      </c>
      <c r="L61">
        <v>18.11</v>
      </c>
      <c r="M61">
        <v>18.11</v>
      </c>
      <c r="N61">
        <v>18.11</v>
      </c>
      <c r="O61">
        <v>18.11</v>
      </c>
      <c r="P61">
        <v>18.11</v>
      </c>
      <c r="Q61">
        <v>18.11</v>
      </c>
      <c r="R61">
        <v>18.11</v>
      </c>
      <c r="S61">
        <v>18.11</v>
      </c>
      <c r="T61">
        <v>18.11</v>
      </c>
      <c r="U61">
        <v>18.11</v>
      </c>
      <c r="V61">
        <v>18.11</v>
      </c>
      <c r="X61">
        <f t="shared" si="2"/>
        <v>0</v>
      </c>
    </row>
    <row r="62" spans="1:24">
      <c r="A62" t="s">
        <v>57</v>
      </c>
    </row>
    <row r="65" spans="1:18">
      <c r="A65" t="s">
        <v>14</v>
      </c>
    </row>
    <row r="66" spans="1:18">
      <c r="B66">
        <v>2.1950641658440277</v>
      </c>
      <c r="C66">
        <v>2.0736426456071078</v>
      </c>
      <c r="D66">
        <v>1.934846989141165</v>
      </c>
      <c r="E66">
        <v>1.7959526159921029</v>
      </c>
      <c r="F66">
        <v>1.6571569595261599</v>
      </c>
      <c r="G66">
        <v>1.5183613030602172</v>
      </c>
      <c r="H66">
        <v>1.3795656465942745</v>
      </c>
      <c r="I66">
        <v>1.2406712734452123</v>
      </c>
      <c r="J66">
        <v>1.1105626850937809</v>
      </c>
      <c r="K66">
        <v>0.97176702862783804</v>
      </c>
      <c r="L66">
        <v>0.83297137216189532</v>
      </c>
      <c r="M66">
        <v>0.69407699901283315</v>
      </c>
      <c r="N66">
        <v>0.55528134254689043</v>
      </c>
      <c r="O66">
        <v>0.41648568608094766</v>
      </c>
      <c r="P66">
        <v>0.27759131293188549</v>
      </c>
      <c r="Q66">
        <v>0.13879565646594275</v>
      </c>
      <c r="R66">
        <v>0</v>
      </c>
    </row>
    <row r="67" spans="1:18">
      <c r="A67">
        <v>400</v>
      </c>
      <c r="B67">
        <v>1.28</v>
      </c>
      <c r="C67">
        <v>3.74</v>
      </c>
      <c r="D67">
        <v>5.5</v>
      </c>
      <c r="E67">
        <v>7.61</v>
      </c>
      <c r="F67">
        <v>7.96</v>
      </c>
      <c r="G67">
        <v>10.1</v>
      </c>
      <c r="H67">
        <v>10.4</v>
      </c>
      <c r="I67">
        <v>12.2</v>
      </c>
      <c r="J67">
        <v>12.9</v>
      </c>
      <c r="K67">
        <v>18.5</v>
      </c>
      <c r="L67">
        <v>17.8</v>
      </c>
      <c r="M67">
        <v>7.26</v>
      </c>
      <c r="N67">
        <v>-0.48</v>
      </c>
      <c r="O67">
        <v>-0.93</v>
      </c>
      <c r="P67">
        <v>-1.18</v>
      </c>
      <c r="Q67">
        <v>-4.09</v>
      </c>
      <c r="R67">
        <v>-8.66</v>
      </c>
    </row>
    <row r="68" spans="1:18">
      <c r="A68">
        <v>900</v>
      </c>
      <c r="B68">
        <v>1.63</v>
      </c>
      <c r="C68">
        <v>4.09</v>
      </c>
      <c r="D68">
        <v>5.85</v>
      </c>
      <c r="E68">
        <v>8.31</v>
      </c>
      <c r="F68">
        <v>9.02</v>
      </c>
      <c r="G68">
        <v>10.8</v>
      </c>
      <c r="H68">
        <v>12.2</v>
      </c>
      <c r="I68">
        <v>13.6</v>
      </c>
      <c r="J68">
        <v>14.6</v>
      </c>
      <c r="K68">
        <v>20.6</v>
      </c>
      <c r="L68">
        <v>18.899999999999999</v>
      </c>
      <c r="M68">
        <v>6.91</v>
      </c>
      <c r="N68">
        <v>-1.18</v>
      </c>
      <c r="O68">
        <v>-1.18</v>
      </c>
      <c r="P68">
        <v>-1.18</v>
      </c>
      <c r="Q68">
        <v>-1.18</v>
      </c>
      <c r="R68">
        <v>2.69</v>
      </c>
    </row>
    <row r="69" spans="1:18">
      <c r="A69">
        <v>1350</v>
      </c>
      <c r="B69">
        <v>1.98</v>
      </c>
      <c r="C69">
        <v>4.45</v>
      </c>
      <c r="D69">
        <v>6.2</v>
      </c>
      <c r="E69">
        <v>9.02</v>
      </c>
      <c r="F69">
        <v>10.1</v>
      </c>
      <c r="G69">
        <v>12.2</v>
      </c>
      <c r="H69">
        <v>13.9</v>
      </c>
      <c r="I69">
        <v>15.3</v>
      </c>
      <c r="J69">
        <v>16</v>
      </c>
      <c r="K69">
        <v>21.3</v>
      </c>
      <c r="L69">
        <v>20.3</v>
      </c>
      <c r="M69">
        <v>15</v>
      </c>
      <c r="N69">
        <v>3.39</v>
      </c>
      <c r="O69">
        <v>3.39</v>
      </c>
      <c r="P69">
        <v>0.23</v>
      </c>
      <c r="Q69">
        <v>4.45</v>
      </c>
      <c r="R69">
        <v>6.91</v>
      </c>
    </row>
    <row r="70" spans="1:18">
      <c r="A70">
        <v>1850</v>
      </c>
      <c r="B70">
        <v>2.34</v>
      </c>
      <c r="C70">
        <v>4.8</v>
      </c>
      <c r="D70">
        <v>6.55</v>
      </c>
      <c r="E70">
        <v>9.3699999999999992</v>
      </c>
      <c r="F70">
        <v>10.4</v>
      </c>
      <c r="G70">
        <v>12.9</v>
      </c>
      <c r="H70">
        <v>15</v>
      </c>
      <c r="I70">
        <v>16.399999999999999</v>
      </c>
      <c r="J70">
        <v>17.100000000000001</v>
      </c>
      <c r="K70">
        <v>22.4</v>
      </c>
      <c r="L70">
        <v>22</v>
      </c>
      <c r="M70">
        <v>19.2</v>
      </c>
      <c r="N70">
        <v>19.2</v>
      </c>
      <c r="O70">
        <v>19.2</v>
      </c>
      <c r="P70">
        <v>21.3</v>
      </c>
      <c r="Q70">
        <v>21.7</v>
      </c>
      <c r="R70">
        <v>22</v>
      </c>
    </row>
    <row r="71" spans="1:18">
      <c r="A71">
        <v>2300</v>
      </c>
      <c r="B71">
        <v>2.69</v>
      </c>
      <c r="C71">
        <v>5.15</v>
      </c>
      <c r="D71">
        <v>6.91</v>
      </c>
      <c r="E71">
        <v>9.7200000000000006</v>
      </c>
      <c r="F71">
        <v>11.1</v>
      </c>
      <c r="G71">
        <v>13.6</v>
      </c>
      <c r="H71">
        <v>15.7</v>
      </c>
      <c r="I71">
        <v>17.100000000000001</v>
      </c>
      <c r="J71">
        <v>18.2</v>
      </c>
      <c r="K71">
        <v>24.1</v>
      </c>
      <c r="L71">
        <v>24.5</v>
      </c>
      <c r="M71">
        <v>24.5</v>
      </c>
      <c r="N71">
        <v>24.5</v>
      </c>
      <c r="O71">
        <v>24.5</v>
      </c>
      <c r="P71">
        <v>24.5</v>
      </c>
      <c r="Q71">
        <v>24.5</v>
      </c>
      <c r="R71">
        <v>24.8</v>
      </c>
    </row>
    <row r="72" spans="1:18">
      <c r="A72">
        <v>2800</v>
      </c>
      <c r="B72">
        <v>3.04</v>
      </c>
      <c r="C72">
        <v>5.5</v>
      </c>
      <c r="D72">
        <v>7.61</v>
      </c>
      <c r="E72">
        <v>10.4</v>
      </c>
      <c r="F72">
        <v>11.5</v>
      </c>
      <c r="G72">
        <v>14.3</v>
      </c>
      <c r="H72">
        <v>16</v>
      </c>
      <c r="I72">
        <v>17.5</v>
      </c>
      <c r="J72">
        <v>18.5</v>
      </c>
      <c r="K72">
        <v>24.8</v>
      </c>
      <c r="L72">
        <v>25.5</v>
      </c>
      <c r="M72">
        <v>25.9</v>
      </c>
      <c r="N72">
        <v>25.9</v>
      </c>
      <c r="O72">
        <v>25.9</v>
      </c>
      <c r="P72">
        <v>25.9</v>
      </c>
      <c r="Q72">
        <v>25.9</v>
      </c>
      <c r="R72">
        <v>25.9</v>
      </c>
    </row>
    <row r="73" spans="1:18">
      <c r="A73">
        <v>3300</v>
      </c>
      <c r="B73">
        <v>3.39</v>
      </c>
      <c r="C73">
        <v>5.85</v>
      </c>
      <c r="D73">
        <v>7.96</v>
      </c>
      <c r="E73">
        <v>9.7200000000000006</v>
      </c>
      <c r="F73">
        <v>10.8</v>
      </c>
      <c r="G73">
        <v>13.6</v>
      </c>
      <c r="H73">
        <v>15.3</v>
      </c>
      <c r="I73">
        <v>16.399999999999999</v>
      </c>
      <c r="J73">
        <v>17.8</v>
      </c>
      <c r="K73">
        <v>24.8</v>
      </c>
      <c r="L73">
        <v>25.5</v>
      </c>
      <c r="M73">
        <v>25.9</v>
      </c>
      <c r="N73">
        <v>25.9</v>
      </c>
      <c r="O73">
        <v>25.9</v>
      </c>
      <c r="P73">
        <v>25.9</v>
      </c>
      <c r="Q73">
        <v>26.2</v>
      </c>
      <c r="R73">
        <v>26.2</v>
      </c>
    </row>
    <row r="74" spans="1:18">
      <c r="A74">
        <v>3750</v>
      </c>
      <c r="B74">
        <v>3.74</v>
      </c>
      <c r="C74">
        <v>6.2</v>
      </c>
      <c r="D74">
        <v>7.96</v>
      </c>
      <c r="E74">
        <v>9.7200000000000006</v>
      </c>
      <c r="F74">
        <v>11.1</v>
      </c>
      <c r="G74">
        <v>13.9</v>
      </c>
      <c r="H74">
        <v>15.7</v>
      </c>
      <c r="I74">
        <v>16.8</v>
      </c>
      <c r="J74">
        <v>17.8</v>
      </c>
      <c r="K74">
        <v>24.8</v>
      </c>
      <c r="L74">
        <v>25.5</v>
      </c>
      <c r="M74">
        <v>25.5</v>
      </c>
      <c r="N74">
        <v>25.5</v>
      </c>
      <c r="O74">
        <v>25.5</v>
      </c>
      <c r="P74">
        <v>25.5</v>
      </c>
      <c r="Q74">
        <v>25.9</v>
      </c>
      <c r="R74">
        <v>25.9</v>
      </c>
    </row>
    <row r="75" spans="1:18">
      <c r="A75">
        <v>4250</v>
      </c>
      <c r="B75">
        <v>4.09</v>
      </c>
      <c r="C75">
        <v>6.2</v>
      </c>
      <c r="D75">
        <v>7.96</v>
      </c>
      <c r="E75">
        <v>9.7200000000000006</v>
      </c>
      <c r="F75">
        <v>11.1</v>
      </c>
      <c r="G75">
        <v>13.9</v>
      </c>
      <c r="H75">
        <v>15.7</v>
      </c>
      <c r="I75">
        <v>17.100000000000001</v>
      </c>
      <c r="J75">
        <v>18.2</v>
      </c>
      <c r="K75">
        <v>25.2</v>
      </c>
      <c r="L75">
        <v>25.5</v>
      </c>
      <c r="M75">
        <v>25.9</v>
      </c>
      <c r="N75">
        <v>25.9</v>
      </c>
      <c r="O75">
        <v>25.9</v>
      </c>
      <c r="P75">
        <v>25.9</v>
      </c>
      <c r="Q75">
        <v>26.2</v>
      </c>
      <c r="R75">
        <v>26.2</v>
      </c>
    </row>
    <row r="76" spans="1:18">
      <c r="A76">
        <v>4700</v>
      </c>
      <c r="B76">
        <v>4.45</v>
      </c>
      <c r="C76">
        <v>6.55</v>
      </c>
      <c r="D76">
        <v>8.66</v>
      </c>
      <c r="E76">
        <v>10.1</v>
      </c>
      <c r="F76">
        <v>11.5</v>
      </c>
      <c r="G76">
        <v>14.3</v>
      </c>
      <c r="H76">
        <v>15.7</v>
      </c>
      <c r="I76">
        <v>16.8</v>
      </c>
      <c r="J76">
        <v>17.8</v>
      </c>
      <c r="K76">
        <v>24.8</v>
      </c>
      <c r="L76">
        <v>25.5</v>
      </c>
      <c r="M76">
        <v>25.5</v>
      </c>
      <c r="N76">
        <v>25.5</v>
      </c>
      <c r="O76">
        <v>25.5</v>
      </c>
      <c r="P76">
        <v>25.5</v>
      </c>
      <c r="Q76">
        <v>25.9</v>
      </c>
      <c r="R76">
        <v>25.9</v>
      </c>
    </row>
    <row r="77" spans="1:18">
      <c r="A77">
        <v>5200</v>
      </c>
      <c r="B77">
        <v>4.8</v>
      </c>
      <c r="C77">
        <v>6.91</v>
      </c>
      <c r="D77">
        <v>8.66</v>
      </c>
      <c r="E77">
        <v>10.4</v>
      </c>
      <c r="F77">
        <v>11.8</v>
      </c>
      <c r="G77">
        <v>14.3</v>
      </c>
      <c r="H77">
        <v>15.7</v>
      </c>
      <c r="I77">
        <v>16.8</v>
      </c>
      <c r="J77">
        <v>18.2</v>
      </c>
      <c r="K77">
        <v>25.2</v>
      </c>
      <c r="L77">
        <v>25.5</v>
      </c>
      <c r="M77">
        <v>25.9</v>
      </c>
      <c r="N77">
        <v>25.9</v>
      </c>
      <c r="O77">
        <v>25.9</v>
      </c>
      <c r="P77">
        <v>25.9</v>
      </c>
      <c r="Q77">
        <v>26.2</v>
      </c>
      <c r="R77">
        <v>26.2</v>
      </c>
    </row>
    <row r="78" spans="1:18">
      <c r="A78">
        <v>5600</v>
      </c>
      <c r="B78">
        <v>4.8</v>
      </c>
      <c r="C78">
        <v>6.91</v>
      </c>
      <c r="D78">
        <v>8.66</v>
      </c>
      <c r="E78">
        <v>10.4</v>
      </c>
      <c r="F78">
        <v>11.8</v>
      </c>
      <c r="G78">
        <v>14.3</v>
      </c>
      <c r="H78">
        <v>15.7</v>
      </c>
      <c r="I78">
        <v>16.8</v>
      </c>
      <c r="J78">
        <v>18.2</v>
      </c>
      <c r="K78">
        <v>25.2</v>
      </c>
      <c r="L78">
        <v>25.5</v>
      </c>
      <c r="M78">
        <v>25.9</v>
      </c>
      <c r="N78">
        <v>25.9</v>
      </c>
      <c r="O78">
        <v>25.9</v>
      </c>
      <c r="P78">
        <v>25.9</v>
      </c>
      <c r="Q78">
        <v>26.2</v>
      </c>
      <c r="R78">
        <v>26.2</v>
      </c>
    </row>
    <row r="79" spans="1:18">
      <c r="A79">
        <v>5950</v>
      </c>
      <c r="B79">
        <v>4.8</v>
      </c>
      <c r="C79">
        <v>6.91</v>
      </c>
      <c r="D79">
        <v>8.66</v>
      </c>
      <c r="E79">
        <v>10.4</v>
      </c>
      <c r="F79">
        <v>11.8</v>
      </c>
      <c r="G79">
        <v>14.3</v>
      </c>
      <c r="H79">
        <v>15.7</v>
      </c>
      <c r="I79">
        <v>16.8</v>
      </c>
      <c r="J79">
        <v>18.2</v>
      </c>
      <c r="K79">
        <v>25.2</v>
      </c>
      <c r="L79">
        <v>25.5</v>
      </c>
      <c r="M79">
        <v>25.9</v>
      </c>
      <c r="N79">
        <v>25.9</v>
      </c>
      <c r="O79">
        <v>25.9</v>
      </c>
      <c r="P79">
        <v>25.9</v>
      </c>
      <c r="Q79">
        <v>26.2</v>
      </c>
      <c r="R79">
        <v>26.2</v>
      </c>
    </row>
    <row r="80" spans="1:18">
      <c r="A80">
        <v>6350</v>
      </c>
      <c r="B80">
        <v>4.8</v>
      </c>
      <c r="C80">
        <v>6.91</v>
      </c>
      <c r="D80">
        <v>8.66</v>
      </c>
      <c r="E80">
        <v>10.4</v>
      </c>
      <c r="F80">
        <v>11.8</v>
      </c>
      <c r="G80">
        <v>14.3</v>
      </c>
      <c r="H80">
        <v>15.7</v>
      </c>
      <c r="I80">
        <v>16.8</v>
      </c>
      <c r="J80">
        <v>18.2</v>
      </c>
      <c r="K80">
        <v>25.2</v>
      </c>
      <c r="L80">
        <v>25.5</v>
      </c>
      <c r="M80">
        <v>25.9</v>
      </c>
      <c r="N80">
        <v>25.9</v>
      </c>
      <c r="O80">
        <v>25.9</v>
      </c>
      <c r="P80">
        <v>25.9</v>
      </c>
      <c r="Q80">
        <v>26.2</v>
      </c>
      <c r="R80">
        <v>26.2</v>
      </c>
    </row>
    <row r="81" spans="1:18">
      <c r="A81">
        <v>6700</v>
      </c>
      <c r="B81">
        <v>4.8</v>
      </c>
      <c r="C81">
        <v>6.91</v>
      </c>
      <c r="D81">
        <v>8.66</v>
      </c>
      <c r="E81">
        <v>10.4</v>
      </c>
      <c r="F81">
        <v>11.8</v>
      </c>
      <c r="G81">
        <v>14.3</v>
      </c>
      <c r="H81">
        <v>15.7</v>
      </c>
      <c r="I81">
        <v>16.8</v>
      </c>
      <c r="J81">
        <v>18.2</v>
      </c>
      <c r="K81">
        <v>25.2</v>
      </c>
      <c r="L81">
        <v>25.5</v>
      </c>
      <c r="M81">
        <v>25.9</v>
      </c>
      <c r="N81">
        <v>25.9</v>
      </c>
      <c r="O81">
        <v>25.9</v>
      </c>
      <c r="P81">
        <v>25.9</v>
      </c>
      <c r="Q81">
        <v>26.2</v>
      </c>
      <c r="R81">
        <v>26.2</v>
      </c>
    </row>
    <row r="82" spans="1:18">
      <c r="A82">
        <v>7100</v>
      </c>
      <c r="B82">
        <v>4.8</v>
      </c>
      <c r="C82">
        <v>6.91</v>
      </c>
      <c r="D82">
        <v>8.66</v>
      </c>
      <c r="E82">
        <v>10.4</v>
      </c>
      <c r="F82">
        <v>11.8</v>
      </c>
      <c r="G82">
        <v>14.3</v>
      </c>
      <c r="H82">
        <v>15.7</v>
      </c>
      <c r="I82">
        <v>16.8</v>
      </c>
      <c r="J82">
        <v>18.2</v>
      </c>
      <c r="K82">
        <v>25.2</v>
      </c>
      <c r="L82">
        <v>25.5</v>
      </c>
      <c r="M82">
        <v>25.9</v>
      </c>
      <c r="N82">
        <v>25.9</v>
      </c>
      <c r="O82">
        <v>25.9</v>
      </c>
      <c r="P82">
        <v>25.9</v>
      </c>
      <c r="Q82">
        <v>26.2</v>
      </c>
      <c r="R82">
        <v>26.2</v>
      </c>
    </row>
    <row r="83" spans="1:18">
      <c r="A83">
        <v>7500</v>
      </c>
      <c r="B83">
        <v>4.8</v>
      </c>
      <c r="C83">
        <v>6.91</v>
      </c>
      <c r="D83">
        <v>8.66</v>
      </c>
      <c r="E83">
        <v>10.4</v>
      </c>
      <c r="F83">
        <v>11.8</v>
      </c>
      <c r="G83">
        <v>14.3</v>
      </c>
      <c r="H83">
        <v>15.7</v>
      </c>
      <c r="I83">
        <v>16.8</v>
      </c>
      <c r="J83">
        <v>18.2</v>
      </c>
      <c r="K83">
        <v>25.2</v>
      </c>
      <c r="L83">
        <v>25.5</v>
      </c>
      <c r="M83">
        <v>25.9</v>
      </c>
      <c r="N83">
        <v>25.9</v>
      </c>
      <c r="O83">
        <v>25.9</v>
      </c>
      <c r="P83">
        <v>25.9</v>
      </c>
      <c r="Q83">
        <v>26.2</v>
      </c>
      <c r="R83">
        <v>26.2</v>
      </c>
    </row>
    <row r="84" spans="1:18">
      <c r="A84">
        <v>7850</v>
      </c>
      <c r="B84">
        <v>4.8</v>
      </c>
      <c r="C84">
        <v>6.91</v>
      </c>
      <c r="D84">
        <v>8.66</v>
      </c>
      <c r="E84">
        <v>10.4</v>
      </c>
      <c r="F84">
        <v>11.8</v>
      </c>
      <c r="G84">
        <v>14.3</v>
      </c>
      <c r="H84">
        <v>15.7</v>
      </c>
      <c r="I84">
        <v>16.8</v>
      </c>
      <c r="J84">
        <v>18.2</v>
      </c>
      <c r="K84">
        <v>25.2</v>
      </c>
      <c r="L84">
        <v>25.5</v>
      </c>
      <c r="M84">
        <v>25.9</v>
      </c>
      <c r="N84">
        <v>25.9</v>
      </c>
      <c r="O84">
        <v>25.9</v>
      </c>
      <c r="P84">
        <v>25.9</v>
      </c>
      <c r="Q84">
        <v>26.2</v>
      </c>
      <c r="R84">
        <v>26.2</v>
      </c>
    </row>
    <row r="85" spans="1:18">
      <c r="A85">
        <v>8250</v>
      </c>
      <c r="B85">
        <v>4.8</v>
      </c>
      <c r="C85">
        <v>6.91</v>
      </c>
      <c r="D85">
        <v>8.66</v>
      </c>
      <c r="E85">
        <v>10.4</v>
      </c>
      <c r="F85">
        <v>11.8</v>
      </c>
      <c r="G85">
        <v>14.3</v>
      </c>
      <c r="H85">
        <v>15.7</v>
      </c>
      <c r="I85">
        <v>16.8</v>
      </c>
      <c r="J85">
        <v>18.2</v>
      </c>
      <c r="K85">
        <v>25.2</v>
      </c>
      <c r="L85">
        <v>25.5</v>
      </c>
      <c r="M85">
        <v>25.9</v>
      </c>
      <c r="N85">
        <v>25.9</v>
      </c>
      <c r="O85">
        <v>25.9</v>
      </c>
      <c r="P85">
        <v>25.9</v>
      </c>
      <c r="Q85">
        <v>26.2</v>
      </c>
      <c r="R85">
        <v>26.2</v>
      </c>
    </row>
    <row r="86" spans="1:18">
      <c r="A86">
        <v>8600</v>
      </c>
      <c r="B86">
        <v>4.8</v>
      </c>
      <c r="C86">
        <v>6.91</v>
      </c>
      <c r="D86">
        <v>8.66</v>
      </c>
      <c r="E86">
        <v>10.4</v>
      </c>
      <c r="F86">
        <v>11.8</v>
      </c>
      <c r="G86">
        <v>14.3</v>
      </c>
      <c r="H86">
        <v>15.7</v>
      </c>
      <c r="I86">
        <v>16.8</v>
      </c>
      <c r="J86">
        <v>18.2</v>
      </c>
      <c r="K86">
        <v>25.2</v>
      </c>
      <c r="L86">
        <v>25.5</v>
      </c>
      <c r="M86">
        <v>25.9</v>
      </c>
      <c r="N86">
        <v>25.9</v>
      </c>
      <c r="O86">
        <v>25.9</v>
      </c>
      <c r="P86">
        <v>25.9</v>
      </c>
      <c r="Q86">
        <v>26.2</v>
      </c>
      <c r="R86">
        <v>26.2</v>
      </c>
    </row>
    <row r="87" spans="1:18">
      <c r="A87">
        <v>9000</v>
      </c>
      <c r="B87">
        <v>4.8</v>
      </c>
      <c r="C87">
        <v>6.91</v>
      </c>
      <c r="D87">
        <v>8.66</v>
      </c>
      <c r="E87">
        <v>10.4</v>
      </c>
      <c r="F87">
        <v>11.8</v>
      </c>
      <c r="G87">
        <v>14.3</v>
      </c>
      <c r="H87">
        <v>15.7</v>
      </c>
      <c r="I87">
        <v>16.8</v>
      </c>
      <c r="J87">
        <v>18.2</v>
      </c>
      <c r="K87">
        <v>25.2</v>
      </c>
      <c r="L87">
        <v>25.5</v>
      </c>
      <c r="M87">
        <v>25.9</v>
      </c>
      <c r="N87">
        <v>25.9</v>
      </c>
      <c r="O87">
        <v>25.9</v>
      </c>
      <c r="P87">
        <v>25.9</v>
      </c>
      <c r="Q87">
        <v>26.2</v>
      </c>
      <c r="R87">
        <v>26.2</v>
      </c>
    </row>
    <row r="90" spans="1:18">
      <c r="A90" t="s">
        <v>13</v>
      </c>
      <c r="B90">
        <v>2.1950641658440277</v>
      </c>
      <c r="C90">
        <v>2.0736426456071078</v>
      </c>
      <c r="D90">
        <v>1.934846989141165</v>
      </c>
      <c r="E90">
        <v>1.7959526159921029</v>
      </c>
      <c r="F90">
        <v>1.6571569595261599</v>
      </c>
      <c r="G90">
        <v>1.5183613030602172</v>
      </c>
      <c r="H90">
        <v>1.3795656465942745</v>
      </c>
      <c r="I90">
        <v>1.2406712734452123</v>
      </c>
      <c r="J90">
        <v>1.1105626850937809</v>
      </c>
      <c r="K90">
        <v>0.97176702862783804</v>
      </c>
      <c r="L90">
        <v>0.83297137216189532</v>
      </c>
      <c r="M90">
        <v>0.69407699901283315</v>
      </c>
      <c r="N90">
        <v>0.55528134254689043</v>
      </c>
      <c r="O90">
        <v>0.41648568608094766</v>
      </c>
      <c r="P90">
        <v>0.27759131293188549</v>
      </c>
      <c r="Q90">
        <v>0.13879565646594275</v>
      </c>
      <c r="R90">
        <v>0</v>
      </c>
    </row>
    <row r="91" spans="1:18">
      <c r="A91">
        <v>400</v>
      </c>
      <c r="B91">
        <v>-5.75</v>
      </c>
      <c r="C91">
        <v>-3.29</v>
      </c>
      <c r="D91">
        <v>-1.5300000000000002</v>
      </c>
      <c r="E91">
        <v>0.58000000000000007</v>
      </c>
      <c r="F91">
        <v>0.92999999999999972</v>
      </c>
      <c r="G91">
        <v>3.0699999999999994</v>
      </c>
      <c r="H91">
        <v>3.37</v>
      </c>
      <c r="I91">
        <v>5.169999999999999</v>
      </c>
      <c r="J91">
        <v>5.87</v>
      </c>
      <c r="K91">
        <v>3.4000000000000004</v>
      </c>
      <c r="L91">
        <v>2.7000000000000011</v>
      </c>
      <c r="M91">
        <v>-7.84</v>
      </c>
      <c r="N91">
        <v>-15.58</v>
      </c>
      <c r="O91">
        <v>-16.03</v>
      </c>
      <c r="P91">
        <v>-16.28</v>
      </c>
      <c r="Q91">
        <v>-19.189999999999998</v>
      </c>
      <c r="R91">
        <v>-23.759999999999998</v>
      </c>
    </row>
    <row r="92" spans="1:18">
      <c r="A92">
        <v>900</v>
      </c>
      <c r="B92">
        <v>-5.4</v>
      </c>
      <c r="C92">
        <v>-2.9400000000000004</v>
      </c>
      <c r="D92">
        <v>-1.1800000000000006</v>
      </c>
      <c r="E92">
        <v>1.2800000000000002</v>
      </c>
      <c r="F92">
        <v>1.9899999999999993</v>
      </c>
      <c r="G92">
        <v>3.7700000000000005</v>
      </c>
      <c r="H92">
        <v>5.169999999999999</v>
      </c>
      <c r="I92">
        <v>6.5699999999999994</v>
      </c>
      <c r="J92">
        <v>7.5699999999999994</v>
      </c>
      <c r="K92">
        <v>5.5000000000000018</v>
      </c>
      <c r="L92">
        <v>3.7999999999999989</v>
      </c>
      <c r="M92">
        <v>-8.19</v>
      </c>
      <c r="N92">
        <v>-16.28</v>
      </c>
      <c r="O92">
        <v>-16.28</v>
      </c>
      <c r="P92">
        <v>-16.28</v>
      </c>
      <c r="Q92">
        <v>-16.28</v>
      </c>
      <c r="R92">
        <v>-12.41</v>
      </c>
    </row>
    <row r="93" spans="1:18">
      <c r="A93">
        <v>1350</v>
      </c>
      <c r="B93">
        <v>-5.0500000000000007</v>
      </c>
      <c r="C93">
        <v>-2.58</v>
      </c>
      <c r="D93">
        <v>-0.83000000000000007</v>
      </c>
      <c r="E93">
        <v>1.9899999999999993</v>
      </c>
      <c r="F93">
        <v>3.0699999999999994</v>
      </c>
      <c r="G93">
        <v>5.169999999999999</v>
      </c>
      <c r="H93">
        <v>6.87</v>
      </c>
      <c r="I93">
        <v>8.27</v>
      </c>
      <c r="J93">
        <v>8.9699999999999989</v>
      </c>
      <c r="K93">
        <v>6.2000000000000011</v>
      </c>
      <c r="L93">
        <v>5.2000000000000011</v>
      </c>
      <c r="M93">
        <v>-9.9999999999999645E-2</v>
      </c>
      <c r="N93">
        <v>-11.709999999999999</v>
      </c>
      <c r="O93">
        <v>-11.709999999999999</v>
      </c>
      <c r="P93">
        <v>-14.87</v>
      </c>
      <c r="Q93">
        <v>-10.649999999999999</v>
      </c>
      <c r="R93">
        <v>-8.19</v>
      </c>
    </row>
    <row r="94" spans="1:18">
      <c r="A94">
        <v>1850</v>
      </c>
      <c r="B94">
        <v>-4.6900000000000004</v>
      </c>
      <c r="C94">
        <v>-2.2300000000000004</v>
      </c>
      <c r="D94">
        <v>-0.48000000000000043</v>
      </c>
      <c r="E94">
        <v>2.339999999999999</v>
      </c>
      <c r="F94">
        <v>3.37</v>
      </c>
      <c r="G94">
        <v>5.87</v>
      </c>
      <c r="H94">
        <v>7.97</v>
      </c>
      <c r="I94">
        <v>9.3699999999999974</v>
      </c>
      <c r="J94">
        <v>10.07</v>
      </c>
      <c r="K94">
        <v>7.2999999999999989</v>
      </c>
      <c r="L94">
        <v>6.9</v>
      </c>
      <c r="M94">
        <v>4.0999999999999996</v>
      </c>
      <c r="N94">
        <v>4.0999999999999996</v>
      </c>
      <c r="O94">
        <v>4.0999999999999996</v>
      </c>
      <c r="P94">
        <v>6.2000000000000011</v>
      </c>
      <c r="Q94">
        <v>6.6</v>
      </c>
      <c r="R94">
        <v>6.9</v>
      </c>
    </row>
    <row r="95" spans="1:18">
      <c r="A95">
        <v>2300</v>
      </c>
      <c r="B95">
        <v>-4.34</v>
      </c>
      <c r="C95">
        <v>-1.88</v>
      </c>
      <c r="D95">
        <v>-0.12000000000000011</v>
      </c>
      <c r="E95">
        <v>2.6900000000000004</v>
      </c>
      <c r="F95">
        <v>4.0699999999999994</v>
      </c>
      <c r="G95">
        <v>6.5699999999999994</v>
      </c>
      <c r="H95">
        <v>8.6699999999999982</v>
      </c>
      <c r="I95">
        <v>10.07</v>
      </c>
      <c r="J95">
        <v>11.169999999999998</v>
      </c>
      <c r="K95">
        <v>9.0000000000000018</v>
      </c>
      <c r="L95">
        <v>9.4</v>
      </c>
      <c r="M95">
        <v>9.4</v>
      </c>
      <c r="N95">
        <v>9.4</v>
      </c>
      <c r="O95">
        <v>9.4</v>
      </c>
      <c r="P95">
        <v>9.4</v>
      </c>
      <c r="Q95">
        <v>9.4</v>
      </c>
      <c r="R95">
        <v>9.7000000000000011</v>
      </c>
    </row>
    <row r="96" spans="1:18">
      <c r="A96">
        <v>2800</v>
      </c>
      <c r="B96">
        <v>-5.05</v>
      </c>
      <c r="C96">
        <v>-2.59</v>
      </c>
      <c r="D96">
        <v>-0.47999999999999954</v>
      </c>
      <c r="E96">
        <v>2.3100000000000005</v>
      </c>
      <c r="F96">
        <v>3.41</v>
      </c>
      <c r="G96">
        <v>6.2100000000000009</v>
      </c>
      <c r="H96">
        <v>7.91</v>
      </c>
      <c r="I96">
        <v>9.41</v>
      </c>
      <c r="J96">
        <v>10.41</v>
      </c>
      <c r="K96">
        <v>15.66</v>
      </c>
      <c r="L96">
        <v>16.36</v>
      </c>
      <c r="M96">
        <v>16.759999999999998</v>
      </c>
      <c r="N96">
        <v>16.759999999999998</v>
      </c>
      <c r="O96">
        <v>16.759999999999998</v>
      </c>
      <c r="P96">
        <v>16.759999999999998</v>
      </c>
      <c r="Q96">
        <v>16.759999999999998</v>
      </c>
      <c r="R96">
        <v>16.759999999999998</v>
      </c>
    </row>
    <row r="97" spans="1:18">
      <c r="A97">
        <v>3300</v>
      </c>
      <c r="B97">
        <v>-4.6999999999999993</v>
      </c>
      <c r="C97">
        <v>-2.2400000000000002</v>
      </c>
      <c r="D97">
        <v>-0.12999999999999989</v>
      </c>
      <c r="E97">
        <v>1.6300000000000008</v>
      </c>
      <c r="F97">
        <v>2.7100000000000009</v>
      </c>
      <c r="G97">
        <v>5.51</v>
      </c>
      <c r="H97">
        <v>7.2100000000000009</v>
      </c>
      <c r="I97">
        <v>8.3099999999999987</v>
      </c>
      <c r="J97">
        <v>9.7100000000000009</v>
      </c>
      <c r="K97">
        <v>16.71</v>
      </c>
      <c r="L97">
        <v>17.41</v>
      </c>
      <c r="M97">
        <v>17.809999999999999</v>
      </c>
      <c r="N97">
        <v>17.809999999999999</v>
      </c>
      <c r="O97">
        <v>17.809999999999999</v>
      </c>
      <c r="P97">
        <v>17.809999999999999</v>
      </c>
      <c r="Q97">
        <v>18.11</v>
      </c>
      <c r="R97">
        <v>18.11</v>
      </c>
    </row>
    <row r="98" spans="1:18">
      <c r="A98">
        <v>3750</v>
      </c>
      <c r="B98">
        <v>-4.3499999999999996</v>
      </c>
      <c r="C98">
        <v>-1.8899999999999997</v>
      </c>
      <c r="D98">
        <v>-0.12999999999999989</v>
      </c>
      <c r="E98">
        <v>1.6300000000000008</v>
      </c>
      <c r="F98">
        <v>3.01</v>
      </c>
      <c r="G98">
        <v>5.8100000000000005</v>
      </c>
      <c r="H98">
        <v>7.6099999999999994</v>
      </c>
      <c r="I98">
        <v>8.7100000000000009</v>
      </c>
      <c r="J98">
        <v>9.7100000000000009</v>
      </c>
      <c r="K98">
        <v>16.71</v>
      </c>
      <c r="L98">
        <v>17.41</v>
      </c>
      <c r="M98">
        <v>17.41</v>
      </c>
      <c r="N98">
        <v>17.41</v>
      </c>
      <c r="O98">
        <v>17.41</v>
      </c>
      <c r="P98">
        <v>17.41</v>
      </c>
      <c r="Q98">
        <v>17.809999999999999</v>
      </c>
      <c r="R98">
        <v>17.809999999999999</v>
      </c>
    </row>
    <row r="99" spans="1:18">
      <c r="A99">
        <v>4250</v>
      </c>
      <c r="B99">
        <v>-4</v>
      </c>
      <c r="C99">
        <v>-1.8899999999999997</v>
      </c>
      <c r="D99">
        <v>-0.12999999999999989</v>
      </c>
      <c r="E99">
        <v>1.6300000000000008</v>
      </c>
      <c r="F99">
        <v>3.01</v>
      </c>
      <c r="G99">
        <v>5.8100000000000005</v>
      </c>
      <c r="H99">
        <v>7.6099999999999994</v>
      </c>
      <c r="I99">
        <v>9.0100000000000016</v>
      </c>
      <c r="J99">
        <v>10.11</v>
      </c>
      <c r="K99">
        <v>17.11</v>
      </c>
      <c r="L99">
        <v>17.41</v>
      </c>
      <c r="M99">
        <v>17.809999999999999</v>
      </c>
      <c r="N99">
        <v>17.809999999999999</v>
      </c>
      <c r="O99">
        <v>17.809999999999999</v>
      </c>
      <c r="P99">
        <v>17.809999999999999</v>
      </c>
      <c r="Q99">
        <v>18.11</v>
      </c>
      <c r="R99">
        <v>18.11</v>
      </c>
    </row>
    <row r="100" spans="1:18">
      <c r="A100">
        <v>4700</v>
      </c>
      <c r="B100">
        <v>-3.6399999999999997</v>
      </c>
      <c r="C100">
        <v>-1.54</v>
      </c>
      <c r="D100">
        <v>0.57000000000000028</v>
      </c>
      <c r="E100">
        <v>2.0099999999999998</v>
      </c>
      <c r="F100">
        <v>3.41</v>
      </c>
      <c r="G100">
        <v>6.2100000000000009</v>
      </c>
      <c r="H100">
        <v>7.6099999999999994</v>
      </c>
      <c r="I100">
        <v>8.7100000000000009</v>
      </c>
      <c r="J100">
        <v>9.7100000000000009</v>
      </c>
      <c r="K100">
        <v>16.71</v>
      </c>
      <c r="L100">
        <v>17.41</v>
      </c>
      <c r="M100">
        <v>17.41</v>
      </c>
      <c r="N100">
        <v>17.41</v>
      </c>
      <c r="O100">
        <v>17.41</v>
      </c>
      <c r="P100">
        <v>17.41</v>
      </c>
      <c r="Q100">
        <v>17.809999999999999</v>
      </c>
      <c r="R100">
        <v>17.809999999999999</v>
      </c>
    </row>
    <row r="101" spans="1:18">
      <c r="A101">
        <v>5200</v>
      </c>
      <c r="B101">
        <v>-3.29</v>
      </c>
      <c r="C101">
        <v>-1.1799999999999997</v>
      </c>
      <c r="D101">
        <v>0.57000000000000028</v>
      </c>
      <c r="E101">
        <v>2.3100000000000005</v>
      </c>
      <c r="F101">
        <v>3.7100000000000009</v>
      </c>
      <c r="G101">
        <v>6.2100000000000009</v>
      </c>
      <c r="H101">
        <v>7.6099999999999994</v>
      </c>
      <c r="I101">
        <v>8.7100000000000009</v>
      </c>
      <c r="J101">
        <v>10.11</v>
      </c>
      <c r="K101">
        <v>17.11</v>
      </c>
      <c r="L101">
        <v>17.41</v>
      </c>
      <c r="M101">
        <v>17.809999999999999</v>
      </c>
      <c r="N101">
        <v>17.809999999999999</v>
      </c>
      <c r="O101">
        <v>17.809999999999999</v>
      </c>
      <c r="P101">
        <v>17.809999999999999</v>
      </c>
      <c r="Q101">
        <v>18.11</v>
      </c>
      <c r="R101">
        <v>18.11</v>
      </c>
    </row>
    <row r="102" spans="1:18">
      <c r="A102">
        <v>5600</v>
      </c>
      <c r="B102">
        <v>-3.29</v>
      </c>
      <c r="C102">
        <v>-1.1799999999999997</v>
      </c>
      <c r="D102">
        <v>0.57000000000000028</v>
      </c>
      <c r="E102">
        <v>2.3100000000000005</v>
      </c>
      <c r="F102">
        <v>3.7100000000000009</v>
      </c>
      <c r="G102">
        <v>6.2100000000000009</v>
      </c>
      <c r="H102">
        <v>7.6099999999999994</v>
      </c>
      <c r="I102">
        <v>8.7100000000000009</v>
      </c>
      <c r="J102">
        <v>10.11</v>
      </c>
      <c r="K102">
        <v>17.11</v>
      </c>
      <c r="L102">
        <v>17.41</v>
      </c>
      <c r="M102">
        <v>17.809999999999999</v>
      </c>
      <c r="N102">
        <v>17.809999999999999</v>
      </c>
      <c r="O102">
        <v>17.809999999999999</v>
      </c>
      <c r="P102">
        <v>17.809999999999999</v>
      </c>
      <c r="Q102">
        <v>18.11</v>
      </c>
      <c r="R102">
        <v>18.11</v>
      </c>
    </row>
    <row r="103" spans="1:18">
      <c r="A103">
        <v>5950</v>
      </c>
      <c r="B103">
        <v>-3.29</v>
      </c>
      <c r="C103">
        <v>-1.1799999999999997</v>
      </c>
      <c r="D103">
        <v>0.57000000000000028</v>
      </c>
      <c r="E103">
        <v>2.3100000000000005</v>
      </c>
      <c r="F103">
        <v>3.7100000000000009</v>
      </c>
      <c r="G103">
        <v>6.2100000000000009</v>
      </c>
      <c r="H103">
        <v>7.6099999999999994</v>
      </c>
      <c r="I103">
        <v>8.7100000000000009</v>
      </c>
      <c r="J103">
        <v>10.11</v>
      </c>
      <c r="K103">
        <v>17.11</v>
      </c>
      <c r="L103">
        <v>17.41</v>
      </c>
      <c r="M103">
        <v>17.809999999999999</v>
      </c>
      <c r="N103">
        <v>17.809999999999999</v>
      </c>
      <c r="O103">
        <v>17.809999999999999</v>
      </c>
      <c r="P103">
        <v>17.809999999999999</v>
      </c>
      <c r="Q103">
        <v>18.11</v>
      </c>
      <c r="R103">
        <v>18.11</v>
      </c>
    </row>
    <row r="104" spans="1:18">
      <c r="A104">
        <v>6350</v>
      </c>
      <c r="B104">
        <v>-3.29</v>
      </c>
      <c r="C104">
        <v>-1.1799999999999997</v>
      </c>
      <c r="D104">
        <v>0.57000000000000028</v>
      </c>
      <c r="E104">
        <v>2.3100000000000005</v>
      </c>
      <c r="F104">
        <v>3.7100000000000009</v>
      </c>
      <c r="G104">
        <v>6.2100000000000009</v>
      </c>
      <c r="H104">
        <v>7.6099999999999994</v>
      </c>
      <c r="I104">
        <v>8.7100000000000009</v>
      </c>
      <c r="J104">
        <v>10.11</v>
      </c>
      <c r="K104">
        <v>17.11</v>
      </c>
      <c r="L104">
        <v>17.41</v>
      </c>
      <c r="M104">
        <v>17.809999999999999</v>
      </c>
      <c r="N104">
        <v>17.809999999999999</v>
      </c>
      <c r="O104">
        <v>17.809999999999999</v>
      </c>
      <c r="P104">
        <v>17.809999999999999</v>
      </c>
      <c r="Q104">
        <v>18.11</v>
      </c>
      <c r="R104">
        <v>18.11</v>
      </c>
    </row>
    <row r="105" spans="1:18">
      <c r="A105">
        <v>6700</v>
      </c>
      <c r="B105">
        <v>-3.29</v>
      </c>
      <c r="C105">
        <v>-1.1799999999999997</v>
      </c>
      <c r="D105">
        <v>0.57000000000000028</v>
      </c>
      <c r="E105">
        <v>2.3100000000000005</v>
      </c>
      <c r="F105">
        <v>3.7100000000000009</v>
      </c>
      <c r="G105">
        <v>6.2100000000000009</v>
      </c>
      <c r="H105">
        <v>7.6099999999999994</v>
      </c>
      <c r="I105">
        <v>8.7100000000000009</v>
      </c>
      <c r="J105">
        <v>10.11</v>
      </c>
      <c r="K105">
        <v>17.11</v>
      </c>
      <c r="L105">
        <v>17.41</v>
      </c>
      <c r="M105">
        <v>17.809999999999999</v>
      </c>
      <c r="N105">
        <v>17.809999999999999</v>
      </c>
      <c r="O105">
        <v>17.809999999999999</v>
      </c>
      <c r="P105">
        <v>17.809999999999999</v>
      </c>
      <c r="Q105">
        <v>18.11</v>
      </c>
      <c r="R105">
        <v>18.11</v>
      </c>
    </row>
    <row r="106" spans="1:18">
      <c r="A106">
        <v>7100</v>
      </c>
      <c r="B106">
        <v>-3.29</v>
      </c>
      <c r="C106">
        <v>-1.1799999999999997</v>
      </c>
      <c r="D106">
        <v>0.57000000000000028</v>
      </c>
      <c r="E106">
        <v>2.3100000000000005</v>
      </c>
      <c r="F106">
        <v>3.7100000000000009</v>
      </c>
      <c r="G106">
        <v>6.2100000000000009</v>
      </c>
      <c r="H106">
        <v>7.6099999999999994</v>
      </c>
      <c r="I106">
        <v>8.7100000000000009</v>
      </c>
      <c r="J106">
        <v>10.11</v>
      </c>
      <c r="K106">
        <v>17.11</v>
      </c>
      <c r="L106">
        <v>17.41</v>
      </c>
      <c r="M106">
        <v>17.809999999999999</v>
      </c>
      <c r="N106">
        <v>17.809999999999999</v>
      </c>
      <c r="O106">
        <v>17.809999999999999</v>
      </c>
      <c r="P106">
        <v>17.809999999999999</v>
      </c>
      <c r="Q106">
        <v>18.11</v>
      </c>
      <c r="R106">
        <v>18.11</v>
      </c>
    </row>
    <row r="107" spans="1:18">
      <c r="A107">
        <v>7500</v>
      </c>
      <c r="B107">
        <v>-3.29</v>
      </c>
      <c r="C107">
        <v>-1.1799999999999997</v>
      </c>
      <c r="D107">
        <v>0.57000000000000028</v>
      </c>
      <c r="E107">
        <v>2.3100000000000005</v>
      </c>
      <c r="F107">
        <v>3.7100000000000009</v>
      </c>
      <c r="G107">
        <v>6.2100000000000009</v>
      </c>
      <c r="H107">
        <v>7.6099999999999994</v>
      </c>
      <c r="I107">
        <v>8.7100000000000009</v>
      </c>
      <c r="J107">
        <v>10.11</v>
      </c>
      <c r="K107">
        <v>17.11</v>
      </c>
      <c r="L107">
        <v>17.41</v>
      </c>
      <c r="M107">
        <v>17.809999999999999</v>
      </c>
      <c r="N107">
        <v>17.809999999999999</v>
      </c>
      <c r="O107">
        <v>17.809999999999999</v>
      </c>
      <c r="P107">
        <v>17.809999999999999</v>
      </c>
      <c r="Q107">
        <v>18.11</v>
      </c>
      <c r="R107">
        <v>18.11</v>
      </c>
    </row>
    <row r="108" spans="1:18">
      <c r="A108">
        <v>7850</v>
      </c>
      <c r="B108">
        <v>-3.29</v>
      </c>
      <c r="C108">
        <v>-1.1799999999999997</v>
      </c>
      <c r="D108">
        <v>0.57000000000000028</v>
      </c>
      <c r="E108">
        <v>2.3100000000000005</v>
      </c>
      <c r="F108">
        <v>3.7100000000000009</v>
      </c>
      <c r="G108">
        <v>6.2100000000000009</v>
      </c>
      <c r="H108">
        <v>7.6099999999999994</v>
      </c>
      <c r="I108">
        <v>8.7100000000000009</v>
      </c>
      <c r="J108">
        <v>10.11</v>
      </c>
      <c r="K108">
        <v>17.11</v>
      </c>
      <c r="L108">
        <v>17.41</v>
      </c>
      <c r="M108">
        <v>17.809999999999999</v>
      </c>
      <c r="N108">
        <v>17.809999999999999</v>
      </c>
      <c r="O108">
        <v>17.809999999999999</v>
      </c>
      <c r="P108">
        <v>17.809999999999999</v>
      </c>
      <c r="Q108">
        <v>18.11</v>
      </c>
      <c r="R108">
        <v>18.11</v>
      </c>
    </row>
    <row r="109" spans="1:18">
      <c r="A109">
        <v>8250</v>
      </c>
      <c r="B109">
        <v>-3.29</v>
      </c>
      <c r="C109">
        <v>-1.1799999999999997</v>
      </c>
      <c r="D109">
        <v>0.57000000000000028</v>
      </c>
      <c r="E109">
        <v>2.3100000000000005</v>
      </c>
      <c r="F109">
        <v>3.7100000000000009</v>
      </c>
      <c r="G109">
        <v>6.2100000000000009</v>
      </c>
      <c r="H109">
        <v>7.6099999999999994</v>
      </c>
      <c r="I109">
        <v>8.7100000000000009</v>
      </c>
      <c r="J109">
        <v>10.11</v>
      </c>
      <c r="K109">
        <v>17.11</v>
      </c>
      <c r="L109">
        <v>17.41</v>
      </c>
      <c r="M109">
        <v>17.809999999999999</v>
      </c>
      <c r="N109">
        <v>17.809999999999999</v>
      </c>
      <c r="O109">
        <v>17.809999999999999</v>
      </c>
      <c r="P109">
        <v>17.809999999999999</v>
      </c>
      <c r="Q109">
        <v>18.11</v>
      </c>
      <c r="R109">
        <v>18.11</v>
      </c>
    </row>
    <row r="110" spans="1:18">
      <c r="A110">
        <v>8600</v>
      </c>
      <c r="B110">
        <v>-3.29</v>
      </c>
      <c r="C110">
        <v>-1.1799999999999997</v>
      </c>
      <c r="D110">
        <v>0.57000000000000028</v>
      </c>
      <c r="E110">
        <v>2.3100000000000005</v>
      </c>
      <c r="F110">
        <v>3.7100000000000009</v>
      </c>
      <c r="G110">
        <v>6.2100000000000009</v>
      </c>
      <c r="H110">
        <v>7.6099999999999994</v>
      </c>
      <c r="I110">
        <v>8.7100000000000009</v>
      </c>
      <c r="J110">
        <v>10.11</v>
      </c>
      <c r="K110">
        <v>17.11</v>
      </c>
      <c r="L110">
        <v>17.41</v>
      </c>
      <c r="M110">
        <v>17.809999999999999</v>
      </c>
      <c r="N110">
        <v>17.809999999999999</v>
      </c>
      <c r="O110">
        <v>17.809999999999999</v>
      </c>
      <c r="P110">
        <v>17.809999999999999</v>
      </c>
      <c r="Q110">
        <v>18.11</v>
      </c>
      <c r="R110">
        <v>18.11</v>
      </c>
    </row>
    <row r="111" spans="1:18">
      <c r="A111">
        <v>9000</v>
      </c>
      <c r="B111">
        <v>-3.29</v>
      </c>
      <c r="C111">
        <v>-1.1799999999999997</v>
      </c>
      <c r="D111">
        <v>0.57000000000000028</v>
      </c>
      <c r="E111">
        <v>2.3100000000000005</v>
      </c>
      <c r="F111">
        <v>3.7100000000000009</v>
      </c>
      <c r="G111">
        <v>6.2100000000000009</v>
      </c>
      <c r="H111">
        <v>7.6099999999999994</v>
      </c>
      <c r="I111">
        <v>8.7100000000000009</v>
      </c>
      <c r="J111">
        <v>10.11</v>
      </c>
      <c r="K111">
        <v>17.11</v>
      </c>
      <c r="L111">
        <v>17.41</v>
      </c>
      <c r="M111">
        <v>17.809999999999999</v>
      </c>
      <c r="N111">
        <v>17.809999999999999</v>
      </c>
      <c r="O111">
        <v>17.809999999999999</v>
      </c>
      <c r="P111">
        <v>17.809999999999999</v>
      </c>
      <c r="Q111">
        <v>18.11</v>
      </c>
      <c r="R111">
        <v>18.11</v>
      </c>
    </row>
    <row r="113" spans="1:18">
      <c r="A113" s="25" t="s">
        <v>14</v>
      </c>
      <c r="B113" s="25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</row>
    <row r="114" spans="1:18">
      <c r="A114" s="25"/>
      <c r="B114" s="25">
        <v>0</v>
      </c>
      <c r="C114" s="25">
        <v>0.13879565646594275</v>
      </c>
      <c r="D114" s="25">
        <v>0.27759131293188549</v>
      </c>
      <c r="E114" s="25">
        <v>0.41648568608094766</v>
      </c>
      <c r="F114" s="25">
        <v>0.55528134254689043</v>
      </c>
      <c r="G114" s="25">
        <v>0.69407699901283315</v>
      </c>
      <c r="H114" s="25">
        <v>0.83297137216189532</v>
      </c>
      <c r="I114" s="25">
        <v>0.97176702862783804</v>
      </c>
      <c r="J114" s="25">
        <v>1.1105626850937809</v>
      </c>
      <c r="K114" s="25">
        <v>1.2406712734452123</v>
      </c>
      <c r="L114" s="25">
        <v>1.3795656465942745</v>
      </c>
      <c r="M114" s="25">
        <v>1.5183613030602172</v>
      </c>
      <c r="N114" s="25">
        <v>1.6571569595261599</v>
      </c>
      <c r="O114" s="25">
        <v>1.7959526159921029</v>
      </c>
      <c r="P114" s="25">
        <v>1.934846989141165</v>
      </c>
      <c r="Q114" s="25">
        <v>2.0736426456071078</v>
      </c>
      <c r="R114" s="25">
        <v>2.1950641658440277</v>
      </c>
    </row>
    <row r="115" spans="1:18">
      <c r="A115" s="25">
        <v>400</v>
      </c>
      <c r="B115" s="25">
        <v>-8.66</v>
      </c>
      <c r="C115" s="25">
        <v>-4.09</v>
      </c>
      <c r="D115" s="25">
        <v>-1.18</v>
      </c>
      <c r="E115" s="25">
        <v>-0.93</v>
      </c>
      <c r="F115" s="25">
        <v>-0.48</v>
      </c>
      <c r="G115" s="25">
        <v>7.26</v>
      </c>
      <c r="H115" s="25">
        <v>17.8</v>
      </c>
      <c r="I115" s="25">
        <v>18.5</v>
      </c>
      <c r="J115" s="25">
        <v>12.9</v>
      </c>
      <c r="K115" s="25">
        <v>12.2</v>
      </c>
      <c r="L115" s="25">
        <v>10.4</v>
      </c>
      <c r="M115" s="25">
        <v>10.1</v>
      </c>
      <c r="N115" s="25">
        <v>7.96</v>
      </c>
      <c r="O115" s="25">
        <v>7.61</v>
      </c>
      <c r="P115" s="25">
        <v>5.5</v>
      </c>
      <c r="Q115" s="25">
        <v>3.74</v>
      </c>
      <c r="R115" s="25">
        <v>1.28</v>
      </c>
    </row>
    <row r="116" spans="1:18">
      <c r="A116" s="25">
        <v>900</v>
      </c>
      <c r="B116" s="25">
        <v>2.69</v>
      </c>
      <c r="C116" s="25">
        <v>-1.18</v>
      </c>
      <c r="D116" s="25">
        <v>-1.18</v>
      </c>
      <c r="E116" s="25">
        <v>-1.18</v>
      </c>
      <c r="F116" s="25">
        <v>-1.18</v>
      </c>
      <c r="G116" s="25">
        <v>6.91</v>
      </c>
      <c r="H116" s="25">
        <v>18.899999999999999</v>
      </c>
      <c r="I116" s="25">
        <v>20.6</v>
      </c>
      <c r="J116" s="25">
        <v>14.6</v>
      </c>
      <c r="K116" s="25">
        <v>13.6</v>
      </c>
      <c r="L116" s="25">
        <v>12.2</v>
      </c>
      <c r="M116" s="25">
        <v>10.8</v>
      </c>
      <c r="N116" s="25">
        <v>9.02</v>
      </c>
      <c r="O116" s="25">
        <v>8.31</v>
      </c>
      <c r="P116" s="25">
        <v>5.85</v>
      </c>
      <c r="Q116" s="25">
        <v>4.09</v>
      </c>
      <c r="R116" s="25">
        <v>1.63</v>
      </c>
    </row>
    <row r="117" spans="1:18">
      <c r="A117" s="25">
        <v>1350</v>
      </c>
      <c r="B117" s="25">
        <v>6.91</v>
      </c>
      <c r="C117" s="25">
        <v>4.45</v>
      </c>
      <c r="D117" s="25">
        <v>0.23</v>
      </c>
      <c r="E117" s="25">
        <v>3.39</v>
      </c>
      <c r="F117" s="25">
        <v>3.39</v>
      </c>
      <c r="G117" s="25">
        <v>15</v>
      </c>
      <c r="H117" s="25">
        <v>20.3</v>
      </c>
      <c r="I117" s="25">
        <v>21.3</v>
      </c>
      <c r="J117" s="25">
        <v>16</v>
      </c>
      <c r="K117" s="25">
        <v>15.3</v>
      </c>
      <c r="L117" s="25">
        <v>13.9</v>
      </c>
      <c r="M117" s="25">
        <v>12.2</v>
      </c>
      <c r="N117" s="25">
        <v>10.1</v>
      </c>
      <c r="O117" s="25">
        <v>9.02</v>
      </c>
      <c r="P117" s="25">
        <v>6.2</v>
      </c>
      <c r="Q117" s="25">
        <v>4.45</v>
      </c>
      <c r="R117" s="25">
        <v>1.98</v>
      </c>
    </row>
    <row r="118" spans="1:18">
      <c r="A118" s="25">
        <v>1850</v>
      </c>
      <c r="B118" s="25">
        <v>22</v>
      </c>
      <c r="C118" s="25">
        <v>21.7</v>
      </c>
      <c r="D118" s="25">
        <v>21.3</v>
      </c>
      <c r="E118" s="25">
        <v>19.2</v>
      </c>
      <c r="F118" s="25">
        <v>19.2</v>
      </c>
      <c r="G118" s="25">
        <v>19.2</v>
      </c>
      <c r="H118" s="25">
        <v>22</v>
      </c>
      <c r="I118" s="25">
        <v>22.4</v>
      </c>
      <c r="J118" s="25">
        <v>17.100000000000001</v>
      </c>
      <c r="K118" s="25">
        <v>16.399999999999999</v>
      </c>
      <c r="L118" s="25">
        <v>15</v>
      </c>
      <c r="M118" s="25">
        <v>12.9</v>
      </c>
      <c r="N118" s="25">
        <v>10.4</v>
      </c>
      <c r="O118" s="25">
        <v>9.3699999999999992</v>
      </c>
      <c r="P118" s="25">
        <v>6.55</v>
      </c>
      <c r="Q118" s="25">
        <v>4.8</v>
      </c>
      <c r="R118" s="25">
        <v>2.34</v>
      </c>
    </row>
    <row r="119" spans="1:18">
      <c r="A119" s="25">
        <v>2300</v>
      </c>
      <c r="B119" s="25">
        <v>24.8</v>
      </c>
      <c r="C119" s="25">
        <v>24.5</v>
      </c>
      <c r="D119" s="25">
        <v>24.5</v>
      </c>
      <c r="E119" s="25">
        <v>24.5</v>
      </c>
      <c r="F119" s="25">
        <v>24.5</v>
      </c>
      <c r="G119" s="25">
        <v>24.5</v>
      </c>
      <c r="H119" s="25">
        <v>24.5</v>
      </c>
      <c r="I119" s="25">
        <v>24.1</v>
      </c>
      <c r="J119" s="25">
        <v>18.2</v>
      </c>
      <c r="K119" s="25">
        <v>17.100000000000001</v>
      </c>
      <c r="L119" s="25">
        <v>15.7</v>
      </c>
      <c r="M119" s="25">
        <v>13.6</v>
      </c>
      <c r="N119" s="25">
        <v>11.1</v>
      </c>
      <c r="O119" s="25">
        <v>9.7200000000000006</v>
      </c>
      <c r="P119" s="25">
        <v>6.91</v>
      </c>
      <c r="Q119" s="25">
        <v>5.15</v>
      </c>
      <c r="R119" s="25">
        <v>2.69</v>
      </c>
    </row>
    <row r="120" spans="1:18">
      <c r="A120" s="25">
        <v>2800</v>
      </c>
      <c r="B120" s="25">
        <v>25.9</v>
      </c>
      <c r="C120" s="25">
        <v>25.9</v>
      </c>
      <c r="D120" s="25">
        <v>25.9</v>
      </c>
      <c r="E120" s="25">
        <v>25.9</v>
      </c>
      <c r="F120" s="25">
        <v>25.9</v>
      </c>
      <c r="G120" s="25">
        <v>25.9</v>
      </c>
      <c r="H120" s="25">
        <v>25.5</v>
      </c>
      <c r="I120" s="25">
        <v>24.8</v>
      </c>
      <c r="J120" s="25">
        <v>18.5</v>
      </c>
      <c r="K120" s="25">
        <v>17.5</v>
      </c>
      <c r="L120" s="25">
        <v>16</v>
      </c>
      <c r="M120" s="25">
        <v>14.3</v>
      </c>
      <c r="N120" s="25">
        <v>11.5</v>
      </c>
      <c r="O120" s="25">
        <v>10.4</v>
      </c>
      <c r="P120" s="25">
        <v>7.61</v>
      </c>
      <c r="Q120" s="25">
        <v>5.5</v>
      </c>
      <c r="R120" s="25">
        <v>3.04</v>
      </c>
    </row>
    <row r="121" spans="1:18">
      <c r="A121" s="25">
        <v>3300</v>
      </c>
      <c r="B121" s="25">
        <v>26.2</v>
      </c>
      <c r="C121" s="25">
        <v>26.2</v>
      </c>
      <c r="D121" s="25">
        <v>25.9</v>
      </c>
      <c r="E121" s="25">
        <v>25.9</v>
      </c>
      <c r="F121" s="25">
        <v>25.9</v>
      </c>
      <c r="G121" s="25">
        <v>25.9</v>
      </c>
      <c r="H121" s="25">
        <v>25.5</v>
      </c>
      <c r="I121" s="25">
        <v>24.8</v>
      </c>
      <c r="J121" s="25">
        <v>17.8</v>
      </c>
      <c r="K121" s="25">
        <v>16.399999999999999</v>
      </c>
      <c r="L121" s="25">
        <v>15.3</v>
      </c>
      <c r="M121" s="25">
        <v>13.6</v>
      </c>
      <c r="N121" s="25">
        <v>10.8</v>
      </c>
      <c r="O121" s="25">
        <v>9.7200000000000006</v>
      </c>
      <c r="P121" s="25">
        <v>7.96</v>
      </c>
      <c r="Q121" s="25">
        <v>5.85</v>
      </c>
      <c r="R121" s="25">
        <v>3.39</v>
      </c>
    </row>
    <row r="122" spans="1:18">
      <c r="A122" s="25">
        <v>3750</v>
      </c>
      <c r="B122" s="25">
        <v>25.9</v>
      </c>
      <c r="C122" s="25">
        <v>25.9</v>
      </c>
      <c r="D122" s="25">
        <v>25.5</v>
      </c>
      <c r="E122" s="25">
        <v>25.5</v>
      </c>
      <c r="F122" s="25">
        <v>25.5</v>
      </c>
      <c r="G122" s="25">
        <v>25.5</v>
      </c>
      <c r="H122" s="25">
        <v>25.5</v>
      </c>
      <c r="I122" s="25">
        <v>24.8</v>
      </c>
      <c r="J122" s="25">
        <v>17.8</v>
      </c>
      <c r="K122" s="25">
        <v>16.8</v>
      </c>
      <c r="L122" s="25">
        <v>15.7</v>
      </c>
      <c r="M122" s="25">
        <v>13.9</v>
      </c>
      <c r="N122" s="25">
        <v>11.1</v>
      </c>
      <c r="O122" s="25">
        <v>9.7200000000000006</v>
      </c>
      <c r="P122" s="25">
        <v>7.96</v>
      </c>
      <c r="Q122" s="25">
        <v>6.2</v>
      </c>
      <c r="R122" s="25">
        <v>3.74</v>
      </c>
    </row>
    <row r="123" spans="1:18">
      <c r="A123" s="25">
        <v>4250</v>
      </c>
      <c r="B123" s="25">
        <v>26.2</v>
      </c>
      <c r="C123" s="25">
        <v>26.2</v>
      </c>
      <c r="D123" s="25">
        <v>25.9</v>
      </c>
      <c r="E123" s="25">
        <v>25.9</v>
      </c>
      <c r="F123" s="25">
        <v>25.9</v>
      </c>
      <c r="G123" s="25">
        <v>25.9</v>
      </c>
      <c r="H123" s="25">
        <v>25.5</v>
      </c>
      <c r="I123" s="25">
        <v>25.2</v>
      </c>
      <c r="J123" s="25">
        <v>18.2</v>
      </c>
      <c r="K123" s="25">
        <v>17.100000000000001</v>
      </c>
      <c r="L123" s="25">
        <v>15.7</v>
      </c>
      <c r="M123" s="25">
        <v>13.9</v>
      </c>
      <c r="N123" s="25">
        <v>11.1</v>
      </c>
      <c r="O123" s="25">
        <v>9.7200000000000006</v>
      </c>
      <c r="P123" s="25">
        <v>7.96</v>
      </c>
      <c r="Q123" s="25">
        <v>6.2</v>
      </c>
      <c r="R123" s="25">
        <v>4.09</v>
      </c>
    </row>
    <row r="124" spans="1:18">
      <c r="A124" s="25">
        <v>4700</v>
      </c>
      <c r="B124" s="25">
        <v>25.9</v>
      </c>
      <c r="C124" s="25">
        <v>25.9</v>
      </c>
      <c r="D124" s="25">
        <v>25.5</v>
      </c>
      <c r="E124" s="25">
        <v>25.5</v>
      </c>
      <c r="F124" s="25">
        <v>25.5</v>
      </c>
      <c r="G124" s="25">
        <v>25.5</v>
      </c>
      <c r="H124" s="25">
        <v>25.5</v>
      </c>
      <c r="I124" s="25">
        <v>24.8</v>
      </c>
      <c r="J124" s="25">
        <v>17.8</v>
      </c>
      <c r="K124" s="25">
        <v>16.8</v>
      </c>
      <c r="L124" s="25">
        <v>15.7</v>
      </c>
      <c r="M124" s="25">
        <v>14.3</v>
      </c>
      <c r="N124" s="25">
        <v>11.5</v>
      </c>
      <c r="O124" s="25">
        <v>10.1</v>
      </c>
      <c r="P124" s="25">
        <v>8.66</v>
      </c>
      <c r="Q124" s="25">
        <v>6.55</v>
      </c>
      <c r="R124" s="25">
        <v>4.45</v>
      </c>
    </row>
    <row r="125" spans="1:18">
      <c r="A125" s="25">
        <v>5200</v>
      </c>
      <c r="B125" s="25">
        <v>26.2</v>
      </c>
      <c r="C125" s="25">
        <v>26.2</v>
      </c>
      <c r="D125" s="25">
        <v>25.9</v>
      </c>
      <c r="E125" s="25">
        <v>25.9</v>
      </c>
      <c r="F125" s="25">
        <v>25.9</v>
      </c>
      <c r="G125" s="25">
        <v>25.9</v>
      </c>
      <c r="H125" s="25">
        <v>25.5</v>
      </c>
      <c r="I125" s="25">
        <v>25.2</v>
      </c>
      <c r="J125" s="25">
        <v>18.2</v>
      </c>
      <c r="K125" s="25">
        <v>16.8</v>
      </c>
      <c r="L125" s="25">
        <v>15.7</v>
      </c>
      <c r="M125" s="25">
        <v>14.3</v>
      </c>
      <c r="N125" s="25">
        <v>11.8</v>
      </c>
      <c r="O125" s="25">
        <v>10.4</v>
      </c>
      <c r="P125" s="25">
        <v>8.66</v>
      </c>
      <c r="Q125" s="25">
        <v>6.91</v>
      </c>
      <c r="R125" s="25">
        <v>4.8</v>
      </c>
    </row>
    <row r="126" spans="1:18">
      <c r="A126" s="25">
        <v>5600</v>
      </c>
      <c r="B126" s="25">
        <v>26.2</v>
      </c>
      <c r="C126" s="25">
        <v>26.2</v>
      </c>
      <c r="D126" s="25">
        <v>25.9</v>
      </c>
      <c r="E126" s="25">
        <v>25.9</v>
      </c>
      <c r="F126" s="25">
        <v>25.9</v>
      </c>
      <c r="G126" s="25">
        <v>25.9</v>
      </c>
      <c r="H126" s="25">
        <v>25.5</v>
      </c>
      <c r="I126" s="25">
        <v>25.2</v>
      </c>
      <c r="J126" s="25">
        <v>18.2</v>
      </c>
      <c r="K126" s="25">
        <v>16.8</v>
      </c>
      <c r="L126" s="25">
        <v>15.7</v>
      </c>
      <c r="M126" s="25">
        <v>14.3</v>
      </c>
      <c r="N126" s="25">
        <v>11.8</v>
      </c>
      <c r="O126" s="25">
        <v>10.4</v>
      </c>
      <c r="P126" s="25">
        <v>8.66</v>
      </c>
      <c r="Q126" s="25">
        <v>6.91</v>
      </c>
      <c r="R126" s="25">
        <v>4.8</v>
      </c>
    </row>
    <row r="127" spans="1:18">
      <c r="A127" s="25">
        <v>5950</v>
      </c>
      <c r="B127" s="25">
        <v>26.2</v>
      </c>
      <c r="C127" s="25">
        <v>26.2</v>
      </c>
      <c r="D127" s="25">
        <v>25.9</v>
      </c>
      <c r="E127" s="25">
        <v>25.9</v>
      </c>
      <c r="F127" s="25">
        <v>25.9</v>
      </c>
      <c r="G127" s="25">
        <v>25.9</v>
      </c>
      <c r="H127" s="25">
        <v>25.5</v>
      </c>
      <c r="I127" s="25">
        <v>25.2</v>
      </c>
      <c r="J127" s="25">
        <v>18.2</v>
      </c>
      <c r="K127" s="25">
        <v>16.8</v>
      </c>
      <c r="L127" s="25">
        <v>15.7</v>
      </c>
      <c r="M127" s="25">
        <v>14.3</v>
      </c>
      <c r="N127" s="25">
        <v>11.8</v>
      </c>
      <c r="O127" s="25">
        <v>10.4</v>
      </c>
      <c r="P127" s="25">
        <v>8.66</v>
      </c>
      <c r="Q127" s="25">
        <v>6.91</v>
      </c>
      <c r="R127" s="25">
        <v>4.8</v>
      </c>
    </row>
    <row r="128" spans="1:18">
      <c r="A128" s="25">
        <v>6350</v>
      </c>
      <c r="B128" s="25">
        <v>26.2</v>
      </c>
      <c r="C128" s="25">
        <v>26.2</v>
      </c>
      <c r="D128" s="25">
        <v>25.9</v>
      </c>
      <c r="E128" s="25">
        <v>25.9</v>
      </c>
      <c r="F128" s="25">
        <v>25.9</v>
      </c>
      <c r="G128" s="25">
        <v>25.9</v>
      </c>
      <c r="H128" s="25">
        <v>25.5</v>
      </c>
      <c r="I128" s="25">
        <v>25.2</v>
      </c>
      <c r="J128" s="25">
        <v>18.2</v>
      </c>
      <c r="K128" s="25">
        <v>16.8</v>
      </c>
      <c r="L128" s="25">
        <v>15.7</v>
      </c>
      <c r="M128" s="25">
        <v>14.3</v>
      </c>
      <c r="N128" s="25">
        <v>11.8</v>
      </c>
      <c r="O128" s="25">
        <v>10.4</v>
      </c>
      <c r="P128" s="25">
        <v>8.66</v>
      </c>
      <c r="Q128" s="25">
        <v>6.91</v>
      </c>
      <c r="R128" s="25">
        <v>4.8</v>
      </c>
    </row>
    <row r="129" spans="1:18">
      <c r="A129" s="25">
        <v>6700</v>
      </c>
      <c r="B129" s="25">
        <v>26.2</v>
      </c>
      <c r="C129" s="25">
        <v>26.2</v>
      </c>
      <c r="D129" s="25">
        <v>25.9</v>
      </c>
      <c r="E129" s="25">
        <v>25.9</v>
      </c>
      <c r="F129" s="25">
        <v>25.9</v>
      </c>
      <c r="G129" s="25">
        <v>25.9</v>
      </c>
      <c r="H129" s="25">
        <v>25.5</v>
      </c>
      <c r="I129" s="25">
        <v>25.2</v>
      </c>
      <c r="J129" s="25">
        <v>18.2</v>
      </c>
      <c r="K129" s="25">
        <v>16.8</v>
      </c>
      <c r="L129" s="25">
        <v>15.7</v>
      </c>
      <c r="M129" s="25">
        <v>14.3</v>
      </c>
      <c r="N129" s="25">
        <v>11.8</v>
      </c>
      <c r="O129" s="25">
        <v>10.4</v>
      </c>
      <c r="P129" s="25">
        <v>8.66</v>
      </c>
      <c r="Q129" s="25">
        <v>6.91</v>
      </c>
      <c r="R129" s="25">
        <v>4.8</v>
      </c>
    </row>
    <row r="130" spans="1:18">
      <c r="A130" s="25">
        <v>7100</v>
      </c>
      <c r="B130" s="25">
        <v>26.2</v>
      </c>
      <c r="C130" s="25">
        <v>26.2</v>
      </c>
      <c r="D130" s="25">
        <v>25.9</v>
      </c>
      <c r="E130" s="25">
        <v>25.9</v>
      </c>
      <c r="F130" s="25">
        <v>25.9</v>
      </c>
      <c r="G130" s="25">
        <v>25.9</v>
      </c>
      <c r="H130" s="25">
        <v>25.5</v>
      </c>
      <c r="I130" s="25">
        <v>25.2</v>
      </c>
      <c r="J130" s="25">
        <v>18.2</v>
      </c>
      <c r="K130" s="25">
        <v>16.8</v>
      </c>
      <c r="L130" s="25">
        <v>15.7</v>
      </c>
      <c r="M130" s="25">
        <v>14.3</v>
      </c>
      <c r="N130" s="25">
        <v>11.8</v>
      </c>
      <c r="O130" s="25">
        <v>10.4</v>
      </c>
      <c r="P130" s="25">
        <v>8.66</v>
      </c>
      <c r="Q130" s="25">
        <v>6.91</v>
      </c>
      <c r="R130" s="25">
        <v>4.8</v>
      </c>
    </row>
    <row r="131" spans="1:18">
      <c r="A131" s="25">
        <v>7500</v>
      </c>
      <c r="B131" s="25">
        <v>26.2</v>
      </c>
      <c r="C131" s="25">
        <v>26.2</v>
      </c>
      <c r="D131" s="25">
        <v>25.9</v>
      </c>
      <c r="E131" s="25">
        <v>25.9</v>
      </c>
      <c r="F131" s="25">
        <v>25.9</v>
      </c>
      <c r="G131" s="25">
        <v>25.9</v>
      </c>
      <c r="H131" s="25">
        <v>25.5</v>
      </c>
      <c r="I131" s="25">
        <v>25.2</v>
      </c>
      <c r="J131" s="25">
        <v>18.2</v>
      </c>
      <c r="K131" s="25">
        <v>16.8</v>
      </c>
      <c r="L131" s="25">
        <v>15.7</v>
      </c>
      <c r="M131" s="25">
        <v>14.3</v>
      </c>
      <c r="N131" s="25">
        <v>11.8</v>
      </c>
      <c r="O131" s="25">
        <v>10.4</v>
      </c>
      <c r="P131" s="25">
        <v>8.66</v>
      </c>
      <c r="Q131" s="25">
        <v>6.91</v>
      </c>
      <c r="R131" s="25">
        <v>4.8</v>
      </c>
    </row>
    <row r="132" spans="1:18">
      <c r="A132" s="25">
        <v>7850</v>
      </c>
      <c r="B132" s="25">
        <v>26.2</v>
      </c>
      <c r="C132" s="25">
        <v>26.2</v>
      </c>
      <c r="D132" s="25">
        <v>25.9</v>
      </c>
      <c r="E132" s="25">
        <v>25.9</v>
      </c>
      <c r="F132" s="25">
        <v>25.9</v>
      </c>
      <c r="G132" s="25">
        <v>25.9</v>
      </c>
      <c r="H132" s="25">
        <v>25.5</v>
      </c>
      <c r="I132" s="25">
        <v>25.2</v>
      </c>
      <c r="J132" s="25">
        <v>18.2</v>
      </c>
      <c r="K132" s="25">
        <v>16.8</v>
      </c>
      <c r="L132" s="25">
        <v>15.7</v>
      </c>
      <c r="M132" s="25">
        <v>14.3</v>
      </c>
      <c r="N132" s="25">
        <v>11.8</v>
      </c>
      <c r="O132" s="25">
        <v>10.4</v>
      </c>
      <c r="P132" s="25">
        <v>8.66</v>
      </c>
      <c r="Q132" s="25">
        <v>6.91</v>
      </c>
      <c r="R132" s="25">
        <v>4.8</v>
      </c>
    </row>
    <row r="133" spans="1:18">
      <c r="A133" s="25">
        <v>8250</v>
      </c>
      <c r="B133" s="25">
        <v>26.2</v>
      </c>
      <c r="C133" s="25">
        <v>26.2</v>
      </c>
      <c r="D133" s="25">
        <v>25.9</v>
      </c>
      <c r="E133" s="25">
        <v>25.9</v>
      </c>
      <c r="F133" s="25">
        <v>25.9</v>
      </c>
      <c r="G133" s="25">
        <v>25.9</v>
      </c>
      <c r="H133" s="25">
        <v>25.5</v>
      </c>
      <c r="I133" s="25">
        <v>25.2</v>
      </c>
      <c r="J133" s="25">
        <v>18.2</v>
      </c>
      <c r="K133" s="25">
        <v>16.8</v>
      </c>
      <c r="L133" s="25">
        <v>15.7</v>
      </c>
      <c r="M133" s="25">
        <v>14.3</v>
      </c>
      <c r="N133" s="25">
        <v>11.8</v>
      </c>
      <c r="O133" s="25">
        <v>10.4</v>
      </c>
      <c r="P133" s="25">
        <v>8.66</v>
      </c>
      <c r="Q133" s="25">
        <v>6.91</v>
      </c>
      <c r="R133" s="25">
        <v>4.8</v>
      </c>
    </row>
    <row r="134" spans="1:18">
      <c r="A134" s="25">
        <v>8600</v>
      </c>
      <c r="B134" s="25">
        <v>26.2</v>
      </c>
      <c r="C134" s="25">
        <v>26.2</v>
      </c>
      <c r="D134" s="25">
        <v>25.9</v>
      </c>
      <c r="E134" s="25">
        <v>25.9</v>
      </c>
      <c r="F134" s="25">
        <v>25.9</v>
      </c>
      <c r="G134" s="25">
        <v>25.9</v>
      </c>
      <c r="H134" s="25">
        <v>25.5</v>
      </c>
      <c r="I134" s="25">
        <v>25.2</v>
      </c>
      <c r="J134" s="25">
        <v>18.2</v>
      </c>
      <c r="K134" s="25">
        <v>16.8</v>
      </c>
      <c r="L134" s="25">
        <v>15.7</v>
      </c>
      <c r="M134" s="25">
        <v>14.3</v>
      </c>
      <c r="N134" s="25">
        <v>11.8</v>
      </c>
      <c r="O134" s="25">
        <v>10.4</v>
      </c>
      <c r="P134" s="25">
        <v>8.66</v>
      </c>
      <c r="Q134" s="25">
        <v>6.91</v>
      </c>
      <c r="R134" s="25">
        <v>4.8</v>
      </c>
    </row>
    <row r="135" spans="1:18">
      <c r="A135" s="25">
        <v>9000</v>
      </c>
      <c r="B135" s="25">
        <v>26.2</v>
      </c>
      <c r="C135" s="25">
        <v>26.2</v>
      </c>
      <c r="D135" s="25">
        <v>25.9</v>
      </c>
      <c r="E135" s="25">
        <v>25.9</v>
      </c>
      <c r="F135" s="25">
        <v>25.9</v>
      </c>
      <c r="G135" s="25">
        <v>25.9</v>
      </c>
      <c r="H135" s="25">
        <v>25.5</v>
      </c>
      <c r="I135" s="25">
        <v>25.2</v>
      </c>
      <c r="J135" s="25">
        <v>18.2</v>
      </c>
      <c r="K135" s="25">
        <v>16.8</v>
      </c>
      <c r="L135" s="25">
        <v>15.7</v>
      </c>
      <c r="M135" s="25">
        <v>14.3</v>
      </c>
      <c r="N135" s="25">
        <v>11.8</v>
      </c>
      <c r="O135" s="25">
        <v>10.4</v>
      </c>
      <c r="P135" s="25">
        <v>8.66</v>
      </c>
      <c r="Q135" s="25">
        <v>6.91</v>
      </c>
      <c r="R135" s="25">
        <v>4.8</v>
      </c>
    </row>
    <row r="136" spans="1:18">
      <c r="A136" s="25"/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</row>
    <row r="137" spans="1:18">
      <c r="A137" s="25"/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</row>
    <row r="138" spans="1:18">
      <c r="A138" s="25" t="s">
        <v>13</v>
      </c>
      <c r="B138" s="25">
        <v>0</v>
      </c>
      <c r="C138" s="25">
        <v>0.13879565646594275</v>
      </c>
      <c r="D138" s="25">
        <v>0.27759131293188549</v>
      </c>
      <c r="E138" s="25">
        <v>0.41648568608094766</v>
      </c>
      <c r="F138" s="25">
        <v>0.55528134254689043</v>
      </c>
      <c r="G138" s="25">
        <v>0.69407699901283315</v>
      </c>
      <c r="H138" s="25">
        <v>0.83297137216189532</v>
      </c>
      <c r="I138" s="25">
        <v>0.97176702862783804</v>
      </c>
      <c r="J138" s="25">
        <v>1.1105626850937809</v>
      </c>
      <c r="K138" s="25">
        <v>1.2406712734452123</v>
      </c>
      <c r="L138" s="25">
        <v>1.3795656465942745</v>
      </c>
      <c r="M138" s="25">
        <v>1.5183613030602172</v>
      </c>
      <c r="N138" s="25">
        <v>1.6571569595261599</v>
      </c>
      <c r="O138" s="25">
        <v>1.7959526159921029</v>
      </c>
      <c r="P138" s="25">
        <v>1.934846989141165</v>
      </c>
      <c r="Q138" s="25">
        <v>2.0736426456071078</v>
      </c>
      <c r="R138" s="25">
        <v>2.1950641658440277</v>
      </c>
    </row>
    <row r="139" spans="1:18">
      <c r="A139" s="25">
        <v>400</v>
      </c>
      <c r="B139" s="25">
        <v>-23.759999999999998</v>
      </c>
      <c r="C139" s="25">
        <v>-19.189999999999998</v>
      </c>
      <c r="D139" s="25">
        <v>-16.28</v>
      </c>
      <c r="E139" s="25">
        <v>-16.03</v>
      </c>
      <c r="F139" s="25">
        <v>-15.58</v>
      </c>
      <c r="G139" s="25">
        <v>-7.84</v>
      </c>
      <c r="H139" s="25">
        <v>2.7000000000000011</v>
      </c>
      <c r="I139" s="25">
        <v>3.4000000000000004</v>
      </c>
      <c r="J139" s="25">
        <v>5.87</v>
      </c>
      <c r="K139" s="25">
        <v>5.169999999999999</v>
      </c>
      <c r="L139" s="25">
        <v>3.37</v>
      </c>
      <c r="M139" s="25">
        <v>3.0699999999999994</v>
      </c>
      <c r="N139" s="25">
        <v>0.92999999999999972</v>
      </c>
      <c r="O139" s="25">
        <v>0.58000000000000007</v>
      </c>
      <c r="P139" s="25">
        <v>-1.5300000000000002</v>
      </c>
      <c r="Q139" s="25">
        <v>-3.29</v>
      </c>
      <c r="R139" s="25">
        <v>-5.75</v>
      </c>
    </row>
    <row r="140" spans="1:18">
      <c r="A140" s="25">
        <v>900</v>
      </c>
      <c r="B140" s="25">
        <v>-12.41</v>
      </c>
      <c r="C140" s="25">
        <v>-16.28</v>
      </c>
      <c r="D140" s="25">
        <v>-16.28</v>
      </c>
      <c r="E140" s="25">
        <v>-16.28</v>
      </c>
      <c r="F140" s="25">
        <v>-16.28</v>
      </c>
      <c r="G140" s="25">
        <v>-8.19</v>
      </c>
      <c r="H140" s="25">
        <v>3.7999999999999989</v>
      </c>
      <c r="I140" s="25">
        <v>5.5000000000000018</v>
      </c>
      <c r="J140" s="25">
        <v>7.5699999999999994</v>
      </c>
      <c r="K140" s="25">
        <v>6.5699999999999994</v>
      </c>
      <c r="L140" s="25">
        <v>5.169999999999999</v>
      </c>
      <c r="M140" s="25">
        <v>3.7700000000000005</v>
      </c>
      <c r="N140" s="25">
        <v>1.9899999999999993</v>
      </c>
      <c r="O140" s="25">
        <v>1.2800000000000002</v>
      </c>
      <c r="P140" s="25">
        <v>-1.1800000000000006</v>
      </c>
      <c r="Q140" s="25">
        <v>-2.9400000000000004</v>
      </c>
      <c r="R140" s="25">
        <v>-5.4</v>
      </c>
    </row>
    <row r="141" spans="1:18">
      <c r="A141" s="25">
        <v>1350</v>
      </c>
      <c r="B141" s="25">
        <v>-8.19</v>
      </c>
      <c r="C141" s="25">
        <v>-10.649999999999999</v>
      </c>
      <c r="D141" s="25">
        <v>-14.87</v>
      </c>
      <c r="E141" s="25">
        <v>-11.709999999999999</v>
      </c>
      <c r="F141" s="25">
        <v>-11.709999999999999</v>
      </c>
      <c r="G141" s="25">
        <v>-9.9999999999999645E-2</v>
      </c>
      <c r="H141" s="25">
        <v>5.2000000000000011</v>
      </c>
      <c r="I141" s="25">
        <v>6.2000000000000011</v>
      </c>
      <c r="J141" s="25">
        <v>8.9699999999999989</v>
      </c>
      <c r="K141" s="25">
        <v>8.27</v>
      </c>
      <c r="L141" s="25">
        <v>6.87</v>
      </c>
      <c r="M141" s="25">
        <v>5.169999999999999</v>
      </c>
      <c r="N141" s="25">
        <v>3.0699999999999994</v>
      </c>
      <c r="O141" s="25">
        <v>1.9899999999999993</v>
      </c>
      <c r="P141" s="25">
        <v>-0.83000000000000007</v>
      </c>
      <c r="Q141" s="25">
        <v>-2.58</v>
      </c>
      <c r="R141" s="25">
        <v>-5.0500000000000007</v>
      </c>
    </row>
    <row r="142" spans="1:18">
      <c r="A142" s="25">
        <v>1850</v>
      </c>
      <c r="B142" s="25">
        <v>6.9</v>
      </c>
      <c r="C142" s="25">
        <v>6.6</v>
      </c>
      <c r="D142" s="25">
        <v>6.2000000000000011</v>
      </c>
      <c r="E142" s="25">
        <v>4.0999999999999996</v>
      </c>
      <c r="F142" s="25">
        <v>4.0999999999999996</v>
      </c>
      <c r="G142" s="25">
        <v>4.0999999999999996</v>
      </c>
      <c r="H142" s="25">
        <v>6.9</v>
      </c>
      <c r="I142" s="25">
        <v>7.2999999999999989</v>
      </c>
      <c r="J142" s="25">
        <v>10.07</v>
      </c>
      <c r="K142" s="25">
        <v>9.3699999999999974</v>
      </c>
      <c r="L142" s="25">
        <v>7.97</v>
      </c>
      <c r="M142" s="25">
        <v>5.87</v>
      </c>
      <c r="N142" s="25">
        <v>3.37</v>
      </c>
      <c r="O142" s="25">
        <v>2.339999999999999</v>
      </c>
      <c r="P142" s="25">
        <v>-0.48000000000000043</v>
      </c>
      <c r="Q142" s="25">
        <v>-2.2300000000000004</v>
      </c>
      <c r="R142" s="25">
        <v>-4.6900000000000004</v>
      </c>
    </row>
    <row r="143" spans="1:18">
      <c r="A143" s="25">
        <v>2300</v>
      </c>
      <c r="B143" s="25">
        <v>9.7000000000000011</v>
      </c>
      <c r="C143" s="25">
        <v>9.4</v>
      </c>
      <c r="D143" s="25">
        <v>9.4</v>
      </c>
      <c r="E143" s="25">
        <v>9.4</v>
      </c>
      <c r="F143" s="25">
        <v>9.4</v>
      </c>
      <c r="G143" s="25">
        <v>9.4</v>
      </c>
      <c r="H143" s="25">
        <v>9.4</v>
      </c>
      <c r="I143" s="25">
        <v>9.0000000000000018</v>
      </c>
      <c r="J143" s="25">
        <v>11.169999999999998</v>
      </c>
      <c r="K143" s="25">
        <v>10.07</v>
      </c>
      <c r="L143" s="25">
        <v>8.6699999999999982</v>
      </c>
      <c r="M143" s="25">
        <v>6.5699999999999994</v>
      </c>
      <c r="N143" s="25">
        <v>4.0699999999999994</v>
      </c>
      <c r="O143" s="25">
        <v>2.6900000000000004</v>
      </c>
      <c r="P143" s="25">
        <v>-0.12000000000000011</v>
      </c>
      <c r="Q143" s="25">
        <v>-1.88</v>
      </c>
      <c r="R143" s="25">
        <v>-4.34</v>
      </c>
    </row>
    <row r="144" spans="1:18">
      <c r="A144" s="25">
        <v>2800</v>
      </c>
      <c r="B144" s="25">
        <v>16.759999999999998</v>
      </c>
      <c r="C144" s="25">
        <v>16.759999999999998</v>
      </c>
      <c r="D144" s="25">
        <v>16.759999999999998</v>
      </c>
      <c r="E144" s="25">
        <v>16.759999999999998</v>
      </c>
      <c r="F144" s="25">
        <v>16.759999999999998</v>
      </c>
      <c r="G144" s="25">
        <v>16.759999999999998</v>
      </c>
      <c r="H144" s="25">
        <v>16.36</v>
      </c>
      <c r="I144" s="25">
        <v>15.66</v>
      </c>
      <c r="J144" s="25">
        <v>10.41</v>
      </c>
      <c r="K144" s="25">
        <v>9.41</v>
      </c>
      <c r="L144" s="25">
        <v>7.91</v>
      </c>
      <c r="M144" s="25">
        <v>6.2100000000000009</v>
      </c>
      <c r="N144" s="25">
        <v>3.41</v>
      </c>
      <c r="O144" s="25">
        <v>2.3100000000000005</v>
      </c>
      <c r="P144" s="25">
        <v>-0.47999999999999954</v>
      </c>
      <c r="Q144" s="25">
        <v>-2.59</v>
      </c>
      <c r="R144" s="25">
        <v>-5.05</v>
      </c>
    </row>
    <row r="145" spans="1:18">
      <c r="A145" s="25">
        <v>3300</v>
      </c>
      <c r="B145" s="25">
        <v>18.11</v>
      </c>
      <c r="C145" s="25">
        <v>18.11</v>
      </c>
      <c r="D145" s="25">
        <v>17.809999999999999</v>
      </c>
      <c r="E145" s="25">
        <v>17.809999999999999</v>
      </c>
      <c r="F145" s="25">
        <v>17.809999999999999</v>
      </c>
      <c r="G145" s="25">
        <v>17.809999999999999</v>
      </c>
      <c r="H145" s="25">
        <v>17.41</v>
      </c>
      <c r="I145" s="25">
        <v>16.71</v>
      </c>
      <c r="J145" s="25">
        <v>9.7100000000000009</v>
      </c>
      <c r="K145" s="25">
        <v>8.3099999999999987</v>
      </c>
      <c r="L145" s="25">
        <v>7.2100000000000009</v>
      </c>
      <c r="M145" s="25">
        <v>5.51</v>
      </c>
      <c r="N145" s="25">
        <v>2.7100000000000009</v>
      </c>
      <c r="O145" s="25">
        <v>1.6300000000000008</v>
      </c>
      <c r="P145" s="25">
        <v>-0.12999999999999989</v>
      </c>
      <c r="Q145" s="25">
        <v>-2.2400000000000002</v>
      </c>
      <c r="R145" s="25">
        <v>-4.6999999999999993</v>
      </c>
    </row>
    <row r="146" spans="1:18">
      <c r="A146" s="25">
        <v>3750</v>
      </c>
      <c r="B146" s="25">
        <v>17.809999999999999</v>
      </c>
      <c r="C146" s="25">
        <v>17.809999999999999</v>
      </c>
      <c r="D146" s="25">
        <v>17.41</v>
      </c>
      <c r="E146" s="25">
        <v>17.41</v>
      </c>
      <c r="F146" s="25">
        <v>17.41</v>
      </c>
      <c r="G146" s="25">
        <v>17.41</v>
      </c>
      <c r="H146" s="25">
        <v>17.41</v>
      </c>
      <c r="I146" s="25">
        <v>16.71</v>
      </c>
      <c r="J146" s="25">
        <v>9.7100000000000009</v>
      </c>
      <c r="K146" s="25">
        <v>8.7100000000000009</v>
      </c>
      <c r="L146" s="25">
        <v>7.6099999999999994</v>
      </c>
      <c r="M146" s="25">
        <v>5.8100000000000005</v>
      </c>
      <c r="N146" s="25">
        <v>3.01</v>
      </c>
      <c r="O146" s="25">
        <v>1.6300000000000008</v>
      </c>
      <c r="P146" s="25">
        <v>-0.12999999999999989</v>
      </c>
      <c r="Q146" s="25">
        <v>-1.8899999999999997</v>
      </c>
      <c r="R146" s="25">
        <v>-4.3499999999999996</v>
      </c>
    </row>
    <row r="147" spans="1:18">
      <c r="A147" s="25">
        <v>4250</v>
      </c>
      <c r="B147" s="25">
        <v>18.11</v>
      </c>
      <c r="C147" s="25">
        <v>18.11</v>
      </c>
      <c r="D147" s="25">
        <v>17.809999999999999</v>
      </c>
      <c r="E147" s="25">
        <v>17.809999999999999</v>
      </c>
      <c r="F147" s="25">
        <v>17.809999999999999</v>
      </c>
      <c r="G147" s="25">
        <v>17.809999999999999</v>
      </c>
      <c r="H147" s="25">
        <v>17.41</v>
      </c>
      <c r="I147" s="25">
        <v>17.11</v>
      </c>
      <c r="J147" s="25">
        <v>10.11</v>
      </c>
      <c r="K147" s="25">
        <v>9.0100000000000016</v>
      </c>
      <c r="L147" s="25">
        <v>7.6099999999999994</v>
      </c>
      <c r="M147" s="25">
        <v>5.8100000000000005</v>
      </c>
      <c r="N147" s="25">
        <v>3.01</v>
      </c>
      <c r="O147" s="25">
        <v>1.6300000000000008</v>
      </c>
      <c r="P147" s="25">
        <v>-0.12999999999999989</v>
      </c>
      <c r="Q147" s="25">
        <v>-1.8899999999999997</v>
      </c>
      <c r="R147" s="25">
        <v>-4</v>
      </c>
    </row>
    <row r="148" spans="1:18">
      <c r="A148" s="25">
        <v>4700</v>
      </c>
      <c r="B148" s="25">
        <v>17.809999999999999</v>
      </c>
      <c r="C148" s="25">
        <v>17.809999999999999</v>
      </c>
      <c r="D148" s="25">
        <v>17.41</v>
      </c>
      <c r="E148" s="25">
        <v>17.41</v>
      </c>
      <c r="F148" s="25">
        <v>17.41</v>
      </c>
      <c r="G148" s="25">
        <v>17.41</v>
      </c>
      <c r="H148" s="25">
        <v>17.41</v>
      </c>
      <c r="I148" s="25">
        <v>16.71</v>
      </c>
      <c r="J148" s="25">
        <v>9.7100000000000009</v>
      </c>
      <c r="K148" s="25">
        <v>8.7100000000000009</v>
      </c>
      <c r="L148" s="25">
        <v>7.6099999999999994</v>
      </c>
      <c r="M148" s="25">
        <v>6.2100000000000009</v>
      </c>
      <c r="N148" s="25">
        <v>3.41</v>
      </c>
      <c r="O148" s="25">
        <v>2.0099999999999998</v>
      </c>
      <c r="P148" s="25">
        <v>0.57000000000000028</v>
      </c>
      <c r="Q148" s="25">
        <v>-1.54</v>
      </c>
      <c r="R148" s="25">
        <v>-3.6399999999999997</v>
      </c>
    </row>
    <row r="149" spans="1:18">
      <c r="A149" s="25">
        <v>5200</v>
      </c>
      <c r="B149" s="25">
        <v>18.11</v>
      </c>
      <c r="C149" s="25">
        <v>18.11</v>
      </c>
      <c r="D149" s="25">
        <v>17.809999999999999</v>
      </c>
      <c r="E149" s="25">
        <v>17.809999999999999</v>
      </c>
      <c r="F149" s="25">
        <v>17.809999999999999</v>
      </c>
      <c r="G149" s="25">
        <v>17.809999999999999</v>
      </c>
      <c r="H149" s="25">
        <v>17.41</v>
      </c>
      <c r="I149" s="25">
        <v>17.11</v>
      </c>
      <c r="J149" s="25">
        <v>10.11</v>
      </c>
      <c r="K149" s="25">
        <v>8.7100000000000009</v>
      </c>
      <c r="L149" s="25">
        <v>7.6099999999999994</v>
      </c>
      <c r="M149" s="25">
        <v>6.2100000000000009</v>
      </c>
      <c r="N149" s="25">
        <v>3.7100000000000009</v>
      </c>
      <c r="O149" s="25">
        <v>2.3100000000000005</v>
      </c>
      <c r="P149" s="25">
        <v>0.57000000000000028</v>
      </c>
      <c r="Q149" s="25">
        <v>-1.1799999999999997</v>
      </c>
      <c r="R149" s="25">
        <v>-3.29</v>
      </c>
    </row>
    <row r="150" spans="1:18">
      <c r="A150" s="25">
        <v>5600</v>
      </c>
      <c r="B150" s="25">
        <v>18.11</v>
      </c>
      <c r="C150" s="25">
        <v>18.11</v>
      </c>
      <c r="D150" s="25">
        <v>17.809999999999999</v>
      </c>
      <c r="E150" s="25">
        <v>17.809999999999999</v>
      </c>
      <c r="F150" s="25">
        <v>17.809999999999999</v>
      </c>
      <c r="G150" s="25">
        <v>17.809999999999999</v>
      </c>
      <c r="H150" s="25">
        <v>17.41</v>
      </c>
      <c r="I150" s="25">
        <v>17.11</v>
      </c>
      <c r="J150" s="25">
        <v>10.11</v>
      </c>
      <c r="K150" s="25">
        <v>8.7100000000000009</v>
      </c>
      <c r="L150" s="25">
        <v>7.6099999999999994</v>
      </c>
      <c r="M150" s="25">
        <v>6.2100000000000009</v>
      </c>
      <c r="N150" s="25">
        <v>3.7100000000000009</v>
      </c>
      <c r="O150" s="25">
        <v>2.3100000000000005</v>
      </c>
      <c r="P150" s="25">
        <v>0.57000000000000028</v>
      </c>
      <c r="Q150" s="25">
        <v>-1.1799999999999997</v>
      </c>
      <c r="R150" s="25">
        <v>-3.29</v>
      </c>
    </row>
    <row r="151" spans="1:18">
      <c r="A151" s="25">
        <v>5950</v>
      </c>
      <c r="B151" s="25">
        <v>18.11</v>
      </c>
      <c r="C151" s="25">
        <v>18.11</v>
      </c>
      <c r="D151" s="25">
        <v>17.809999999999999</v>
      </c>
      <c r="E151" s="25">
        <v>17.809999999999999</v>
      </c>
      <c r="F151" s="25">
        <v>17.809999999999999</v>
      </c>
      <c r="G151" s="25">
        <v>17.809999999999999</v>
      </c>
      <c r="H151" s="25">
        <v>17.41</v>
      </c>
      <c r="I151" s="25">
        <v>17.11</v>
      </c>
      <c r="J151" s="25">
        <v>10.11</v>
      </c>
      <c r="K151" s="25">
        <v>8.7100000000000009</v>
      </c>
      <c r="L151" s="25">
        <v>7.6099999999999994</v>
      </c>
      <c r="M151" s="25">
        <v>6.2100000000000009</v>
      </c>
      <c r="N151" s="25">
        <v>3.7100000000000009</v>
      </c>
      <c r="O151" s="25">
        <v>2.3100000000000005</v>
      </c>
      <c r="P151" s="25">
        <v>0.57000000000000028</v>
      </c>
      <c r="Q151" s="25">
        <v>-1.1799999999999997</v>
      </c>
      <c r="R151" s="25">
        <v>-3.29</v>
      </c>
    </row>
    <row r="152" spans="1:18">
      <c r="A152" s="25">
        <v>6350</v>
      </c>
      <c r="B152" s="25">
        <v>18.11</v>
      </c>
      <c r="C152" s="25">
        <v>18.11</v>
      </c>
      <c r="D152" s="25">
        <v>17.809999999999999</v>
      </c>
      <c r="E152" s="25">
        <v>17.809999999999999</v>
      </c>
      <c r="F152" s="25">
        <v>17.809999999999999</v>
      </c>
      <c r="G152" s="25">
        <v>17.809999999999999</v>
      </c>
      <c r="H152" s="25">
        <v>17.41</v>
      </c>
      <c r="I152" s="25">
        <v>17.11</v>
      </c>
      <c r="J152" s="25">
        <v>10.11</v>
      </c>
      <c r="K152" s="25">
        <v>8.7100000000000009</v>
      </c>
      <c r="L152" s="25">
        <v>7.6099999999999994</v>
      </c>
      <c r="M152" s="25">
        <v>6.2100000000000009</v>
      </c>
      <c r="N152" s="25">
        <v>3.7100000000000009</v>
      </c>
      <c r="O152" s="25">
        <v>2.3100000000000005</v>
      </c>
      <c r="P152" s="25">
        <v>0.57000000000000028</v>
      </c>
      <c r="Q152" s="25">
        <v>-1.1799999999999997</v>
      </c>
      <c r="R152" s="25">
        <v>-3.29</v>
      </c>
    </row>
    <row r="153" spans="1:18">
      <c r="A153" s="25">
        <v>6700</v>
      </c>
      <c r="B153" s="25">
        <v>18.11</v>
      </c>
      <c r="C153" s="25">
        <v>18.11</v>
      </c>
      <c r="D153" s="25">
        <v>17.809999999999999</v>
      </c>
      <c r="E153" s="25">
        <v>17.809999999999999</v>
      </c>
      <c r="F153" s="25">
        <v>17.809999999999999</v>
      </c>
      <c r="G153" s="25">
        <v>17.809999999999999</v>
      </c>
      <c r="H153" s="25">
        <v>17.41</v>
      </c>
      <c r="I153" s="25">
        <v>17.11</v>
      </c>
      <c r="J153" s="25">
        <v>10.11</v>
      </c>
      <c r="K153" s="25">
        <v>8.7100000000000009</v>
      </c>
      <c r="L153" s="25">
        <v>7.6099999999999994</v>
      </c>
      <c r="M153" s="25">
        <v>6.2100000000000009</v>
      </c>
      <c r="N153" s="25">
        <v>3.7100000000000009</v>
      </c>
      <c r="O153" s="25">
        <v>2.3100000000000005</v>
      </c>
      <c r="P153" s="25">
        <v>0.57000000000000028</v>
      </c>
      <c r="Q153" s="25">
        <v>-1.1799999999999997</v>
      </c>
      <c r="R153" s="25">
        <v>-3.29</v>
      </c>
    </row>
    <row r="154" spans="1:18">
      <c r="A154" s="25">
        <v>7100</v>
      </c>
      <c r="B154" s="25">
        <v>18.11</v>
      </c>
      <c r="C154" s="25">
        <v>18.11</v>
      </c>
      <c r="D154" s="25">
        <v>17.809999999999999</v>
      </c>
      <c r="E154" s="25">
        <v>17.809999999999999</v>
      </c>
      <c r="F154" s="25">
        <v>17.809999999999999</v>
      </c>
      <c r="G154" s="25">
        <v>17.809999999999999</v>
      </c>
      <c r="H154" s="25">
        <v>17.41</v>
      </c>
      <c r="I154" s="25">
        <v>17.11</v>
      </c>
      <c r="J154" s="25">
        <v>10.11</v>
      </c>
      <c r="K154" s="25">
        <v>8.7100000000000009</v>
      </c>
      <c r="L154" s="25">
        <v>7.6099999999999994</v>
      </c>
      <c r="M154" s="25">
        <v>6.2100000000000009</v>
      </c>
      <c r="N154" s="25">
        <v>3.7100000000000009</v>
      </c>
      <c r="O154" s="25">
        <v>2.3100000000000005</v>
      </c>
      <c r="P154" s="25">
        <v>0.57000000000000028</v>
      </c>
      <c r="Q154" s="25">
        <v>-1.1799999999999997</v>
      </c>
      <c r="R154" s="25">
        <v>-3.29</v>
      </c>
    </row>
    <row r="155" spans="1:18">
      <c r="A155" s="25">
        <v>7500</v>
      </c>
      <c r="B155" s="25">
        <v>18.11</v>
      </c>
      <c r="C155" s="25">
        <v>18.11</v>
      </c>
      <c r="D155" s="25">
        <v>17.809999999999999</v>
      </c>
      <c r="E155" s="25">
        <v>17.809999999999999</v>
      </c>
      <c r="F155" s="25">
        <v>17.809999999999999</v>
      </c>
      <c r="G155" s="25">
        <v>17.809999999999999</v>
      </c>
      <c r="H155" s="25">
        <v>17.41</v>
      </c>
      <c r="I155" s="25">
        <v>17.11</v>
      </c>
      <c r="J155" s="25">
        <v>10.11</v>
      </c>
      <c r="K155" s="25">
        <v>8.7100000000000009</v>
      </c>
      <c r="L155" s="25">
        <v>7.6099999999999994</v>
      </c>
      <c r="M155" s="25">
        <v>6.2100000000000009</v>
      </c>
      <c r="N155" s="25">
        <v>3.7100000000000009</v>
      </c>
      <c r="O155" s="25">
        <v>2.3100000000000005</v>
      </c>
      <c r="P155" s="25">
        <v>0.57000000000000028</v>
      </c>
      <c r="Q155" s="25">
        <v>-1.1799999999999997</v>
      </c>
      <c r="R155" s="25">
        <v>-3.29</v>
      </c>
    </row>
    <row r="156" spans="1:18">
      <c r="A156" s="25">
        <v>7850</v>
      </c>
      <c r="B156" s="25">
        <v>18.11</v>
      </c>
      <c r="C156" s="25">
        <v>18.11</v>
      </c>
      <c r="D156" s="25">
        <v>17.809999999999999</v>
      </c>
      <c r="E156" s="25">
        <v>17.809999999999999</v>
      </c>
      <c r="F156" s="25">
        <v>17.809999999999999</v>
      </c>
      <c r="G156" s="25">
        <v>17.809999999999999</v>
      </c>
      <c r="H156" s="25">
        <v>17.41</v>
      </c>
      <c r="I156" s="25">
        <v>17.11</v>
      </c>
      <c r="J156" s="25">
        <v>10.11</v>
      </c>
      <c r="K156" s="25">
        <v>8.7100000000000009</v>
      </c>
      <c r="L156" s="25">
        <v>7.6099999999999994</v>
      </c>
      <c r="M156" s="25">
        <v>6.2100000000000009</v>
      </c>
      <c r="N156" s="25">
        <v>3.7100000000000009</v>
      </c>
      <c r="O156" s="25">
        <v>2.3100000000000005</v>
      </c>
      <c r="P156" s="25">
        <v>0.57000000000000028</v>
      </c>
      <c r="Q156" s="25">
        <v>-1.1799999999999997</v>
      </c>
      <c r="R156" s="25">
        <v>-3.29</v>
      </c>
    </row>
    <row r="157" spans="1:18">
      <c r="A157" s="25">
        <v>8250</v>
      </c>
      <c r="B157" s="25">
        <v>18.11</v>
      </c>
      <c r="C157" s="25">
        <v>18.11</v>
      </c>
      <c r="D157" s="25">
        <v>17.809999999999999</v>
      </c>
      <c r="E157" s="25">
        <v>17.809999999999999</v>
      </c>
      <c r="F157" s="25">
        <v>17.809999999999999</v>
      </c>
      <c r="G157" s="25">
        <v>17.809999999999999</v>
      </c>
      <c r="H157" s="25">
        <v>17.41</v>
      </c>
      <c r="I157" s="25">
        <v>17.11</v>
      </c>
      <c r="J157" s="25">
        <v>10.11</v>
      </c>
      <c r="K157" s="25">
        <v>8.7100000000000009</v>
      </c>
      <c r="L157" s="25">
        <v>7.6099999999999994</v>
      </c>
      <c r="M157" s="25">
        <v>6.2100000000000009</v>
      </c>
      <c r="N157" s="25">
        <v>3.7100000000000009</v>
      </c>
      <c r="O157" s="25">
        <v>2.3100000000000005</v>
      </c>
      <c r="P157" s="25">
        <v>0.57000000000000028</v>
      </c>
      <c r="Q157" s="25">
        <v>-1.1799999999999997</v>
      </c>
      <c r="R157" s="25">
        <v>-3.29</v>
      </c>
    </row>
    <row r="158" spans="1:18">
      <c r="A158" s="25">
        <v>8600</v>
      </c>
      <c r="B158" s="25">
        <v>18.11</v>
      </c>
      <c r="C158" s="25">
        <v>18.11</v>
      </c>
      <c r="D158" s="25">
        <v>17.809999999999999</v>
      </c>
      <c r="E158" s="25">
        <v>17.809999999999999</v>
      </c>
      <c r="F158" s="25">
        <v>17.809999999999999</v>
      </c>
      <c r="G158" s="25">
        <v>17.809999999999999</v>
      </c>
      <c r="H158" s="25">
        <v>17.41</v>
      </c>
      <c r="I158" s="25">
        <v>17.11</v>
      </c>
      <c r="J158" s="25">
        <v>10.11</v>
      </c>
      <c r="K158" s="25">
        <v>8.7100000000000009</v>
      </c>
      <c r="L158" s="25">
        <v>7.6099999999999994</v>
      </c>
      <c r="M158" s="25">
        <v>6.2100000000000009</v>
      </c>
      <c r="N158" s="25">
        <v>3.7100000000000009</v>
      </c>
      <c r="O158" s="25">
        <v>2.3100000000000005</v>
      </c>
      <c r="P158" s="25">
        <v>0.57000000000000028</v>
      </c>
      <c r="Q158" s="25">
        <v>-1.1799999999999997</v>
      </c>
      <c r="R158" s="25">
        <v>-3.29</v>
      </c>
    </row>
    <row r="159" spans="1:18">
      <c r="A159" s="25">
        <v>9000</v>
      </c>
      <c r="B159" s="25">
        <v>18.11</v>
      </c>
      <c r="C159" s="25">
        <v>18.11</v>
      </c>
      <c r="D159" s="25">
        <v>17.809999999999999</v>
      </c>
      <c r="E159" s="25">
        <v>17.809999999999999</v>
      </c>
      <c r="F159" s="25">
        <v>17.809999999999999</v>
      </c>
      <c r="G159" s="25">
        <v>17.809999999999999</v>
      </c>
      <c r="H159" s="25">
        <v>17.41</v>
      </c>
      <c r="I159" s="25">
        <v>17.11</v>
      </c>
      <c r="J159" s="25">
        <v>10.11</v>
      </c>
      <c r="K159" s="25">
        <v>8.7100000000000009</v>
      </c>
      <c r="L159" s="25">
        <v>7.6099999999999994</v>
      </c>
      <c r="M159" s="25">
        <v>6.2100000000000009</v>
      </c>
      <c r="N159" s="25">
        <v>3.7100000000000009</v>
      </c>
      <c r="O159" s="25">
        <v>2.3100000000000005</v>
      </c>
      <c r="P159" s="25">
        <v>0.57000000000000028</v>
      </c>
      <c r="Q159" s="25">
        <v>-1.1799999999999997</v>
      </c>
      <c r="R159" s="25">
        <v>-3.29</v>
      </c>
    </row>
  </sheetData>
  <pageMargins left="0.7" right="0.7" top="0.75" bottom="0.75" header="0.3" footer="0.3"/>
  <pageSetup scale="73" orientation="landscape" horizontalDpi="4294967293" verticalDpi="4294967293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23"/>
  <sheetViews>
    <sheetView workbookViewId="0">
      <selection activeCell="Q3" sqref="Q3:Q17"/>
    </sheetView>
  </sheetViews>
  <sheetFormatPr defaultRowHeight="15"/>
  <sheetData>
    <row r="1" spans="1:19">
      <c r="A1" t="s">
        <v>14</v>
      </c>
      <c r="P1" s="2">
        <v>8.5</v>
      </c>
      <c r="Q1" s="2" t="s">
        <v>72</v>
      </c>
    </row>
    <row r="2" spans="1:19">
      <c r="B2" s="24">
        <v>1024</v>
      </c>
      <c r="C2" s="24">
        <v>1280</v>
      </c>
      <c r="D2" s="24">
        <v>1536</v>
      </c>
      <c r="E2" s="24">
        <v>2048</v>
      </c>
      <c r="F2" s="24">
        <v>2560</v>
      </c>
      <c r="G2" s="24">
        <v>3072</v>
      </c>
      <c r="H2" s="24">
        <v>3584</v>
      </c>
      <c r="I2" s="24">
        <v>4096</v>
      </c>
      <c r="J2" s="24">
        <v>4608</v>
      </c>
      <c r="K2" s="24">
        <v>5120</v>
      </c>
      <c r="L2" s="24">
        <v>5632</v>
      </c>
      <c r="M2" s="24">
        <v>6144</v>
      </c>
      <c r="N2" s="24">
        <v>6656</v>
      </c>
      <c r="O2" s="24">
        <v>7168</v>
      </c>
    </row>
    <row r="3" spans="1:19">
      <c r="A3">
        <f>((P3+14.696)*$P$1/10)/14.696</f>
        <v>1.7754218835057158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1">
        <v>16</v>
      </c>
    </row>
    <row r="4" spans="1:19">
      <c r="A4">
        <f t="shared" ref="A4:A17" si="0">((P4+14.696)*$P$1/10)/14.696</f>
        <v>1.688663581927055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4">
        <v>14.5</v>
      </c>
    </row>
    <row r="5" spans="1:19">
      <c r="A5">
        <f t="shared" si="0"/>
        <v>1.6019052803483942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4">
        <v>13</v>
      </c>
    </row>
    <row r="6" spans="1:19">
      <c r="A6">
        <f t="shared" si="0"/>
        <v>1.5151469787697334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4">
        <v>11.5</v>
      </c>
    </row>
    <row r="7" spans="1:19">
      <c r="A7">
        <f t="shared" si="0"/>
        <v>1.4283886771910723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4">
        <v>10</v>
      </c>
      <c r="S7" t="s">
        <v>73</v>
      </c>
    </row>
    <row r="8" spans="1:19">
      <c r="A8">
        <f t="shared" si="0"/>
        <v>1.3416303756124115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4">
        <v>8.5</v>
      </c>
    </row>
    <row r="9" spans="1:19">
      <c r="A9">
        <f t="shared" si="0"/>
        <v>1.2548720740337507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4">
        <v>7</v>
      </c>
    </row>
    <row r="10" spans="1:19">
      <c r="A10">
        <f t="shared" si="0"/>
        <v>1.1681137724550898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4">
        <v>5.5</v>
      </c>
    </row>
    <row r="11" spans="1:19">
      <c r="A11">
        <f t="shared" si="0"/>
        <v>1.081355470876429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4">
        <v>4</v>
      </c>
    </row>
    <row r="12" spans="1:19">
      <c r="A12">
        <f t="shared" si="0"/>
        <v>0.99459716929776809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4">
        <v>2.5</v>
      </c>
    </row>
    <row r="13" spans="1:19">
      <c r="A13">
        <f t="shared" si="0"/>
        <v>0.90783886771910727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4">
        <v>1</v>
      </c>
    </row>
    <row r="14" spans="1:19">
      <c r="A14">
        <f t="shared" si="0"/>
        <v>0.61286064235166038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4">
        <v>-4.0999999999999996</v>
      </c>
    </row>
    <row r="15" spans="1:19">
      <c r="A15">
        <f t="shared" si="0"/>
        <v>0.43934403919433862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4">
        <v>-7.1</v>
      </c>
    </row>
    <row r="16" spans="1:19">
      <c r="A16">
        <f t="shared" si="0"/>
        <v>0.26004354926510614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4">
        <v>-10.199999999999999</v>
      </c>
    </row>
    <row r="17" spans="1:19">
      <c r="A17">
        <f t="shared" si="0"/>
        <v>8.0743059335873654E-2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4">
        <v>-13.3</v>
      </c>
    </row>
    <row r="18" spans="1:19"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t="s">
        <v>77</v>
      </c>
    </row>
    <row r="20" spans="1:19">
      <c r="A20" t="s">
        <v>60</v>
      </c>
    </row>
    <row r="21" spans="1:19">
      <c r="B21">
        <f>B2</f>
        <v>1024</v>
      </c>
      <c r="C21">
        <f t="shared" ref="C21:O21" si="1">C2</f>
        <v>1280</v>
      </c>
      <c r="D21">
        <f t="shared" si="1"/>
        <v>1536</v>
      </c>
      <c r="E21">
        <f t="shared" si="1"/>
        <v>2048</v>
      </c>
      <c r="F21">
        <f t="shared" si="1"/>
        <v>2560</v>
      </c>
      <c r="G21">
        <f t="shared" si="1"/>
        <v>3072</v>
      </c>
      <c r="H21">
        <f t="shared" si="1"/>
        <v>3584</v>
      </c>
      <c r="I21">
        <f t="shared" si="1"/>
        <v>4096</v>
      </c>
      <c r="J21">
        <f t="shared" si="1"/>
        <v>4608</v>
      </c>
      <c r="K21">
        <f t="shared" si="1"/>
        <v>5120</v>
      </c>
      <c r="L21">
        <f t="shared" si="1"/>
        <v>5632</v>
      </c>
      <c r="M21">
        <f t="shared" si="1"/>
        <v>6144</v>
      </c>
      <c r="N21">
        <f t="shared" si="1"/>
        <v>6656</v>
      </c>
      <c r="O21">
        <f t="shared" si="1"/>
        <v>7168</v>
      </c>
    </row>
    <row r="22" spans="1:19">
      <c r="A22" s="23">
        <f>P3</f>
        <v>16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</row>
    <row r="23" spans="1:19">
      <c r="A23" s="23">
        <f t="shared" ref="A23:A36" si="2">P4</f>
        <v>14.5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</row>
    <row r="24" spans="1:19">
      <c r="A24" s="23">
        <f t="shared" si="2"/>
        <v>13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</row>
    <row r="25" spans="1:19">
      <c r="A25" s="23">
        <f t="shared" si="2"/>
        <v>11.5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</row>
    <row r="26" spans="1:19">
      <c r="A26" s="23">
        <f t="shared" si="2"/>
        <v>10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</row>
    <row r="27" spans="1:19">
      <c r="A27" s="23">
        <f t="shared" si="2"/>
        <v>8.5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</row>
    <row r="28" spans="1:19">
      <c r="A28" s="23">
        <f t="shared" si="2"/>
        <v>7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S28" t="s">
        <v>74</v>
      </c>
    </row>
    <row r="29" spans="1:19">
      <c r="A29" s="23">
        <f t="shared" si="2"/>
        <v>5.5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</row>
    <row r="30" spans="1:19">
      <c r="A30" s="23">
        <f t="shared" si="2"/>
        <v>4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</row>
    <row r="31" spans="1:19">
      <c r="A31" s="23">
        <f t="shared" si="2"/>
        <v>2.5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</row>
    <row r="32" spans="1:19">
      <c r="A32" s="23">
        <f t="shared" si="2"/>
        <v>1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</row>
    <row r="33" spans="1:19">
      <c r="A33" s="23">
        <f t="shared" si="2"/>
        <v>-4.0999999999999996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</row>
    <row r="34" spans="1:19">
      <c r="A34" s="23">
        <f t="shared" si="2"/>
        <v>-7.1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</row>
    <row r="35" spans="1:19">
      <c r="A35" s="23">
        <f t="shared" si="2"/>
        <v>-10.199999999999999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</row>
    <row r="36" spans="1:19">
      <c r="A36" s="23">
        <f t="shared" si="2"/>
        <v>-13.3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</row>
    <row r="39" spans="1:19">
      <c r="A39" t="s">
        <v>13</v>
      </c>
    </row>
    <row r="40" spans="1:19">
      <c r="B40">
        <f>B21</f>
        <v>1024</v>
      </c>
      <c r="C40">
        <f t="shared" ref="C40:O40" si="3">C21</f>
        <v>1280</v>
      </c>
      <c r="D40">
        <f t="shared" si="3"/>
        <v>1536</v>
      </c>
      <c r="E40">
        <f t="shared" si="3"/>
        <v>2048</v>
      </c>
      <c r="F40">
        <f t="shared" si="3"/>
        <v>2560</v>
      </c>
      <c r="G40">
        <f t="shared" si="3"/>
        <v>3072</v>
      </c>
      <c r="H40">
        <f t="shared" si="3"/>
        <v>3584</v>
      </c>
      <c r="I40">
        <f t="shared" si="3"/>
        <v>4096</v>
      </c>
      <c r="J40">
        <f t="shared" si="3"/>
        <v>4608</v>
      </c>
      <c r="K40">
        <f t="shared" si="3"/>
        <v>5120</v>
      </c>
      <c r="L40">
        <f t="shared" si="3"/>
        <v>5632</v>
      </c>
      <c r="M40">
        <f t="shared" si="3"/>
        <v>6144</v>
      </c>
      <c r="N40">
        <f t="shared" si="3"/>
        <v>6656</v>
      </c>
      <c r="O40">
        <f t="shared" si="3"/>
        <v>7168</v>
      </c>
    </row>
    <row r="41" spans="1:19">
      <c r="A41" s="23">
        <f t="shared" ref="A41:A55" si="4">A3</f>
        <v>1.7754218835057158</v>
      </c>
      <c r="B41" s="2" t="str">
        <f>IF(B22&gt;0,B3-B22,"")</f>
        <v/>
      </c>
      <c r="C41" s="2" t="str">
        <f t="shared" ref="C41:O41" si="5">IF(C22&gt;0,C3-C22,"")</f>
        <v/>
      </c>
      <c r="D41" s="2" t="str">
        <f t="shared" si="5"/>
        <v/>
      </c>
      <c r="E41" s="2" t="str">
        <f t="shared" si="5"/>
        <v/>
      </c>
      <c r="F41" s="2" t="str">
        <f t="shared" si="5"/>
        <v/>
      </c>
      <c r="G41" s="2" t="str">
        <f t="shared" si="5"/>
        <v/>
      </c>
      <c r="H41" s="2" t="str">
        <f t="shared" si="5"/>
        <v/>
      </c>
      <c r="I41" s="2" t="str">
        <f t="shared" si="5"/>
        <v/>
      </c>
      <c r="J41" s="2" t="str">
        <f t="shared" si="5"/>
        <v/>
      </c>
      <c r="K41" s="2" t="str">
        <f t="shared" si="5"/>
        <v/>
      </c>
      <c r="L41" s="2" t="str">
        <f t="shared" si="5"/>
        <v/>
      </c>
      <c r="M41" s="2" t="str">
        <f t="shared" si="5"/>
        <v/>
      </c>
      <c r="N41" s="2" t="str">
        <f t="shared" si="5"/>
        <v/>
      </c>
      <c r="O41" s="2" t="str">
        <f t="shared" si="5"/>
        <v/>
      </c>
    </row>
    <row r="42" spans="1:19">
      <c r="A42" s="23">
        <f t="shared" si="4"/>
        <v>1.688663581927055</v>
      </c>
      <c r="B42" s="2" t="str">
        <f t="shared" ref="B42:O42" si="6">IF(B23&gt;0,B4-B23,"")</f>
        <v/>
      </c>
      <c r="C42" s="2" t="str">
        <f t="shared" si="6"/>
        <v/>
      </c>
      <c r="D42" s="2" t="str">
        <f t="shared" si="6"/>
        <v/>
      </c>
      <c r="E42" s="2" t="str">
        <f t="shared" si="6"/>
        <v/>
      </c>
      <c r="F42" s="2" t="str">
        <f t="shared" si="6"/>
        <v/>
      </c>
      <c r="G42" s="2" t="str">
        <f t="shared" si="6"/>
        <v/>
      </c>
      <c r="H42" s="2" t="str">
        <f t="shared" si="6"/>
        <v/>
      </c>
      <c r="I42" s="2" t="str">
        <f t="shared" si="6"/>
        <v/>
      </c>
      <c r="J42" s="2" t="str">
        <f t="shared" si="6"/>
        <v/>
      </c>
      <c r="K42" s="2" t="str">
        <f t="shared" si="6"/>
        <v/>
      </c>
      <c r="L42" s="2" t="str">
        <f t="shared" si="6"/>
        <v/>
      </c>
      <c r="M42" s="2" t="str">
        <f t="shared" si="6"/>
        <v/>
      </c>
      <c r="N42" s="2" t="str">
        <f t="shared" si="6"/>
        <v/>
      </c>
      <c r="O42" s="2" t="str">
        <f t="shared" si="6"/>
        <v/>
      </c>
    </row>
    <row r="43" spans="1:19">
      <c r="A43" s="23">
        <f t="shared" si="4"/>
        <v>1.6019052803483942</v>
      </c>
      <c r="B43" s="2" t="str">
        <f t="shared" ref="B43:O43" si="7">IF(B24&gt;0,B5-B24,"")</f>
        <v/>
      </c>
      <c r="C43" s="2" t="str">
        <f t="shared" si="7"/>
        <v/>
      </c>
      <c r="D43" s="2" t="str">
        <f t="shared" si="7"/>
        <v/>
      </c>
      <c r="E43" s="2" t="str">
        <f t="shared" si="7"/>
        <v/>
      </c>
      <c r="F43" s="2" t="str">
        <f t="shared" si="7"/>
        <v/>
      </c>
      <c r="G43" s="2" t="str">
        <f t="shared" si="7"/>
        <v/>
      </c>
      <c r="H43" s="2" t="str">
        <f t="shared" si="7"/>
        <v/>
      </c>
      <c r="I43" s="2" t="str">
        <f t="shared" si="7"/>
        <v/>
      </c>
      <c r="J43" s="2" t="str">
        <f t="shared" si="7"/>
        <v/>
      </c>
      <c r="K43" s="2" t="str">
        <f t="shared" si="7"/>
        <v/>
      </c>
      <c r="L43" s="2" t="str">
        <f t="shared" si="7"/>
        <v/>
      </c>
      <c r="M43" s="2" t="str">
        <f t="shared" si="7"/>
        <v/>
      </c>
      <c r="N43" s="2" t="str">
        <f t="shared" si="7"/>
        <v/>
      </c>
      <c r="O43" s="2" t="str">
        <f t="shared" si="7"/>
        <v/>
      </c>
    </row>
    <row r="44" spans="1:19">
      <c r="A44" s="23">
        <f t="shared" si="4"/>
        <v>1.5151469787697334</v>
      </c>
      <c r="B44" s="2" t="str">
        <f t="shared" ref="B44:O44" si="8">IF(B25&gt;0,B6-B25,"")</f>
        <v/>
      </c>
      <c r="C44" s="2" t="str">
        <f t="shared" si="8"/>
        <v/>
      </c>
      <c r="D44" s="2" t="str">
        <f t="shared" si="8"/>
        <v/>
      </c>
      <c r="E44" s="2" t="str">
        <f t="shared" si="8"/>
        <v/>
      </c>
      <c r="F44" s="2" t="str">
        <f t="shared" si="8"/>
        <v/>
      </c>
      <c r="G44" s="2" t="str">
        <f t="shared" si="8"/>
        <v/>
      </c>
      <c r="H44" s="2" t="str">
        <f t="shared" si="8"/>
        <v/>
      </c>
      <c r="I44" s="2" t="str">
        <f t="shared" si="8"/>
        <v/>
      </c>
      <c r="J44" s="2" t="str">
        <f t="shared" si="8"/>
        <v/>
      </c>
      <c r="K44" s="2" t="str">
        <f t="shared" si="8"/>
        <v/>
      </c>
      <c r="L44" s="2" t="str">
        <f t="shared" si="8"/>
        <v/>
      </c>
      <c r="M44" s="2" t="str">
        <f t="shared" si="8"/>
        <v/>
      </c>
      <c r="N44" s="2" t="str">
        <f t="shared" si="8"/>
        <v/>
      </c>
      <c r="O44" s="2" t="str">
        <f t="shared" si="8"/>
        <v/>
      </c>
    </row>
    <row r="45" spans="1:19">
      <c r="A45" s="23">
        <f t="shared" si="4"/>
        <v>1.4283886771910723</v>
      </c>
      <c r="B45" s="2" t="str">
        <f t="shared" ref="B45:O45" si="9">IF(B26&gt;0,B7-B26,"")</f>
        <v/>
      </c>
      <c r="C45" s="2" t="str">
        <f t="shared" si="9"/>
        <v/>
      </c>
      <c r="D45" s="2" t="str">
        <f t="shared" si="9"/>
        <v/>
      </c>
      <c r="E45" s="2" t="str">
        <f t="shared" si="9"/>
        <v/>
      </c>
      <c r="F45" s="2" t="str">
        <f t="shared" si="9"/>
        <v/>
      </c>
      <c r="G45" s="2" t="str">
        <f t="shared" si="9"/>
        <v/>
      </c>
      <c r="H45" s="2" t="str">
        <f t="shared" si="9"/>
        <v/>
      </c>
      <c r="I45" s="2" t="str">
        <f t="shared" si="9"/>
        <v/>
      </c>
      <c r="J45" s="2" t="str">
        <f t="shared" si="9"/>
        <v/>
      </c>
      <c r="K45" s="2" t="str">
        <f t="shared" si="9"/>
        <v/>
      </c>
      <c r="L45" s="2" t="str">
        <f t="shared" si="9"/>
        <v/>
      </c>
      <c r="M45" s="2" t="str">
        <f t="shared" si="9"/>
        <v/>
      </c>
      <c r="N45" s="2" t="str">
        <f t="shared" si="9"/>
        <v/>
      </c>
      <c r="O45" s="2" t="str">
        <f t="shared" si="9"/>
        <v/>
      </c>
    </row>
    <row r="46" spans="1:19">
      <c r="A46" s="23">
        <f t="shared" si="4"/>
        <v>1.3416303756124115</v>
      </c>
      <c r="B46" s="2" t="str">
        <f t="shared" ref="B46:O46" si="10">IF(B27&gt;0,B8-B27,"")</f>
        <v/>
      </c>
      <c r="C46" s="2" t="str">
        <f t="shared" si="10"/>
        <v/>
      </c>
      <c r="D46" s="2" t="str">
        <f t="shared" si="10"/>
        <v/>
      </c>
      <c r="E46" s="2" t="str">
        <f t="shared" si="10"/>
        <v/>
      </c>
      <c r="F46" s="2" t="str">
        <f t="shared" si="10"/>
        <v/>
      </c>
      <c r="G46" s="2" t="str">
        <f t="shared" si="10"/>
        <v/>
      </c>
      <c r="H46" s="2" t="str">
        <f t="shared" si="10"/>
        <v/>
      </c>
      <c r="I46" s="2" t="str">
        <f t="shared" si="10"/>
        <v/>
      </c>
      <c r="J46" s="2" t="str">
        <f t="shared" si="10"/>
        <v/>
      </c>
      <c r="K46" s="2" t="str">
        <f t="shared" si="10"/>
        <v/>
      </c>
      <c r="L46" s="2" t="str">
        <f t="shared" si="10"/>
        <v/>
      </c>
      <c r="M46" s="2" t="str">
        <f t="shared" si="10"/>
        <v/>
      </c>
      <c r="N46" s="2" t="str">
        <f t="shared" si="10"/>
        <v/>
      </c>
      <c r="O46" s="2" t="str">
        <f t="shared" si="10"/>
        <v/>
      </c>
    </row>
    <row r="47" spans="1:19">
      <c r="A47" s="23">
        <f t="shared" si="4"/>
        <v>1.2548720740337507</v>
      </c>
      <c r="B47" s="2" t="str">
        <f t="shared" ref="B47:O47" si="11">IF(B28&gt;0,B9-B28,"")</f>
        <v/>
      </c>
      <c r="C47" s="2" t="str">
        <f t="shared" si="11"/>
        <v/>
      </c>
      <c r="D47" s="2" t="str">
        <f t="shared" si="11"/>
        <v/>
      </c>
      <c r="E47" s="2" t="str">
        <f t="shared" si="11"/>
        <v/>
      </c>
      <c r="F47" s="2" t="str">
        <f t="shared" si="11"/>
        <v/>
      </c>
      <c r="G47" s="2" t="str">
        <f t="shared" si="11"/>
        <v/>
      </c>
      <c r="H47" s="2" t="str">
        <f t="shared" si="11"/>
        <v/>
      </c>
      <c r="I47" s="2" t="str">
        <f t="shared" si="11"/>
        <v/>
      </c>
      <c r="J47" s="2" t="str">
        <f t="shared" si="11"/>
        <v/>
      </c>
      <c r="K47" s="2" t="str">
        <f t="shared" si="11"/>
        <v/>
      </c>
      <c r="L47" s="2" t="str">
        <f t="shared" si="11"/>
        <v/>
      </c>
      <c r="M47" s="2" t="str">
        <f t="shared" si="11"/>
        <v/>
      </c>
      <c r="N47" s="2" t="str">
        <f t="shared" si="11"/>
        <v/>
      </c>
      <c r="O47" s="2" t="str">
        <f t="shared" si="11"/>
        <v/>
      </c>
      <c r="S47" t="s">
        <v>12</v>
      </c>
    </row>
    <row r="48" spans="1:19">
      <c r="A48" s="23">
        <f t="shared" si="4"/>
        <v>1.1681137724550898</v>
      </c>
      <c r="B48" s="2" t="str">
        <f t="shared" ref="B48:O48" si="12">IF(B29&gt;0,B10-B29,"")</f>
        <v/>
      </c>
      <c r="C48" s="2" t="str">
        <f t="shared" si="12"/>
        <v/>
      </c>
      <c r="D48" s="2" t="str">
        <f t="shared" si="12"/>
        <v/>
      </c>
      <c r="E48" s="2" t="str">
        <f t="shared" si="12"/>
        <v/>
      </c>
      <c r="F48" s="2" t="str">
        <f t="shared" si="12"/>
        <v/>
      </c>
      <c r="G48" s="2" t="str">
        <f t="shared" si="12"/>
        <v/>
      </c>
      <c r="H48" s="2" t="str">
        <f t="shared" si="12"/>
        <v/>
      </c>
      <c r="I48" s="2" t="str">
        <f t="shared" si="12"/>
        <v/>
      </c>
      <c r="J48" s="2" t="str">
        <f t="shared" si="12"/>
        <v/>
      </c>
      <c r="K48" s="2" t="str">
        <f t="shared" si="12"/>
        <v/>
      </c>
      <c r="L48" s="2" t="str">
        <f t="shared" si="12"/>
        <v/>
      </c>
      <c r="M48" s="2" t="str">
        <f t="shared" si="12"/>
        <v/>
      </c>
      <c r="N48" s="2" t="str">
        <f t="shared" si="12"/>
        <v/>
      </c>
      <c r="O48" s="2" t="str">
        <f t="shared" si="12"/>
        <v/>
      </c>
    </row>
    <row r="49" spans="1:16">
      <c r="A49" s="23">
        <f t="shared" si="4"/>
        <v>1.081355470876429</v>
      </c>
      <c r="B49" s="2" t="str">
        <f t="shared" ref="B49:O49" si="13">IF(B30&gt;0,B11-B30,"")</f>
        <v/>
      </c>
      <c r="C49" s="2" t="str">
        <f t="shared" si="13"/>
        <v/>
      </c>
      <c r="D49" s="2" t="str">
        <f t="shared" si="13"/>
        <v/>
      </c>
      <c r="E49" s="2" t="str">
        <f t="shared" si="13"/>
        <v/>
      </c>
      <c r="F49" s="2" t="str">
        <f t="shared" si="13"/>
        <v/>
      </c>
      <c r="G49" s="2" t="str">
        <f t="shared" si="13"/>
        <v/>
      </c>
      <c r="H49" s="2" t="str">
        <f t="shared" si="13"/>
        <v/>
      </c>
      <c r="I49" s="2" t="str">
        <f t="shared" si="13"/>
        <v/>
      </c>
      <c r="J49" s="2" t="str">
        <f t="shared" si="13"/>
        <v/>
      </c>
      <c r="K49" s="2" t="str">
        <f t="shared" si="13"/>
        <v/>
      </c>
      <c r="L49" s="2" t="str">
        <f t="shared" si="13"/>
        <v/>
      </c>
      <c r="M49" s="2" t="str">
        <f t="shared" si="13"/>
        <v/>
      </c>
      <c r="N49" s="2" t="str">
        <f t="shared" si="13"/>
        <v/>
      </c>
      <c r="O49" s="2" t="str">
        <f t="shared" si="13"/>
        <v/>
      </c>
    </row>
    <row r="50" spans="1:16">
      <c r="A50" s="23">
        <f t="shared" si="4"/>
        <v>0.99459716929776809</v>
      </c>
      <c r="B50" s="2" t="str">
        <f t="shared" ref="B50:O50" si="14">IF(B31&gt;0,B12-B31,"")</f>
        <v/>
      </c>
      <c r="C50" s="2" t="str">
        <f t="shared" si="14"/>
        <v/>
      </c>
      <c r="D50" s="2" t="str">
        <f t="shared" si="14"/>
        <v/>
      </c>
      <c r="E50" s="2" t="str">
        <f t="shared" si="14"/>
        <v/>
      </c>
      <c r="F50" s="2" t="str">
        <f t="shared" si="14"/>
        <v/>
      </c>
      <c r="G50" s="2" t="str">
        <f t="shared" si="14"/>
        <v/>
      </c>
      <c r="H50" s="2" t="str">
        <f t="shared" si="14"/>
        <v/>
      </c>
      <c r="I50" s="2" t="str">
        <f t="shared" si="14"/>
        <v/>
      </c>
      <c r="J50" s="2" t="str">
        <f t="shared" si="14"/>
        <v/>
      </c>
      <c r="K50" s="2" t="str">
        <f t="shared" si="14"/>
        <v/>
      </c>
      <c r="L50" s="2" t="str">
        <f t="shared" si="14"/>
        <v/>
      </c>
      <c r="M50" s="2" t="str">
        <f t="shared" si="14"/>
        <v/>
      </c>
      <c r="N50" s="2" t="str">
        <f t="shared" si="14"/>
        <v/>
      </c>
      <c r="O50" s="2" t="str">
        <f t="shared" si="14"/>
        <v/>
      </c>
    </row>
    <row r="51" spans="1:16">
      <c r="A51" s="23">
        <f t="shared" si="4"/>
        <v>0.90783886771910727</v>
      </c>
      <c r="B51" s="2" t="str">
        <f t="shared" ref="B51:O51" si="15">IF(B32&gt;0,B13-B32,"")</f>
        <v/>
      </c>
      <c r="C51" s="2" t="str">
        <f t="shared" si="15"/>
        <v/>
      </c>
      <c r="D51" s="2" t="str">
        <f t="shared" si="15"/>
        <v/>
      </c>
      <c r="E51" s="2" t="str">
        <f t="shared" si="15"/>
        <v/>
      </c>
      <c r="F51" s="2" t="str">
        <f t="shared" si="15"/>
        <v/>
      </c>
      <c r="G51" s="2" t="str">
        <f t="shared" si="15"/>
        <v/>
      </c>
      <c r="H51" s="2" t="str">
        <f t="shared" si="15"/>
        <v/>
      </c>
      <c r="I51" s="2" t="str">
        <f t="shared" si="15"/>
        <v/>
      </c>
      <c r="J51" s="2" t="str">
        <f t="shared" si="15"/>
        <v/>
      </c>
      <c r="K51" s="2" t="str">
        <f t="shared" si="15"/>
        <v/>
      </c>
      <c r="L51" s="2" t="str">
        <f t="shared" si="15"/>
        <v/>
      </c>
      <c r="M51" s="2" t="str">
        <f t="shared" si="15"/>
        <v/>
      </c>
      <c r="N51" s="2" t="str">
        <f t="shared" si="15"/>
        <v/>
      </c>
      <c r="O51" s="2" t="str">
        <f t="shared" si="15"/>
        <v/>
      </c>
    </row>
    <row r="52" spans="1:16">
      <c r="A52" s="23">
        <f t="shared" si="4"/>
        <v>0.61286064235166038</v>
      </c>
      <c r="B52" s="2" t="str">
        <f t="shared" ref="B52:O52" si="16">IF(B33&gt;0,B14-B33,"")</f>
        <v/>
      </c>
      <c r="C52" s="2" t="str">
        <f t="shared" si="16"/>
        <v/>
      </c>
      <c r="D52" s="2" t="str">
        <f t="shared" si="16"/>
        <v/>
      </c>
      <c r="E52" s="2" t="str">
        <f t="shared" si="16"/>
        <v/>
      </c>
      <c r="F52" s="2" t="str">
        <f t="shared" si="16"/>
        <v/>
      </c>
      <c r="G52" s="2" t="str">
        <f t="shared" si="16"/>
        <v/>
      </c>
      <c r="H52" s="2" t="str">
        <f t="shared" si="16"/>
        <v/>
      </c>
      <c r="I52" s="2" t="str">
        <f t="shared" si="16"/>
        <v/>
      </c>
      <c r="J52" s="2" t="str">
        <f t="shared" si="16"/>
        <v/>
      </c>
      <c r="K52" s="2" t="str">
        <f t="shared" si="16"/>
        <v/>
      </c>
      <c r="L52" s="2" t="str">
        <f t="shared" si="16"/>
        <v/>
      </c>
      <c r="M52" s="2" t="str">
        <f t="shared" si="16"/>
        <v/>
      </c>
      <c r="N52" s="2" t="str">
        <f t="shared" si="16"/>
        <v/>
      </c>
      <c r="O52" s="2" t="str">
        <f t="shared" si="16"/>
        <v/>
      </c>
    </row>
    <row r="53" spans="1:16">
      <c r="A53" s="23">
        <f t="shared" si="4"/>
        <v>0.43934403919433862</v>
      </c>
      <c r="B53" s="2" t="str">
        <f t="shared" ref="B53:O53" si="17">IF(B34&gt;0,B15-B34,"")</f>
        <v/>
      </c>
      <c r="C53" s="2" t="str">
        <f t="shared" si="17"/>
        <v/>
      </c>
      <c r="D53" s="2" t="str">
        <f t="shared" si="17"/>
        <v/>
      </c>
      <c r="E53" s="2" t="str">
        <f t="shared" si="17"/>
        <v/>
      </c>
      <c r="F53" s="2" t="str">
        <f t="shared" si="17"/>
        <v/>
      </c>
      <c r="G53" s="2" t="str">
        <f t="shared" si="17"/>
        <v/>
      </c>
      <c r="H53" s="2" t="str">
        <f t="shared" si="17"/>
        <v/>
      </c>
      <c r="I53" s="2" t="str">
        <f t="shared" si="17"/>
        <v/>
      </c>
      <c r="J53" s="2" t="str">
        <f t="shared" si="17"/>
        <v/>
      </c>
      <c r="K53" s="2" t="str">
        <f t="shared" si="17"/>
        <v/>
      </c>
      <c r="L53" s="2" t="str">
        <f t="shared" si="17"/>
        <v/>
      </c>
      <c r="M53" s="2" t="str">
        <f t="shared" si="17"/>
        <v/>
      </c>
      <c r="N53" s="2" t="str">
        <f t="shared" si="17"/>
        <v/>
      </c>
      <c r="O53" s="2" t="str">
        <f t="shared" si="17"/>
        <v/>
      </c>
    </row>
    <row r="54" spans="1:16">
      <c r="A54" s="23">
        <f t="shared" si="4"/>
        <v>0.26004354926510614</v>
      </c>
      <c r="B54" s="2" t="str">
        <f t="shared" ref="B54:O54" si="18">IF(B35&gt;0,B16-B35,"")</f>
        <v/>
      </c>
      <c r="C54" s="2" t="str">
        <f t="shared" si="18"/>
        <v/>
      </c>
      <c r="D54" s="2" t="str">
        <f t="shared" si="18"/>
        <v/>
      </c>
      <c r="E54" s="2" t="str">
        <f t="shared" si="18"/>
        <v/>
      </c>
      <c r="F54" s="2" t="str">
        <f t="shared" si="18"/>
        <v/>
      </c>
      <c r="G54" s="2" t="str">
        <f t="shared" si="18"/>
        <v/>
      </c>
      <c r="H54" s="2" t="str">
        <f t="shared" si="18"/>
        <v/>
      </c>
      <c r="I54" s="2" t="str">
        <f t="shared" si="18"/>
        <v/>
      </c>
      <c r="J54" s="2" t="str">
        <f t="shared" si="18"/>
        <v/>
      </c>
      <c r="K54" s="2" t="str">
        <f t="shared" si="18"/>
        <v/>
      </c>
      <c r="L54" s="2" t="str">
        <f t="shared" si="18"/>
        <v/>
      </c>
      <c r="M54" s="2" t="str">
        <f t="shared" si="18"/>
        <v/>
      </c>
      <c r="N54" s="2" t="str">
        <f t="shared" si="18"/>
        <v/>
      </c>
      <c r="O54" s="2" t="str">
        <f t="shared" si="18"/>
        <v/>
      </c>
    </row>
    <row r="55" spans="1:16">
      <c r="A55" s="23">
        <f t="shared" si="4"/>
        <v>8.0743059335873654E-2</v>
      </c>
      <c r="B55" s="2" t="str">
        <f t="shared" ref="B55:O55" si="19">IF(B36&gt;0,B17-B36,"")</f>
        <v/>
      </c>
      <c r="C55" s="2" t="str">
        <f t="shared" si="19"/>
        <v/>
      </c>
      <c r="D55" s="2" t="str">
        <f t="shared" si="19"/>
        <v/>
      </c>
      <c r="E55" s="2" t="str">
        <f t="shared" si="19"/>
        <v/>
      </c>
      <c r="F55" s="2" t="str">
        <f t="shared" si="19"/>
        <v/>
      </c>
      <c r="G55" s="2" t="str">
        <f t="shared" si="19"/>
        <v/>
      </c>
      <c r="H55" s="2" t="str">
        <f t="shared" si="19"/>
        <v/>
      </c>
      <c r="I55" s="2" t="str">
        <f t="shared" si="19"/>
        <v/>
      </c>
      <c r="J55" s="2" t="str">
        <f t="shared" si="19"/>
        <v/>
      </c>
      <c r="K55" s="2" t="str">
        <f t="shared" si="19"/>
        <v/>
      </c>
      <c r="L55" s="2" t="str">
        <f t="shared" si="19"/>
        <v/>
      </c>
      <c r="M55" s="2" t="str">
        <f t="shared" si="19"/>
        <v/>
      </c>
      <c r="N55" s="2" t="str">
        <f t="shared" si="19"/>
        <v/>
      </c>
      <c r="O55" s="2" t="str">
        <f t="shared" si="19"/>
        <v/>
      </c>
    </row>
    <row r="57" spans="1:16">
      <c r="A57" t="s">
        <v>11</v>
      </c>
    </row>
    <row r="58" spans="1:16">
      <c r="B58">
        <f>A41</f>
        <v>1.7754218835057158</v>
      </c>
      <c r="C58">
        <f>A42</f>
        <v>1.688663581927055</v>
      </c>
      <c r="D58">
        <f>A43</f>
        <v>1.6019052803483942</v>
      </c>
      <c r="E58">
        <f>A44</f>
        <v>1.5151469787697334</v>
      </c>
      <c r="F58">
        <f>A45</f>
        <v>1.4283886771910723</v>
      </c>
      <c r="G58">
        <f>A46</f>
        <v>1.3416303756124115</v>
      </c>
      <c r="H58">
        <f>A47</f>
        <v>1.2548720740337507</v>
      </c>
      <c r="I58">
        <f>A48</f>
        <v>1.1681137724550898</v>
      </c>
      <c r="J58">
        <f>A49</f>
        <v>1.081355470876429</v>
      </c>
      <c r="K58">
        <f>A50</f>
        <v>0.99459716929776809</v>
      </c>
      <c r="L58">
        <f>A51</f>
        <v>0.90783886771910727</v>
      </c>
      <c r="M58">
        <f>A52</f>
        <v>0.61286064235166038</v>
      </c>
      <c r="N58">
        <f>A53</f>
        <v>0.43934403919433862</v>
      </c>
      <c r="O58">
        <f>A54</f>
        <v>0.26004354926510614</v>
      </c>
      <c r="P58">
        <f>A55</f>
        <v>8.0743059335873654E-2</v>
      </c>
    </row>
    <row r="59" spans="1:16">
      <c r="A59">
        <f>B40</f>
        <v>1024</v>
      </c>
      <c r="B59">
        <f>B3</f>
        <v>0</v>
      </c>
      <c r="C59">
        <f>B4</f>
        <v>0</v>
      </c>
      <c r="D59">
        <f>B5</f>
        <v>0</v>
      </c>
      <c r="E59">
        <f>B6</f>
        <v>0</v>
      </c>
      <c r="F59">
        <f>B7</f>
        <v>0</v>
      </c>
      <c r="G59">
        <f>B8</f>
        <v>0</v>
      </c>
      <c r="H59">
        <f>B9</f>
        <v>0</v>
      </c>
      <c r="I59">
        <f>B10</f>
        <v>0</v>
      </c>
      <c r="J59">
        <f>B11</f>
        <v>0</v>
      </c>
      <c r="K59">
        <f>B12</f>
        <v>0</v>
      </c>
      <c r="L59">
        <f>B13</f>
        <v>0</v>
      </c>
      <c r="M59">
        <f>B14</f>
        <v>0</v>
      </c>
      <c r="N59">
        <f>B15</f>
        <v>0</v>
      </c>
      <c r="O59">
        <f>B16</f>
        <v>0</v>
      </c>
      <c r="P59">
        <f>B17</f>
        <v>0</v>
      </c>
    </row>
    <row r="60" spans="1:16">
      <c r="A60">
        <f>C40</f>
        <v>1280</v>
      </c>
      <c r="B60">
        <f>C3</f>
        <v>0</v>
      </c>
      <c r="C60">
        <f>C4</f>
        <v>0</v>
      </c>
      <c r="D60">
        <f>C5</f>
        <v>0</v>
      </c>
      <c r="E60">
        <f>C6</f>
        <v>0</v>
      </c>
      <c r="F60">
        <f>C7</f>
        <v>0</v>
      </c>
      <c r="G60">
        <f>C8</f>
        <v>0</v>
      </c>
      <c r="H60">
        <f>C9</f>
        <v>0</v>
      </c>
      <c r="I60">
        <f>C10</f>
        <v>0</v>
      </c>
      <c r="J60">
        <f>C11</f>
        <v>0</v>
      </c>
      <c r="K60">
        <f>C12</f>
        <v>0</v>
      </c>
      <c r="L60">
        <f>C13</f>
        <v>0</v>
      </c>
      <c r="M60">
        <f>C14</f>
        <v>0</v>
      </c>
      <c r="N60">
        <f>C15</f>
        <v>0</v>
      </c>
      <c r="O60">
        <f>C16</f>
        <v>0</v>
      </c>
      <c r="P60">
        <f>C17</f>
        <v>0</v>
      </c>
    </row>
    <row r="61" spans="1:16">
      <c r="A61">
        <f>D40</f>
        <v>1536</v>
      </c>
      <c r="B61">
        <f>D3</f>
        <v>0</v>
      </c>
      <c r="C61">
        <f>D4</f>
        <v>0</v>
      </c>
      <c r="D61">
        <f>D5</f>
        <v>0</v>
      </c>
      <c r="E61">
        <f>D6</f>
        <v>0</v>
      </c>
      <c r="F61">
        <f>D7</f>
        <v>0</v>
      </c>
      <c r="G61">
        <f>D8</f>
        <v>0</v>
      </c>
      <c r="H61">
        <f>D9</f>
        <v>0</v>
      </c>
      <c r="I61">
        <f>D10</f>
        <v>0</v>
      </c>
      <c r="J61">
        <f>D11</f>
        <v>0</v>
      </c>
      <c r="K61">
        <f>D12</f>
        <v>0</v>
      </c>
      <c r="L61">
        <f>D13</f>
        <v>0</v>
      </c>
      <c r="M61">
        <f>D14</f>
        <v>0</v>
      </c>
      <c r="N61">
        <f>D15</f>
        <v>0</v>
      </c>
      <c r="O61">
        <f>D16</f>
        <v>0</v>
      </c>
      <c r="P61">
        <f>D17</f>
        <v>0</v>
      </c>
    </row>
    <row r="62" spans="1:16">
      <c r="A62">
        <f>E40</f>
        <v>2048</v>
      </c>
      <c r="B62">
        <f>E3</f>
        <v>0</v>
      </c>
      <c r="C62">
        <f>E4</f>
        <v>0</v>
      </c>
      <c r="D62">
        <f>E5</f>
        <v>0</v>
      </c>
      <c r="E62">
        <f>E6</f>
        <v>0</v>
      </c>
      <c r="F62">
        <f>E7</f>
        <v>0</v>
      </c>
      <c r="G62">
        <f>E8</f>
        <v>0</v>
      </c>
      <c r="H62">
        <f>E9</f>
        <v>0</v>
      </c>
      <c r="I62">
        <f>E10</f>
        <v>0</v>
      </c>
      <c r="J62">
        <f>E11</f>
        <v>0</v>
      </c>
      <c r="K62">
        <f>E12</f>
        <v>0</v>
      </c>
      <c r="L62">
        <f>E13</f>
        <v>0</v>
      </c>
      <c r="M62">
        <f>E14</f>
        <v>0</v>
      </c>
      <c r="N62">
        <f>E15</f>
        <v>0</v>
      </c>
      <c r="O62">
        <f>E16</f>
        <v>0</v>
      </c>
      <c r="P62">
        <f>E17</f>
        <v>0</v>
      </c>
    </row>
    <row r="63" spans="1:16">
      <c r="A63">
        <f>F40</f>
        <v>2560</v>
      </c>
      <c r="B63">
        <f>F3</f>
        <v>0</v>
      </c>
      <c r="C63">
        <f>F4</f>
        <v>0</v>
      </c>
      <c r="D63">
        <f>F5</f>
        <v>0</v>
      </c>
      <c r="E63">
        <f>F6</f>
        <v>0</v>
      </c>
      <c r="F63">
        <f>F7</f>
        <v>0</v>
      </c>
      <c r="G63">
        <f>F8</f>
        <v>0</v>
      </c>
      <c r="H63">
        <f>F9</f>
        <v>0</v>
      </c>
      <c r="I63">
        <f>F10</f>
        <v>0</v>
      </c>
      <c r="J63">
        <f>F11</f>
        <v>0</v>
      </c>
      <c r="K63">
        <f>F12</f>
        <v>0</v>
      </c>
      <c r="L63">
        <f>F13</f>
        <v>0</v>
      </c>
      <c r="M63">
        <f>F14</f>
        <v>0</v>
      </c>
      <c r="N63">
        <f>F15</f>
        <v>0</v>
      </c>
      <c r="O63">
        <f>F16</f>
        <v>0</v>
      </c>
      <c r="P63">
        <f>F17</f>
        <v>0</v>
      </c>
    </row>
    <row r="64" spans="1:16">
      <c r="A64">
        <f>G40</f>
        <v>3072</v>
      </c>
      <c r="B64">
        <f>G3</f>
        <v>0</v>
      </c>
      <c r="C64">
        <f>G4</f>
        <v>0</v>
      </c>
      <c r="D64">
        <f>G5</f>
        <v>0</v>
      </c>
      <c r="E64">
        <f>G6</f>
        <v>0</v>
      </c>
      <c r="F64">
        <f>G7</f>
        <v>0</v>
      </c>
      <c r="G64">
        <f>G8</f>
        <v>0</v>
      </c>
      <c r="H64">
        <f>G9</f>
        <v>0</v>
      </c>
      <c r="I64">
        <f>G10</f>
        <v>0</v>
      </c>
      <c r="J64">
        <f>G11</f>
        <v>0</v>
      </c>
      <c r="K64">
        <f>G12</f>
        <v>0</v>
      </c>
      <c r="L64">
        <f>G13</f>
        <v>0</v>
      </c>
      <c r="M64">
        <f>G14</f>
        <v>0</v>
      </c>
      <c r="N64">
        <f>G15</f>
        <v>0</v>
      </c>
      <c r="O64">
        <f>G16</f>
        <v>0</v>
      </c>
      <c r="P64">
        <f>G17</f>
        <v>0</v>
      </c>
    </row>
    <row r="65" spans="1:19">
      <c r="A65">
        <f>H40</f>
        <v>3584</v>
      </c>
      <c r="B65">
        <f>H3</f>
        <v>0</v>
      </c>
      <c r="C65">
        <f>H4</f>
        <v>0</v>
      </c>
      <c r="D65">
        <f>H5</f>
        <v>0</v>
      </c>
      <c r="E65">
        <f>H6</f>
        <v>0</v>
      </c>
      <c r="F65">
        <f>H7</f>
        <v>0</v>
      </c>
      <c r="G65">
        <f>H8</f>
        <v>0</v>
      </c>
      <c r="H65">
        <f>H9</f>
        <v>0</v>
      </c>
      <c r="I65">
        <f>H10</f>
        <v>0</v>
      </c>
      <c r="J65">
        <f>H11</f>
        <v>0</v>
      </c>
      <c r="K65">
        <f>H12</f>
        <v>0</v>
      </c>
      <c r="L65">
        <f>H13</f>
        <v>0</v>
      </c>
      <c r="M65">
        <f>H14</f>
        <v>0</v>
      </c>
      <c r="N65">
        <f>H15</f>
        <v>0</v>
      </c>
      <c r="O65">
        <f>H16</f>
        <v>0</v>
      </c>
      <c r="P65">
        <f>H17</f>
        <v>0</v>
      </c>
      <c r="S65" t="s">
        <v>75</v>
      </c>
    </row>
    <row r="66" spans="1:19">
      <c r="A66">
        <f>I40</f>
        <v>4096</v>
      </c>
      <c r="B66">
        <f>I3</f>
        <v>0</v>
      </c>
      <c r="C66">
        <f>I4</f>
        <v>0</v>
      </c>
      <c r="D66">
        <f>I5</f>
        <v>0</v>
      </c>
      <c r="E66">
        <f>I6</f>
        <v>0</v>
      </c>
      <c r="F66">
        <f>I7</f>
        <v>0</v>
      </c>
      <c r="G66">
        <f>I8</f>
        <v>0</v>
      </c>
      <c r="H66">
        <f>I9</f>
        <v>0</v>
      </c>
      <c r="I66">
        <f>I10</f>
        <v>0</v>
      </c>
      <c r="J66">
        <f>I11</f>
        <v>0</v>
      </c>
      <c r="K66">
        <f>I12</f>
        <v>0</v>
      </c>
      <c r="L66">
        <f>I13</f>
        <v>0</v>
      </c>
      <c r="M66">
        <f>I14</f>
        <v>0</v>
      </c>
      <c r="N66">
        <f>I15</f>
        <v>0</v>
      </c>
      <c r="O66">
        <f>I16</f>
        <v>0</v>
      </c>
      <c r="P66">
        <f>I17</f>
        <v>0</v>
      </c>
    </row>
    <row r="67" spans="1:19">
      <c r="A67">
        <f>J40</f>
        <v>4608</v>
      </c>
      <c r="B67">
        <f>J3</f>
        <v>0</v>
      </c>
      <c r="C67">
        <f>J4</f>
        <v>0</v>
      </c>
      <c r="D67">
        <f>J5</f>
        <v>0</v>
      </c>
      <c r="E67">
        <f>J6</f>
        <v>0</v>
      </c>
      <c r="F67">
        <f>J7</f>
        <v>0</v>
      </c>
      <c r="G67">
        <f>J8</f>
        <v>0</v>
      </c>
      <c r="H67">
        <f>J9</f>
        <v>0</v>
      </c>
      <c r="I67">
        <f>J10</f>
        <v>0</v>
      </c>
      <c r="J67">
        <f>J11</f>
        <v>0</v>
      </c>
      <c r="K67">
        <f>J12</f>
        <v>0</v>
      </c>
      <c r="L67">
        <f>J13</f>
        <v>0</v>
      </c>
      <c r="M67">
        <f>J14</f>
        <v>0</v>
      </c>
      <c r="N67">
        <f>J15</f>
        <v>0</v>
      </c>
      <c r="O67">
        <f>J16</f>
        <v>0</v>
      </c>
      <c r="P67">
        <f>J17</f>
        <v>0</v>
      </c>
    </row>
    <row r="68" spans="1:19">
      <c r="A68">
        <f>K40</f>
        <v>5120</v>
      </c>
      <c r="B68">
        <f>K3</f>
        <v>0</v>
      </c>
      <c r="C68">
        <f>K4</f>
        <v>0</v>
      </c>
      <c r="D68">
        <f>K5</f>
        <v>0</v>
      </c>
      <c r="E68">
        <f>K6</f>
        <v>0</v>
      </c>
      <c r="F68">
        <f>K7</f>
        <v>0</v>
      </c>
      <c r="G68">
        <f>K8</f>
        <v>0</v>
      </c>
      <c r="H68">
        <f>K9</f>
        <v>0</v>
      </c>
      <c r="I68">
        <f>K10</f>
        <v>0</v>
      </c>
      <c r="J68">
        <f>K11</f>
        <v>0</v>
      </c>
      <c r="K68">
        <f>K12</f>
        <v>0</v>
      </c>
      <c r="L68">
        <f>K13</f>
        <v>0</v>
      </c>
      <c r="M68">
        <f>K14</f>
        <v>0</v>
      </c>
      <c r="N68">
        <f>K15</f>
        <v>0</v>
      </c>
      <c r="O68">
        <f>K16</f>
        <v>0</v>
      </c>
      <c r="P68">
        <f>K17</f>
        <v>0</v>
      </c>
    </row>
    <row r="69" spans="1:19">
      <c r="A69">
        <f>L40</f>
        <v>5632</v>
      </c>
      <c r="B69">
        <f>L3</f>
        <v>0</v>
      </c>
      <c r="C69">
        <f>L4</f>
        <v>0</v>
      </c>
      <c r="D69">
        <f>L5</f>
        <v>0</v>
      </c>
      <c r="E69">
        <f>L6</f>
        <v>0</v>
      </c>
      <c r="F69">
        <f>L7</f>
        <v>0</v>
      </c>
      <c r="G69">
        <f>L8</f>
        <v>0</v>
      </c>
      <c r="H69">
        <f>L9</f>
        <v>0</v>
      </c>
      <c r="I69">
        <f>L10</f>
        <v>0</v>
      </c>
      <c r="J69">
        <f>L11</f>
        <v>0</v>
      </c>
      <c r="K69">
        <f>L12</f>
        <v>0</v>
      </c>
      <c r="L69">
        <f>L13</f>
        <v>0</v>
      </c>
      <c r="M69">
        <f>L14</f>
        <v>0</v>
      </c>
      <c r="N69">
        <f>L15</f>
        <v>0</v>
      </c>
      <c r="O69">
        <f>L16</f>
        <v>0</v>
      </c>
      <c r="P69">
        <f>L17</f>
        <v>0</v>
      </c>
    </row>
    <row r="70" spans="1:19">
      <c r="A70">
        <f>M40</f>
        <v>6144</v>
      </c>
      <c r="B70">
        <f>M3</f>
        <v>0</v>
      </c>
      <c r="C70">
        <f>M4</f>
        <v>0</v>
      </c>
      <c r="D70">
        <f>M5</f>
        <v>0</v>
      </c>
      <c r="E70">
        <f>M6</f>
        <v>0</v>
      </c>
      <c r="F70">
        <f>M7</f>
        <v>0</v>
      </c>
      <c r="G70">
        <f>M8</f>
        <v>0</v>
      </c>
      <c r="H70">
        <f>M9</f>
        <v>0</v>
      </c>
      <c r="I70">
        <f>M10</f>
        <v>0</v>
      </c>
      <c r="J70">
        <f>M11</f>
        <v>0</v>
      </c>
      <c r="K70">
        <f>M12</f>
        <v>0</v>
      </c>
      <c r="L70">
        <f>M13</f>
        <v>0</v>
      </c>
      <c r="M70">
        <f>M14</f>
        <v>0</v>
      </c>
      <c r="N70">
        <f>M15</f>
        <v>0</v>
      </c>
      <c r="O70">
        <f>M16</f>
        <v>0</v>
      </c>
      <c r="P70">
        <f>M17</f>
        <v>0</v>
      </c>
    </row>
    <row r="71" spans="1:19">
      <c r="A71">
        <f>N40</f>
        <v>6656</v>
      </c>
      <c r="B71">
        <f>N3</f>
        <v>0</v>
      </c>
      <c r="C71">
        <f>N4</f>
        <v>0</v>
      </c>
      <c r="D71">
        <f>N5</f>
        <v>0</v>
      </c>
      <c r="E71">
        <f>N6</f>
        <v>0</v>
      </c>
      <c r="F71">
        <f>N7</f>
        <v>0</v>
      </c>
      <c r="G71">
        <f>N8</f>
        <v>0</v>
      </c>
      <c r="H71">
        <f>N9</f>
        <v>0</v>
      </c>
      <c r="I71">
        <f>N10</f>
        <v>0</v>
      </c>
      <c r="J71">
        <f>N11</f>
        <v>0</v>
      </c>
      <c r="K71">
        <f>N12</f>
        <v>0</v>
      </c>
      <c r="L71">
        <f>N13</f>
        <v>0</v>
      </c>
      <c r="M71">
        <f>N14</f>
        <v>0</v>
      </c>
      <c r="N71">
        <f>N15</f>
        <v>0</v>
      </c>
      <c r="O71">
        <f>N16</f>
        <v>0</v>
      </c>
      <c r="P71">
        <f>N17</f>
        <v>0</v>
      </c>
    </row>
    <row r="72" spans="1:19">
      <c r="A72">
        <f>O40</f>
        <v>7168</v>
      </c>
      <c r="B72">
        <f>O3</f>
        <v>0</v>
      </c>
      <c r="C72">
        <f>O4</f>
        <v>0</v>
      </c>
      <c r="D72">
        <f>O5</f>
        <v>0</v>
      </c>
      <c r="E72">
        <f>O6</f>
        <v>0</v>
      </c>
      <c r="F72">
        <f>O7</f>
        <v>0</v>
      </c>
      <c r="G72">
        <f>O8</f>
        <v>0</v>
      </c>
      <c r="H72">
        <f>O9</f>
        <v>0</v>
      </c>
      <c r="I72">
        <f>O10</f>
        <v>0</v>
      </c>
      <c r="J72">
        <f>O11</f>
        <v>0</v>
      </c>
      <c r="K72">
        <f>O12</f>
        <v>0</v>
      </c>
      <c r="L72">
        <f>O13</f>
        <v>0</v>
      </c>
      <c r="M72">
        <f>O14</f>
        <v>0</v>
      </c>
      <c r="N72">
        <f>O15</f>
        <v>0</v>
      </c>
      <c r="O72">
        <f>O16</f>
        <v>0</v>
      </c>
      <c r="P72">
        <f>O17</f>
        <v>0</v>
      </c>
    </row>
    <row r="74" spans="1:19">
      <c r="A74" t="s">
        <v>13</v>
      </c>
    </row>
    <row r="75" spans="1:19">
      <c r="B75">
        <f>B58</f>
        <v>1.7754218835057158</v>
      </c>
      <c r="C75">
        <f t="shared" ref="C75:P75" si="20">C58</f>
        <v>1.688663581927055</v>
      </c>
      <c r="D75">
        <f t="shared" si="20"/>
        <v>1.6019052803483942</v>
      </c>
      <c r="E75">
        <f t="shared" si="20"/>
        <v>1.5151469787697334</v>
      </c>
      <c r="F75">
        <f t="shared" si="20"/>
        <v>1.4283886771910723</v>
      </c>
      <c r="G75">
        <f t="shared" si="20"/>
        <v>1.3416303756124115</v>
      </c>
      <c r="H75">
        <f t="shared" si="20"/>
        <v>1.2548720740337507</v>
      </c>
      <c r="I75">
        <f t="shared" si="20"/>
        <v>1.1681137724550898</v>
      </c>
      <c r="J75">
        <f t="shared" si="20"/>
        <v>1.081355470876429</v>
      </c>
      <c r="K75">
        <f t="shared" si="20"/>
        <v>0.99459716929776809</v>
      </c>
      <c r="L75">
        <f t="shared" si="20"/>
        <v>0.90783886771910727</v>
      </c>
      <c r="M75">
        <f t="shared" si="20"/>
        <v>0.61286064235166038</v>
      </c>
      <c r="N75">
        <f t="shared" si="20"/>
        <v>0.43934403919433862</v>
      </c>
      <c r="O75">
        <f t="shared" si="20"/>
        <v>0.26004354926510614</v>
      </c>
      <c r="P75">
        <f t="shared" si="20"/>
        <v>8.0743059335873654E-2</v>
      </c>
    </row>
    <row r="76" spans="1:19">
      <c r="A76">
        <f>A59</f>
        <v>1024</v>
      </c>
      <c r="B76" t="str">
        <f>B41</f>
        <v/>
      </c>
      <c r="C76" t="str">
        <f>B42</f>
        <v/>
      </c>
      <c r="D76" t="str">
        <f>B43</f>
        <v/>
      </c>
      <c r="E76" t="str">
        <f>B44</f>
        <v/>
      </c>
      <c r="F76" t="str">
        <f>B45</f>
        <v/>
      </c>
      <c r="G76" t="str">
        <f>B46</f>
        <v/>
      </c>
      <c r="H76" t="str">
        <f>B47</f>
        <v/>
      </c>
      <c r="I76" t="str">
        <f>B48</f>
        <v/>
      </c>
      <c r="J76" t="str">
        <f>B49</f>
        <v/>
      </c>
      <c r="K76" t="str">
        <f>B50</f>
        <v/>
      </c>
      <c r="L76" t="str">
        <f>B51</f>
        <v/>
      </c>
      <c r="M76" t="str">
        <f>B52</f>
        <v/>
      </c>
      <c r="N76" t="str">
        <f>B53</f>
        <v/>
      </c>
      <c r="O76" t="str">
        <f>B54</f>
        <v/>
      </c>
      <c r="P76" t="str">
        <f>B55</f>
        <v/>
      </c>
    </row>
    <row r="77" spans="1:19">
      <c r="A77">
        <f t="shared" ref="A77:A89" si="21">A60</f>
        <v>1280</v>
      </c>
      <c r="B77" t="str">
        <f>C41</f>
        <v/>
      </c>
      <c r="C77" t="str">
        <f>C42</f>
        <v/>
      </c>
      <c r="D77" t="str">
        <f>C43</f>
        <v/>
      </c>
      <c r="E77" t="str">
        <f>C44</f>
        <v/>
      </c>
      <c r="F77" t="str">
        <f>C45</f>
        <v/>
      </c>
      <c r="G77" t="str">
        <f>C46</f>
        <v/>
      </c>
      <c r="H77" t="str">
        <f>C47</f>
        <v/>
      </c>
      <c r="I77" t="str">
        <f>C48</f>
        <v/>
      </c>
      <c r="J77" t="str">
        <f>C49</f>
        <v/>
      </c>
      <c r="K77" t="str">
        <f>C50</f>
        <v/>
      </c>
      <c r="L77" t="str">
        <f>C51</f>
        <v/>
      </c>
      <c r="M77" t="str">
        <f>C52</f>
        <v/>
      </c>
      <c r="N77" t="str">
        <f>C53</f>
        <v/>
      </c>
      <c r="O77" t="str">
        <f>C54</f>
        <v/>
      </c>
      <c r="P77" t="str">
        <f>C55</f>
        <v/>
      </c>
    </row>
    <row r="78" spans="1:19">
      <c r="A78">
        <f t="shared" si="21"/>
        <v>1536</v>
      </c>
      <c r="B78" t="str">
        <f>D41</f>
        <v/>
      </c>
      <c r="C78" t="str">
        <f>D42</f>
        <v/>
      </c>
      <c r="D78" t="str">
        <f>D43</f>
        <v/>
      </c>
      <c r="E78" t="str">
        <f>D44</f>
        <v/>
      </c>
      <c r="F78" t="str">
        <f>D45</f>
        <v/>
      </c>
      <c r="G78" t="str">
        <f>D46</f>
        <v/>
      </c>
      <c r="H78" t="str">
        <f>D47</f>
        <v/>
      </c>
      <c r="I78" t="str">
        <f>D48</f>
        <v/>
      </c>
      <c r="J78" t="str">
        <f>D49</f>
        <v/>
      </c>
      <c r="K78" t="str">
        <f>D50</f>
        <v/>
      </c>
      <c r="L78" t="str">
        <f>D51</f>
        <v/>
      </c>
      <c r="M78" t="str">
        <f>D52</f>
        <v/>
      </c>
      <c r="N78" t="str">
        <f>D53</f>
        <v/>
      </c>
      <c r="O78" t="str">
        <f>D54</f>
        <v/>
      </c>
      <c r="P78" t="str">
        <f>D55</f>
        <v/>
      </c>
    </row>
    <row r="79" spans="1:19">
      <c r="A79">
        <f t="shared" si="21"/>
        <v>2048</v>
      </c>
      <c r="B79" t="str">
        <f>E41</f>
        <v/>
      </c>
      <c r="C79" t="str">
        <f>E42</f>
        <v/>
      </c>
      <c r="D79" t="str">
        <f>E43</f>
        <v/>
      </c>
      <c r="E79" t="str">
        <f>E44</f>
        <v/>
      </c>
      <c r="F79" t="str">
        <f>E45</f>
        <v/>
      </c>
      <c r="G79" t="str">
        <f>E46</f>
        <v/>
      </c>
      <c r="H79" t="str">
        <f>E47</f>
        <v/>
      </c>
      <c r="I79" t="str">
        <f>E48</f>
        <v/>
      </c>
      <c r="J79" t="str">
        <f>E49</f>
        <v/>
      </c>
      <c r="K79" t="str">
        <f>E50</f>
        <v/>
      </c>
      <c r="L79" t="str">
        <f>E51</f>
        <v/>
      </c>
      <c r="M79" t="str">
        <f>E52</f>
        <v/>
      </c>
      <c r="N79" t="str">
        <f>E53</f>
        <v/>
      </c>
      <c r="O79" t="str">
        <f>E54</f>
        <v/>
      </c>
      <c r="P79" t="str">
        <f>E55</f>
        <v/>
      </c>
      <c r="S79" t="s">
        <v>75</v>
      </c>
    </row>
    <row r="80" spans="1:19">
      <c r="A80">
        <f t="shared" si="21"/>
        <v>2560</v>
      </c>
      <c r="B80" t="str">
        <f>F41</f>
        <v/>
      </c>
      <c r="C80" t="str">
        <f>F42</f>
        <v/>
      </c>
      <c r="D80" t="str">
        <f>F43</f>
        <v/>
      </c>
      <c r="E80" t="str">
        <f>F44</f>
        <v/>
      </c>
      <c r="F80" t="str">
        <f>F45</f>
        <v/>
      </c>
      <c r="G80" t="str">
        <f>F46</f>
        <v/>
      </c>
      <c r="H80" t="str">
        <f>F47</f>
        <v/>
      </c>
      <c r="I80" t="str">
        <f>F48</f>
        <v/>
      </c>
      <c r="J80" t="str">
        <f>F49</f>
        <v/>
      </c>
      <c r="K80" t="str">
        <f>F50</f>
        <v/>
      </c>
      <c r="L80" t="str">
        <f>F51</f>
        <v/>
      </c>
      <c r="M80" t="str">
        <f>F52</f>
        <v/>
      </c>
      <c r="N80" t="str">
        <f>F53</f>
        <v/>
      </c>
      <c r="O80" t="str">
        <f>F54</f>
        <v/>
      </c>
      <c r="P80" t="str">
        <f>F55</f>
        <v/>
      </c>
    </row>
    <row r="81" spans="1:16">
      <c r="A81">
        <f t="shared" si="21"/>
        <v>3072</v>
      </c>
      <c r="B81" t="str">
        <f>G41</f>
        <v/>
      </c>
      <c r="C81" t="str">
        <f>G42</f>
        <v/>
      </c>
      <c r="D81" t="str">
        <f>G43</f>
        <v/>
      </c>
      <c r="E81" t="str">
        <f>G44</f>
        <v/>
      </c>
      <c r="F81" t="str">
        <f>G45</f>
        <v/>
      </c>
      <c r="G81" t="str">
        <f>G46</f>
        <v/>
      </c>
      <c r="H81" t="str">
        <f>G47</f>
        <v/>
      </c>
      <c r="I81" t="str">
        <f>G48</f>
        <v/>
      </c>
      <c r="J81" t="str">
        <f>G49</f>
        <v/>
      </c>
      <c r="K81" t="str">
        <f>G50</f>
        <v/>
      </c>
      <c r="L81" t="str">
        <f>G51</f>
        <v/>
      </c>
      <c r="M81" t="str">
        <f>G52</f>
        <v/>
      </c>
      <c r="N81" t="str">
        <f>G53</f>
        <v/>
      </c>
      <c r="O81" t="str">
        <f>G54</f>
        <v/>
      </c>
      <c r="P81" t="str">
        <f>G55</f>
        <v/>
      </c>
    </row>
    <row r="82" spans="1:16">
      <c r="A82">
        <f t="shared" si="21"/>
        <v>3584</v>
      </c>
      <c r="B82" t="str">
        <f>H41</f>
        <v/>
      </c>
      <c r="C82" t="str">
        <f>H42</f>
        <v/>
      </c>
      <c r="D82" t="str">
        <f>H43</f>
        <v/>
      </c>
      <c r="E82" t="str">
        <f>H44</f>
        <v/>
      </c>
      <c r="F82" t="str">
        <f>H45</f>
        <v/>
      </c>
      <c r="G82" t="str">
        <f>H46</f>
        <v/>
      </c>
      <c r="H82" t="str">
        <f>H47</f>
        <v/>
      </c>
      <c r="I82" t="str">
        <f>H48</f>
        <v/>
      </c>
      <c r="J82" t="str">
        <f>H49</f>
        <v/>
      </c>
      <c r="K82" t="str">
        <f>H50</f>
        <v/>
      </c>
      <c r="L82" t="str">
        <f>H51</f>
        <v/>
      </c>
      <c r="M82" t="str">
        <f>H52</f>
        <v/>
      </c>
      <c r="N82" t="str">
        <f>H53</f>
        <v/>
      </c>
      <c r="O82" t="str">
        <f>H54</f>
        <v/>
      </c>
      <c r="P82" t="str">
        <f>H55</f>
        <v/>
      </c>
    </row>
    <row r="83" spans="1:16">
      <c r="A83">
        <f t="shared" si="21"/>
        <v>4096</v>
      </c>
      <c r="B83" t="str">
        <f>I41</f>
        <v/>
      </c>
      <c r="C83" t="str">
        <f>I42</f>
        <v/>
      </c>
      <c r="D83" t="str">
        <f>I43</f>
        <v/>
      </c>
      <c r="E83" t="str">
        <f>I44</f>
        <v/>
      </c>
      <c r="F83" t="str">
        <f>I45</f>
        <v/>
      </c>
      <c r="G83" t="str">
        <f>I46</f>
        <v/>
      </c>
      <c r="H83" t="str">
        <f>I47</f>
        <v/>
      </c>
      <c r="I83" t="str">
        <f>I48</f>
        <v/>
      </c>
      <c r="J83" t="str">
        <f>I49</f>
        <v/>
      </c>
      <c r="K83" t="str">
        <f>I50</f>
        <v/>
      </c>
      <c r="L83" t="str">
        <f>I51</f>
        <v/>
      </c>
      <c r="M83" t="str">
        <f>I52</f>
        <v/>
      </c>
      <c r="N83" t="str">
        <f>I53</f>
        <v/>
      </c>
      <c r="O83" t="str">
        <f>I54</f>
        <v/>
      </c>
      <c r="P83" t="str">
        <f>I55</f>
        <v/>
      </c>
    </row>
    <row r="84" spans="1:16">
      <c r="A84">
        <f t="shared" si="21"/>
        <v>4608</v>
      </c>
      <c r="B84" t="str">
        <f>J41</f>
        <v/>
      </c>
      <c r="C84" t="str">
        <f>J42</f>
        <v/>
      </c>
      <c r="D84" t="str">
        <f>J43</f>
        <v/>
      </c>
      <c r="E84" t="str">
        <f>J44</f>
        <v/>
      </c>
      <c r="F84" t="str">
        <f>J45</f>
        <v/>
      </c>
      <c r="G84" t="str">
        <f>J46</f>
        <v/>
      </c>
      <c r="H84" t="str">
        <f>J47</f>
        <v/>
      </c>
      <c r="I84" t="str">
        <f>J48</f>
        <v/>
      </c>
      <c r="J84" t="str">
        <f>J49</f>
        <v/>
      </c>
      <c r="K84" t="str">
        <f>J50</f>
        <v/>
      </c>
      <c r="L84" t="str">
        <f>J51</f>
        <v/>
      </c>
      <c r="M84" t="str">
        <f>J52</f>
        <v/>
      </c>
      <c r="N84" t="str">
        <f>J53</f>
        <v/>
      </c>
      <c r="O84" t="str">
        <f>J54</f>
        <v/>
      </c>
      <c r="P84" t="str">
        <f>J55</f>
        <v/>
      </c>
    </row>
    <row r="85" spans="1:16">
      <c r="A85">
        <f t="shared" si="21"/>
        <v>5120</v>
      </c>
      <c r="B85" t="str">
        <f>K41</f>
        <v/>
      </c>
      <c r="C85" t="str">
        <f>K42</f>
        <v/>
      </c>
      <c r="D85" t="str">
        <f>K43</f>
        <v/>
      </c>
      <c r="E85" t="str">
        <f>K44</f>
        <v/>
      </c>
      <c r="F85" t="str">
        <f>K45</f>
        <v/>
      </c>
      <c r="G85" t="str">
        <f>K46</f>
        <v/>
      </c>
      <c r="H85" t="str">
        <f>K47</f>
        <v/>
      </c>
      <c r="I85" t="str">
        <f>K48</f>
        <v/>
      </c>
      <c r="J85" t="str">
        <f>K49</f>
        <v/>
      </c>
      <c r="K85" t="str">
        <f>K50</f>
        <v/>
      </c>
      <c r="L85" t="str">
        <f>K51</f>
        <v/>
      </c>
      <c r="M85" t="str">
        <f>K52</f>
        <v/>
      </c>
      <c r="N85" t="str">
        <f>K53</f>
        <v/>
      </c>
      <c r="O85" t="str">
        <f>K54</f>
        <v/>
      </c>
      <c r="P85" t="str">
        <f>K55</f>
        <v/>
      </c>
    </row>
    <row r="86" spans="1:16">
      <c r="A86">
        <f t="shared" si="21"/>
        <v>5632</v>
      </c>
      <c r="B86" t="str">
        <f>L41</f>
        <v/>
      </c>
      <c r="C86" t="str">
        <f>L42</f>
        <v/>
      </c>
      <c r="D86" t="str">
        <f>L43</f>
        <v/>
      </c>
      <c r="E86" t="str">
        <f>L44</f>
        <v/>
      </c>
      <c r="F86" t="str">
        <f>L45</f>
        <v/>
      </c>
      <c r="G86" t="str">
        <f>L46</f>
        <v/>
      </c>
      <c r="H86" t="str">
        <f>L47</f>
        <v/>
      </c>
      <c r="I86" t="str">
        <f>L48</f>
        <v/>
      </c>
      <c r="J86" t="str">
        <f>L49</f>
        <v/>
      </c>
      <c r="K86" t="str">
        <f>L50</f>
        <v/>
      </c>
      <c r="L86" t="str">
        <f>L51</f>
        <v/>
      </c>
      <c r="M86" t="str">
        <f>L52</f>
        <v/>
      </c>
      <c r="N86" t="str">
        <f>L53</f>
        <v/>
      </c>
      <c r="O86" t="str">
        <f>L54</f>
        <v/>
      </c>
      <c r="P86" t="str">
        <f>L55</f>
        <v/>
      </c>
    </row>
    <row r="87" spans="1:16">
      <c r="A87">
        <f t="shared" si="21"/>
        <v>6144</v>
      </c>
      <c r="B87" t="str">
        <f>M41</f>
        <v/>
      </c>
      <c r="C87" t="str">
        <f>M42</f>
        <v/>
      </c>
      <c r="D87" t="str">
        <f>M43</f>
        <v/>
      </c>
      <c r="E87" t="str">
        <f>M44</f>
        <v/>
      </c>
      <c r="F87" t="str">
        <f>M45</f>
        <v/>
      </c>
      <c r="G87" t="str">
        <f>M46</f>
        <v/>
      </c>
      <c r="H87" t="str">
        <f>M47</f>
        <v/>
      </c>
      <c r="I87" t="str">
        <f>M48</f>
        <v/>
      </c>
      <c r="J87" t="str">
        <f>M49</f>
        <v/>
      </c>
      <c r="K87" t="str">
        <f>M50</f>
        <v/>
      </c>
      <c r="L87" t="str">
        <f>M51</f>
        <v/>
      </c>
      <c r="M87" t="str">
        <f>M52</f>
        <v/>
      </c>
      <c r="N87" t="str">
        <f>M53</f>
        <v/>
      </c>
      <c r="O87" t="str">
        <f>M54</f>
        <v/>
      </c>
      <c r="P87" t="str">
        <f>M55</f>
        <v/>
      </c>
    </row>
    <row r="88" spans="1:16">
      <c r="A88">
        <f t="shared" si="21"/>
        <v>6656</v>
      </c>
      <c r="B88" t="str">
        <f>N41</f>
        <v/>
      </c>
      <c r="C88" t="str">
        <f>N42</f>
        <v/>
      </c>
      <c r="D88" t="str">
        <f>N43</f>
        <v/>
      </c>
      <c r="E88" t="str">
        <f>N44</f>
        <v/>
      </c>
      <c r="F88" t="str">
        <f>N45</f>
        <v/>
      </c>
      <c r="G88" t="str">
        <f>N46</f>
        <v/>
      </c>
      <c r="H88" t="str">
        <f>N47</f>
        <v/>
      </c>
      <c r="I88" t="str">
        <f>N48</f>
        <v/>
      </c>
      <c r="J88" t="str">
        <f>N49</f>
        <v/>
      </c>
      <c r="K88" t="str">
        <f>N50</f>
        <v/>
      </c>
      <c r="L88" t="str">
        <f>N51</f>
        <v/>
      </c>
      <c r="M88" t="str">
        <f>N52</f>
        <v/>
      </c>
      <c r="N88" t="str">
        <f>N53</f>
        <v/>
      </c>
      <c r="O88" t="str">
        <f>N54</f>
        <v/>
      </c>
      <c r="P88" t="str">
        <f>N55</f>
        <v/>
      </c>
    </row>
    <row r="89" spans="1:16">
      <c r="A89">
        <f t="shared" si="21"/>
        <v>7168</v>
      </c>
      <c r="B89" t="str">
        <f>O41</f>
        <v/>
      </c>
      <c r="C89" t="str">
        <f>O42</f>
        <v/>
      </c>
      <c r="D89" t="str">
        <f>O43</f>
        <v/>
      </c>
      <c r="E89" t="str">
        <f>O44</f>
        <v/>
      </c>
      <c r="F89" t="str">
        <f>O45</f>
        <v/>
      </c>
      <c r="G89" t="str">
        <f>O46</f>
        <v/>
      </c>
      <c r="H89" t="str">
        <f>O47</f>
        <v/>
      </c>
      <c r="I89" t="str">
        <f>O48</f>
        <v/>
      </c>
      <c r="J89" t="str">
        <f>O49</f>
        <v/>
      </c>
      <c r="K89" t="str">
        <f>O50</f>
        <v/>
      </c>
      <c r="L89" t="str">
        <f>O51</f>
        <v/>
      </c>
      <c r="M89" t="str">
        <f>O52</f>
        <v/>
      </c>
      <c r="N89" t="str">
        <f>O53</f>
        <v/>
      </c>
      <c r="O89" t="str">
        <f>O54</f>
        <v/>
      </c>
      <c r="P89" t="str">
        <f>O55</f>
        <v/>
      </c>
    </row>
    <row r="91" spans="1:16">
      <c r="A91" s="25" t="s">
        <v>11</v>
      </c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</row>
    <row r="92" spans="1:16">
      <c r="A92" s="25"/>
      <c r="B92" s="25">
        <f>P58</f>
        <v>8.0743059335873654E-2</v>
      </c>
      <c r="C92" s="25">
        <f>O58</f>
        <v>0.26004354926510614</v>
      </c>
      <c r="D92" s="25">
        <f>N58</f>
        <v>0.43934403919433862</v>
      </c>
      <c r="E92" s="25">
        <f>M58</f>
        <v>0.61286064235166038</v>
      </c>
      <c r="F92" s="25">
        <f>L58</f>
        <v>0.90783886771910727</v>
      </c>
      <c r="G92" s="25">
        <f>K58</f>
        <v>0.99459716929776809</v>
      </c>
      <c r="H92" s="25">
        <f>J58</f>
        <v>1.081355470876429</v>
      </c>
      <c r="I92" s="25">
        <f>I58</f>
        <v>1.1681137724550898</v>
      </c>
      <c r="J92" s="25">
        <f>H58</f>
        <v>1.2548720740337507</v>
      </c>
      <c r="K92" s="25">
        <f>G58</f>
        <v>1.3416303756124115</v>
      </c>
      <c r="L92" s="25">
        <f>F58</f>
        <v>1.4283886771910723</v>
      </c>
      <c r="M92" s="25">
        <f>E58</f>
        <v>1.5151469787697334</v>
      </c>
      <c r="N92" s="25">
        <f>D58</f>
        <v>1.6019052803483942</v>
      </c>
      <c r="O92" s="25">
        <f>C58</f>
        <v>1.688663581927055</v>
      </c>
      <c r="P92" s="25">
        <f>B58</f>
        <v>1.7754218835057158</v>
      </c>
    </row>
    <row r="93" spans="1:16">
      <c r="A93" s="25">
        <f>A76</f>
        <v>1024</v>
      </c>
      <c r="B93" s="25">
        <f t="shared" ref="B93:B123" si="22">P59</f>
        <v>0</v>
      </c>
      <c r="C93" s="25">
        <f t="shared" ref="C93:C123" si="23">O59</f>
        <v>0</v>
      </c>
      <c r="D93" s="25">
        <f t="shared" ref="D93:D123" si="24">N59</f>
        <v>0</v>
      </c>
      <c r="E93" s="25">
        <f t="shared" ref="E93:E123" si="25">M59</f>
        <v>0</v>
      </c>
      <c r="F93" s="25">
        <f t="shared" ref="F93:F123" si="26">L59</f>
        <v>0</v>
      </c>
      <c r="G93" s="25">
        <f t="shared" ref="G93:G123" si="27">K59</f>
        <v>0</v>
      </c>
      <c r="H93" s="25">
        <f t="shared" ref="H93:H123" si="28">J59</f>
        <v>0</v>
      </c>
      <c r="I93" s="25">
        <f t="shared" ref="I93:I123" si="29">I59</f>
        <v>0</v>
      </c>
      <c r="J93" s="25">
        <f t="shared" ref="J93:J123" si="30">H59</f>
        <v>0</v>
      </c>
      <c r="K93" s="25">
        <f t="shared" ref="K93:K123" si="31">G59</f>
        <v>0</v>
      </c>
      <c r="L93" s="25">
        <f t="shared" ref="L93:L123" si="32">F59</f>
        <v>0</v>
      </c>
      <c r="M93" s="25">
        <f t="shared" ref="M93:M123" si="33">E59</f>
        <v>0</v>
      </c>
      <c r="N93" s="25">
        <f t="shared" ref="N93:N123" si="34">D59</f>
        <v>0</v>
      </c>
      <c r="O93" s="25">
        <f t="shared" ref="O93:O123" si="35">C59</f>
        <v>0</v>
      </c>
      <c r="P93" s="25">
        <f t="shared" ref="P93:P123" si="36">B59</f>
        <v>0</v>
      </c>
    </row>
    <row r="94" spans="1:16">
      <c r="A94" s="25">
        <f t="shared" ref="A94:A106" si="37">A77</f>
        <v>1280</v>
      </c>
      <c r="B94" s="25">
        <f t="shared" si="22"/>
        <v>0</v>
      </c>
      <c r="C94" s="25">
        <f t="shared" si="23"/>
        <v>0</v>
      </c>
      <c r="D94" s="25">
        <f t="shared" si="24"/>
        <v>0</v>
      </c>
      <c r="E94" s="25">
        <f t="shared" si="25"/>
        <v>0</v>
      </c>
      <c r="F94" s="25">
        <f t="shared" si="26"/>
        <v>0</v>
      </c>
      <c r="G94" s="25">
        <f t="shared" si="27"/>
        <v>0</v>
      </c>
      <c r="H94" s="25">
        <f t="shared" si="28"/>
        <v>0</v>
      </c>
      <c r="I94" s="25">
        <f t="shared" si="29"/>
        <v>0</v>
      </c>
      <c r="J94" s="25">
        <f t="shared" si="30"/>
        <v>0</v>
      </c>
      <c r="K94" s="25">
        <f t="shared" si="31"/>
        <v>0</v>
      </c>
      <c r="L94" s="25">
        <f t="shared" si="32"/>
        <v>0</v>
      </c>
      <c r="M94" s="25">
        <f t="shared" si="33"/>
        <v>0</v>
      </c>
      <c r="N94" s="25">
        <f t="shared" si="34"/>
        <v>0</v>
      </c>
      <c r="O94" s="25">
        <f t="shared" si="35"/>
        <v>0</v>
      </c>
      <c r="P94" s="25">
        <f t="shared" si="36"/>
        <v>0</v>
      </c>
    </row>
    <row r="95" spans="1:16">
      <c r="A95" s="25">
        <f t="shared" si="37"/>
        <v>1536</v>
      </c>
      <c r="B95" s="25">
        <f t="shared" si="22"/>
        <v>0</v>
      </c>
      <c r="C95" s="25">
        <f t="shared" si="23"/>
        <v>0</v>
      </c>
      <c r="D95" s="25">
        <f t="shared" si="24"/>
        <v>0</v>
      </c>
      <c r="E95" s="25">
        <f t="shared" si="25"/>
        <v>0</v>
      </c>
      <c r="F95" s="25">
        <f t="shared" si="26"/>
        <v>0</v>
      </c>
      <c r="G95" s="25">
        <f t="shared" si="27"/>
        <v>0</v>
      </c>
      <c r="H95" s="25">
        <f t="shared" si="28"/>
        <v>0</v>
      </c>
      <c r="I95" s="25">
        <f t="shared" si="29"/>
        <v>0</v>
      </c>
      <c r="J95" s="25">
        <f t="shared" si="30"/>
        <v>0</v>
      </c>
      <c r="K95" s="25">
        <f t="shared" si="31"/>
        <v>0</v>
      </c>
      <c r="L95" s="25">
        <f t="shared" si="32"/>
        <v>0</v>
      </c>
      <c r="M95" s="25">
        <f t="shared" si="33"/>
        <v>0</v>
      </c>
      <c r="N95" s="25">
        <f t="shared" si="34"/>
        <v>0</v>
      </c>
      <c r="O95" s="25">
        <f t="shared" si="35"/>
        <v>0</v>
      </c>
      <c r="P95" s="25">
        <f t="shared" si="36"/>
        <v>0</v>
      </c>
    </row>
    <row r="96" spans="1:16">
      <c r="A96" s="25">
        <f t="shared" si="37"/>
        <v>2048</v>
      </c>
      <c r="B96" s="25">
        <f t="shared" si="22"/>
        <v>0</v>
      </c>
      <c r="C96" s="25">
        <f t="shared" si="23"/>
        <v>0</v>
      </c>
      <c r="D96" s="25">
        <f t="shared" si="24"/>
        <v>0</v>
      </c>
      <c r="E96" s="25">
        <f t="shared" si="25"/>
        <v>0</v>
      </c>
      <c r="F96" s="25">
        <f t="shared" si="26"/>
        <v>0</v>
      </c>
      <c r="G96" s="25">
        <f t="shared" si="27"/>
        <v>0</v>
      </c>
      <c r="H96" s="25">
        <f t="shared" si="28"/>
        <v>0</v>
      </c>
      <c r="I96" s="25">
        <f t="shared" si="29"/>
        <v>0</v>
      </c>
      <c r="J96" s="25">
        <f t="shared" si="30"/>
        <v>0</v>
      </c>
      <c r="K96" s="25">
        <f t="shared" si="31"/>
        <v>0</v>
      </c>
      <c r="L96" s="25">
        <f t="shared" si="32"/>
        <v>0</v>
      </c>
      <c r="M96" s="25">
        <f t="shared" si="33"/>
        <v>0</v>
      </c>
      <c r="N96" s="25">
        <f t="shared" si="34"/>
        <v>0</v>
      </c>
      <c r="O96" s="25">
        <f t="shared" si="35"/>
        <v>0</v>
      </c>
      <c r="P96" s="25">
        <f t="shared" si="36"/>
        <v>0</v>
      </c>
    </row>
    <row r="97" spans="1:18">
      <c r="A97" s="25">
        <f t="shared" si="37"/>
        <v>2560</v>
      </c>
      <c r="B97" s="25">
        <f t="shared" si="22"/>
        <v>0</v>
      </c>
      <c r="C97" s="25">
        <f t="shared" si="23"/>
        <v>0</v>
      </c>
      <c r="D97" s="25">
        <f t="shared" si="24"/>
        <v>0</v>
      </c>
      <c r="E97" s="25">
        <f t="shared" si="25"/>
        <v>0</v>
      </c>
      <c r="F97" s="25">
        <f t="shared" si="26"/>
        <v>0</v>
      </c>
      <c r="G97" s="25">
        <f t="shared" si="27"/>
        <v>0</v>
      </c>
      <c r="H97" s="25">
        <f t="shared" si="28"/>
        <v>0</v>
      </c>
      <c r="I97" s="25">
        <f t="shared" si="29"/>
        <v>0</v>
      </c>
      <c r="J97" s="25">
        <f t="shared" si="30"/>
        <v>0</v>
      </c>
      <c r="K97" s="25">
        <f t="shared" si="31"/>
        <v>0</v>
      </c>
      <c r="L97" s="25">
        <f t="shared" si="32"/>
        <v>0</v>
      </c>
      <c r="M97" s="25">
        <f t="shared" si="33"/>
        <v>0</v>
      </c>
      <c r="N97" s="25">
        <f t="shared" si="34"/>
        <v>0</v>
      </c>
      <c r="O97" s="25">
        <f t="shared" si="35"/>
        <v>0</v>
      </c>
      <c r="P97" s="25">
        <f t="shared" si="36"/>
        <v>0</v>
      </c>
      <c r="R97" t="s">
        <v>76</v>
      </c>
    </row>
    <row r="98" spans="1:18">
      <c r="A98" s="25">
        <f t="shared" si="37"/>
        <v>3072</v>
      </c>
      <c r="B98" s="25">
        <f t="shared" si="22"/>
        <v>0</v>
      </c>
      <c r="C98" s="25">
        <f t="shared" si="23"/>
        <v>0</v>
      </c>
      <c r="D98" s="25">
        <f t="shared" si="24"/>
        <v>0</v>
      </c>
      <c r="E98" s="25">
        <f t="shared" si="25"/>
        <v>0</v>
      </c>
      <c r="F98" s="25">
        <f t="shared" si="26"/>
        <v>0</v>
      </c>
      <c r="G98" s="25">
        <f t="shared" si="27"/>
        <v>0</v>
      </c>
      <c r="H98" s="25">
        <f t="shared" si="28"/>
        <v>0</v>
      </c>
      <c r="I98" s="25">
        <f t="shared" si="29"/>
        <v>0</v>
      </c>
      <c r="J98" s="25">
        <f t="shared" si="30"/>
        <v>0</v>
      </c>
      <c r="K98" s="25">
        <f t="shared" si="31"/>
        <v>0</v>
      </c>
      <c r="L98" s="25">
        <f t="shared" si="32"/>
        <v>0</v>
      </c>
      <c r="M98" s="25">
        <f t="shared" si="33"/>
        <v>0</v>
      </c>
      <c r="N98" s="25">
        <f t="shared" si="34"/>
        <v>0</v>
      </c>
      <c r="O98" s="25">
        <f t="shared" si="35"/>
        <v>0</v>
      </c>
      <c r="P98" s="25">
        <f t="shared" si="36"/>
        <v>0</v>
      </c>
    </row>
    <row r="99" spans="1:18">
      <c r="A99" s="25">
        <f t="shared" si="37"/>
        <v>3584</v>
      </c>
      <c r="B99" s="25">
        <f t="shared" si="22"/>
        <v>0</v>
      </c>
      <c r="C99" s="25">
        <f t="shared" si="23"/>
        <v>0</v>
      </c>
      <c r="D99" s="25">
        <f t="shared" si="24"/>
        <v>0</v>
      </c>
      <c r="E99" s="25">
        <f t="shared" si="25"/>
        <v>0</v>
      </c>
      <c r="F99" s="25">
        <f t="shared" si="26"/>
        <v>0</v>
      </c>
      <c r="G99" s="25">
        <f t="shared" si="27"/>
        <v>0</v>
      </c>
      <c r="H99" s="25">
        <f t="shared" si="28"/>
        <v>0</v>
      </c>
      <c r="I99" s="25">
        <f t="shared" si="29"/>
        <v>0</v>
      </c>
      <c r="J99" s="25">
        <f t="shared" si="30"/>
        <v>0</v>
      </c>
      <c r="K99" s="25">
        <f t="shared" si="31"/>
        <v>0</v>
      </c>
      <c r="L99" s="25">
        <f t="shared" si="32"/>
        <v>0</v>
      </c>
      <c r="M99" s="25">
        <f t="shared" si="33"/>
        <v>0</v>
      </c>
      <c r="N99" s="25">
        <f t="shared" si="34"/>
        <v>0</v>
      </c>
      <c r="O99" s="25">
        <f t="shared" si="35"/>
        <v>0</v>
      </c>
      <c r="P99" s="25">
        <f t="shared" si="36"/>
        <v>0</v>
      </c>
    </row>
    <row r="100" spans="1:18">
      <c r="A100" s="25">
        <f t="shared" si="37"/>
        <v>4096</v>
      </c>
      <c r="B100" s="25">
        <f t="shared" si="22"/>
        <v>0</v>
      </c>
      <c r="C100" s="25">
        <f t="shared" si="23"/>
        <v>0</v>
      </c>
      <c r="D100" s="25">
        <f t="shared" si="24"/>
        <v>0</v>
      </c>
      <c r="E100" s="25">
        <f t="shared" si="25"/>
        <v>0</v>
      </c>
      <c r="F100" s="25">
        <f t="shared" si="26"/>
        <v>0</v>
      </c>
      <c r="G100" s="25">
        <f t="shared" si="27"/>
        <v>0</v>
      </c>
      <c r="H100" s="25">
        <f t="shared" si="28"/>
        <v>0</v>
      </c>
      <c r="I100" s="25">
        <f t="shared" si="29"/>
        <v>0</v>
      </c>
      <c r="J100" s="25">
        <f t="shared" si="30"/>
        <v>0</v>
      </c>
      <c r="K100" s="25">
        <f t="shared" si="31"/>
        <v>0</v>
      </c>
      <c r="L100" s="25">
        <f t="shared" si="32"/>
        <v>0</v>
      </c>
      <c r="M100" s="25">
        <f t="shared" si="33"/>
        <v>0</v>
      </c>
      <c r="N100" s="25">
        <f t="shared" si="34"/>
        <v>0</v>
      </c>
      <c r="O100" s="25">
        <f t="shared" si="35"/>
        <v>0</v>
      </c>
      <c r="P100" s="25">
        <f t="shared" si="36"/>
        <v>0</v>
      </c>
    </row>
    <row r="101" spans="1:18">
      <c r="A101" s="25">
        <f t="shared" si="37"/>
        <v>4608</v>
      </c>
      <c r="B101" s="25">
        <f t="shared" si="22"/>
        <v>0</v>
      </c>
      <c r="C101" s="25">
        <f t="shared" si="23"/>
        <v>0</v>
      </c>
      <c r="D101" s="25">
        <f t="shared" si="24"/>
        <v>0</v>
      </c>
      <c r="E101" s="25">
        <f t="shared" si="25"/>
        <v>0</v>
      </c>
      <c r="F101" s="25">
        <f t="shared" si="26"/>
        <v>0</v>
      </c>
      <c r="G101" s="25">
        <f t="shared" si="27"/>
        <v>0</v>
      </c>
      <c r="H101" s="25">
        <f t="shared" si="28"/>
        <v>0</v>
      </c>
      <c r="I101" s="25">
        <f t="shared" si="29"/>
        <v>0</v>
      </c>
      <c r="J101" s="25">
        <f t="shared" si="30"/>
        <v>0</v>
      </c>
      <c r="K101" s="25">
        <f t="shared" si="31"/>
        <v>0</v>
      </c>
      <c r="L101" s="25">
        <f t="shared" si="32"/>
        <v>0</v>
      </c>
      <c r="M101" s="25">
        <f t="shared" si="33"/>
        <v>0</v>
      </c>
      <c r="N101" s="25">
        <f t="shared" si="34"/>
        <v>0</v>
      </c>
      <c r="O101" s="25">
        <f t="shared" si="35"/>
        <v>0</v>
      </c>
      <c r="P101" s="25">
        <f t="shared" si="36"/>
        <v>0</v>
      </c>
    </row>
    <row r="102" spans="1:18">
      <c r="A102" s="25">
        <f t="shared" si="37"/>
        <v>5120</v>
      </c>
      <c r="B102" s="25">
        <f t="shared" si="22"/>
        <v>0</v>
      </c>
      <c r="C102" s="25">
        <f t="shared" si="23"/>
        <v>0</v>
      </c>
      <c r="D102" s="25">
        <f t="shared" si="24"/>
        <v>0</v>
      </c>
      <c r="E102" s="25">
        <f t="shared" si="25"/>
        <v>0</v>
      </c>
      <c r="F102" s="25">
        <f t="shared" si="26"/>
        <v>0</v>
      </c>
      <c r="G102" s="25">
        <f t="shared" si="27"/>
        <v>0</v>
      </c>
      <c r="H102" s="25">
        <f t="shared" si="28"/>
        <v>0</v>
      </c>
      <c r="I102" s="25">
        <f t="shared" si="29"/>
        <v>0</v>
      </c>
      <c r="J102" s="25">
        <f t="shared" si="30"/>
        <v>0</v>
      </c>
      <c r="K102" s="25">
        <f t="shared" si="31"/>
        <v>0</v>
      </c>
      <c r="L102" s="25">
        <f t="shared" si="32"/>
        <v>0</v>
      </c>
      <c r="M102" s="25">
        <f t="shared" si="33"/>
        <v>0</v>
      </c>
      <c r="N102" s="25">
        <f t="shared" si="34"/>
        <v>0</v>
      </c>
      <c r="O102" s="25">
        <f t="shared" si="35"/>
        <v>0</v>
      </c>
      <c r="P102" s="25">
        <f t="shared" si="36"/>
        <v>0</v>
      </c>
    </row>
    <row r="103" spans="1:18">
      <c r="A103" s="25">
        <f t="shared" si="37"/>
        <v>5632</v>
      </c>
      <c r="B103" s="25">
        <f t="shared" si="22"/>
        <v>0</v>
      </c>
      <c r="C103" s="25">
        <f t="shared" si="23"/>
        <v>0</v>
      </c>
      <c r="D103" s="25">
        <f t="shared" si="24"/>
        <v>0</v>
      </c>
      <c r="E103" s="25">
        <f t="shared" si="25"/>
        <v>0</v>
      </c>
      <c r="F103" s="25">
        <f t="shared" si="26"/>
        <v>0</v>
      </c>
      <c r="G103" s="25">
        <f t="shared" si="27"/>
        <v>0</v>
      </c>
      <c r="H103" s="25">
        <f t="shared" si="28"/>
        <v>0</v>
      </c>
      <c r="I103" s="25">
        <f t="shared" si="29"/>
        <v>0</v>
      </c>
      <c r="J103" s="25">
        <f t="shared" si="30"/>
        <v>0</v>
      </c>
      <c r="K103" s="25">
        <f t="shared" si="31"/>
        <v>0</v>
      </c>
      <c r="L103" s="25">
        <f t="shared" si="32"/>
        <v>0</v>
      </c>
      <c r="M103" s="25">
        <f t="shared" si="33"/>
        <v>0</v>
      </c>
      <c r="N103" s="25">
        <f t="shared" si="34"/>
        <v>0</v>
      </c>
      <c r="O103" s="25">
        <f t="shared" si="35"/>
        <v>0</v>
      </c>
      <c r="P103" s="25">
        <f t="shared" si="36"/>
        <v>0</v>
      </c>
    </row>
    <row r="104" spans="1:18">
      <c r="A104" s="25">
        <f t="shared" si="37"/>
        <v>6144</v>
      </c>
      <c r="B104" s="25">
        <f t="shared" si="22"/>
        <v>0</v>
      </c>
      <c r="C104" s="25">
        <f t="shared" si="23"/>
        <v>0</v>
      </c>
      <c r="D104" s="25">
        <f t="shared" si="24"/>
        <v>0</v>
      </c>
      <c r="E104" s="25">
        <f t="shared" si="25"/>
        <v>0</v>
      </c>
      <c r="F104" s="25">
        <f t="shared" si="26"/>
        <v>0</v>
      </c>
      <c r="G104" s="25">
        <f t="shared" si="27"/>
        <v>0</v>
      </c>
      <c r="H104" s="25">
        <f t="shared" si="28"/>
        <v>0</v>
      </c>
      <c r="I104" s="25">
        <f t="shared" si="29"/>
        <v>0</v>
      </c>
      <c r="J104" s="25">
        <f t="shared" si="30"/>
        <v>0</v>
      </c>
      <c r="K104" s="25">
        <f t="shared" si="31"/>
        <v>0</v>
      </c>
      <c r="L104" s="25">
        <f t="shared" si="32"/>
        <v>0</v>
      </c>
      <c r="M104" s="25">
        <f t="shared" si="33"/>
        <v>0</v>
      </c>
      <c r="N104" s="25">
        <f t="shared" si="34"/>
        <v>0</v>
      </c>
      <c r="O104" s="25">
        <f t="shared" si="35"/>
        <v>0</v>
      </c>
      <c r="P104" s="25">
        <f t="shared" si="36"/>
        <v>0</v>
      </c>
    </row>
    <row r="105" spans="1:18">
      <c r="A105" s="25">
        <f t="shared" si="37"/>
        <v>6656</v>
      </c>
      <c r="B105" s="25">
        <f t="shared" si="22"/>
        <v>0</v>
      </c>
      <c r="C105" s="25">
        <f t="shared" si="23"/>
        <v>0</v>
      </c>
      <c r="D105" s="25">
        <f t="shared" si="24"/>
        <v>0</v>
      </c>
      <c r="E105" s="25">
        <f t="shared" si="25"/>
        <v>0</v>
      </c>
      <c r="F105" s="25">
        <f t="shared" si="26"/>
        <v>0</v>
      </c>
      <c r="G105" s="25">
        <f t="shared" si="27"/>
        <v>0</v>
      </c>
      <c r="H105" s="25">
        <f t="shared" si="28"/>
        <v>0</v>
      </c>
      <c r="I105" s="25">
        <f t="shared" si="29"/>
        <v>0</v>
      </c>
      <c r="J105" s="25">
        <f t="shared" si="30"/>
        <v>0</v>
      </c>
      <c r="K105" s="25">
        <f t="shared" si="31"/>
        <v>0</v>
      </c>
      <c r="L105" s="25">
        <f t="shared" si="32"/>
        <v>0</v>
      </c>
      <c r="M105" s="25">
        <f t="shared" si="33"/>
        <v>0</v>
      </c>
      <c r="N105" s="25">
        <f t="shared" si="34"/>
        <v>0</v>
      </c>
      <c r="O105" s="25">
        <f t="shared" si="35"/>
        <v>0</v>
      </c>
      <c r="P105" s="25">
        <f t="shared" si="36"/>
        <v>0</v>
      </c>
    </row>
    <row r="106" spans="1:18">
      <c r="A106" s="25">
        <f t="shared" si="37"/>
        <v>7168</v>
      </c>
      <c r="B106" s="25">
        <f t="shared" si="22"/>
        <v>0</v>
      </c>
      <c r="C106" s="25">
        <f t="shared" si="23"/>
        <v>0</v>
      </c>
      <c r="D106" s="25">
        <f t="shared" si="24"/>
        <v>0</v>
      </c>
      <c r="E106" s="25">
        <f t="shared" si="25"/>
        <v>0</v>
      </c>
      <c r="F106" s="25">
        <f t="shared" si="26"/>
        <v>0</v>
      </c>
      <c r="G106" s="25">
        <f t="shared" si="27"/>
        <v>0</v>
      </c>
      <c r="H106" s="25">
        <f t="shared" si="28"/>
        <v>0</v>
      </c>
      <c r="I106" s="25">
        <f t="shared" si="29"/>
        <v>0</v>
      </c>
      <c r="J106" s="25">
        <f t="shared" si="30"/>
        <v>0</v>
      </c>
      <c r="K106" s="25">
        <f t="shared" si="31"/>
        <v>0</v>
      </c>
      <c r="L106" s="25">
        <f t="shared" si="32"/>
        <v>0</v>
      </c>
      <c r="M106" s="25">
        <f t="shared" si="33"/>
        <v>0</v>
      </c>
      <c r="N106" s="25">
        <f t="shared" si="34"/>
        <v>0</v>
      </c>
      <c r="O106" s="25">
        <f t="shared" si="35"/>
        <v>0</v>
      </c>
      <c r="P106" s="25">
        <f t="shared" si="36"/>
        <v>0</v>
      </c>
    </row>
    <row r="107" spans="1:18">
      <c r="A107" s="25"/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</row>
    <row r="108" spans="1:18">
      <c r="A108" s="25" t="s">
        <v>13</v>
      </c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</row>
    <row r="109" spans="1:18">
      <c r="A109" s="25"/>
      <c r="B109" s="25">
        <f t="shared" si="22"/>
        <v>8.0743059335873654E-2</v>
      </c>
      <c r="C109" s="25">
        <f t="shared" si="23"/>
        <v>0.26004354926510614</v>
      </c>
      <c r="D109" s="25">
        <f t="shared" si="24"/>
        <v>0.43934403919433862</v>
      </c>
      <c r="E109" s="25">
        <f t="shared" si="25"/>
        <v>0.61286064235166038</v>
      </c>
      <c r="F109" s="25">
        <f t="shared" si="26"/>
        <v>0.90783886771910727</v>
      </c>
      <c r="G109" s="25">
        <f t="shared" si="27"/>
        <v>0.99459716929776809</v>
      </c>
      <c r="H109" s="25">
        <f t="shared" si="28"/>
        <v>1.081355470876429</v>
      </c>
      <c r="I109" s="25">
        <f t="shared" si="29"/>
        <v>1.1681137724550898</v>
      </c>
      <c r="J109" s="25">
        <f t="shared" si="30"/>
        <v>1.2548720740337507</v>
      </c>
      <c r="K109" s="25">
        <f t="shared" si="31"/>
        <v>1.3416303756124115</v>
      </c>
      <c r="L109" s="25">
        <f t="shared" si="32"/>
        <v>1.4283886771910723</v>
      </c>
      <c r="M109" s="25">
        <f t="shared" si="33"/>
        <v>1.5151469787697334</v>
      </c>
      <c r="N109" s="25">
        <f t="shared" si="34"/>
        <v>1.6019052803483942</v>
      </c>
      <c r="O109" s="25">
        <f t="shared" si="35"/>
        <v>1.688663581927055</v>
      </c>
      <c r="P109" s="25">
        <f t="shared" si="36"/>
        <v>1.7754218835057158</v>
      </c>
    </row>
    <row r="110" spans="1:18">
      <c r="A110" s="25">
        <f>A93</f>
        <v>1024</v>
      </c>
      <c r="B110" s="25" t="str">
        <f t="shared" si="22"/>
        <v/>
      </c>
      <c r="C110" s="25" t="str">
        <f t="shared" si="23"/>
        <v/>
      </c>
      <c r="D110" s="25" t="str">
        <f t="shared" si="24"/>
        <v/>
      </c>
      <c r="E110" s="25" t="str">
        <f t="shared" si="25"/>
        <v/>
      </c>
      <c r="F110" s="25" t="str">
        <f t="shared" si="26"/>
        <v/>
      </c>
      <c r="G110" s="25" t="str">
        <f t="shared" si="27"/>
        <v/>
      </c>
      <c r="H110" s="25" t="str">
        <f t="shared" si="28"/>
        <v/>
      </c>
      <c r="I110" s="25" t="str">
        <f t="shared" si="29"/>
        <v/>
      </c>
      <c r="J110" s="25" t="str">
        <f t="shared" si="30"/>
        <v/>
      </c>
      <c r="K110" s="25" t="str">
        <f t="shared" si="31"/>
        <v/>
      </c>
      <c r="L110" s="25" t="str">
        <f t="shared" si="32"/>
        <v/>
      </c>
      <c r="M110" s="25" t="str">
        <f t="shared" si="33"/>
        <v/>
      </c>
      <c r="N110" s="25" t="str">
        <f t="shared" si="34"/>
        <v/>
      </c>
      <c r="O110" s="25" t="str">
        <f t="shared" si="35"/>
        <v/>
      </c>
      <c r="P110" s="25" t="str">
        <f t="shared" si="36"/>
        <v/>
      </c>
    </row>
    <row r="111" spans="1:18">
      <c r="A111" s="25">
        <f t="shared" ref="A111:A123" si="38">A94</f>
        <v>1280</v>
      </c>
      <c r="B111" s="25" t="str">
        <f t="shared" si="22"/>
        <v/>
      </c>
      <c r="C111" s="25" t="str">
        <f t="shared" si="23"/>
        <v/>
      </c>
      <c r="D111" s="25" t="str">
        <f t="shared" si="24"/>
        <v/>
      </c>
      <c r="E111" s="25" t="str">
        <f t="shared" si="25"/>
        <v/>
      </c>
      <c r="F111" s="25" t="str">
        <f t="shared" si="26"/>
        <v/>
      </c>
      <c r="G111" s="25" t="str">
        <f t="shared" si="27"/>
        <v/>
      </c>
      <c r="H111" s="25" t="str">
        <f t="shared" si="28"/>
        <v/>
      </c>
      <c r="I111" s="25" t="str">
        <f t="shared" si="29"/>
        <v/>
      </c>
      <c r="J111" s="25" t="str">
        <f t="shared" si="30"/>
        <v/>
      </c>
      <c r="K111" s="25" t="str">
        <f t="shared" si="31"/>
        <v/>
      </c>
      <c r="L111" s="25" t="str">
        <f t="shared" si="32"/>
        <v/>
      </c>
      <c r="M111" s="25" t="str">
        <f t="shared" si="33"/>
        <v/>
      </c>
      <c r="N111" s="25" t="str">
        <f t="shared" si="34"/>
        <v/>
      </c>
      <c r="O111" s="25" t="str">
        <f t="shared" si="35"/>
        <v/>
      </c>
      <c r="P111" s="25" t="str">
        <f t="shared" si="36"/>
        <v/>
      </c>
    </row>
    <row r="112" spans="1:18">
      <c r="A112" s="25">
        <f t="shared" si="38"/>
        <v>1536</v>
      </c>
      <c r="B112" s="25" t="str">
        <f t="shared" si="22"/>
        <v/>
      </c>
      <c r="C112" s="25" t="str">
        <f t="shared" si="23"/>
        <v/>
      </c>
      <c r="D112" s="25" t="str">
        <f t="shared" si="24"/>
        <v/>
      </c>
      <c r="E112" s="25" t="str">
        <f t="shared" si="25"/>
        <v/>
      </c>
      <c r="F112" s="25" t="str">
        <f t="shared" si="26"/>
        <v/>
      </c>
      <c r="G112" s="25" t="str">
        <f t="shared" si="27"/>
        <v/>
      </c>
      <c r="H112" s="25" t="str">
        <f t="shared" si="28"/>
        <v/>
      </c>
      <c r="I112" s="25" t="str">
        <f t="shared" si="29"/>
        <v/>
      </c>
      <c r="J112" s="25" t="str">
        <f t="shared" si="30"/>
        <v/>
      </c>
      <c r="K112" s="25" t="str">
        <f t="shared" si="31"/>
        <v/>
      </c>
      <c r="L112" s="25" t="str">
        <f t="shared" si="32"/>
        <v/>
      </c>
      <c r="M112" s="25" t="str">
        <f t="shared" si="33"/>
        <v/>
      </c>
      <c r="N112" s="25" t="str">
        <f t="shared" si="34"/>
        <v/>
      </c>
      <c r="O112" s="25" t="str">
        <f t="shared" si="35"/>
        <v/>
      </c>
      <c r="P112" s="25" t="str">
        <f t="shared" si="36"/>
        <v/>
      </c>
      <c r="R112" t="s">
        <v>76</v>
      </c>
    </row>
    <row r="113" spans="1:16">
      <c r="A113" s="25">
        <f t="shared" si="38"/>
        <v>2048</v>
      </c>
      <c r="B113" s="25" t="str">
        <f t="shared" si="22"/>
        <v/>
      </c>
      <c r="C113" s="25" t="str">
        <f t="shared" si="23"/>
        <v/>
      </c>
      <c r="D113" s="25" t="str">
        <f t="shared" si="24"/>
        <v/>
      </c>
      <c r="E113" s="25" t="str">
        <f t="shared" si="25"/>
        <v/>
      </c>
      <c r="F113" s="25" t="str">
        <f t="shared" si="26"/>
        <v/>
      </c>
      <c r="G113" s="25" t="str">
        <f t="shared" si="27"/>
        <v/>
      </c>
      <c r="H113" s="25" t="str">
        <f t="shared" si="28"/>
        <v/>
      </c>
      <c r="I113" s="25" t="str">
        <f t="shared" si="29"/>
        <v/>
      </c>
      <c r="J113" s="25" t="str">
        <f t="shared" si="30"/>
        <v/>
      </c>
      <c r="K113" s="25" t="str">
        <f t="shared" si="31"/>
        <v/>
      </c>
      <c r="L113" s="25" t="str">
        <f t="shared" si="32"/>
        <v/>
      </c>
      <c r="M113" s="25" t="str">
        <f t="shared" si="33"/>
        <v/>
      </c>
      <c r="N113" s="25" t="str">
        <f t="shared" si="34"/>
        <v/>
      </c>
      <c r="O113" s="25" t="str">
        <f t="shared" si="35"/>
        <v/>
      </c>
      <c r="P113" s="25" t="str">
        <f t="shared" si="36"/>
        <v/>
      </c>
    </row>
    <row r="114" spans="1:16">
      <c r="A114" s="25">
        <f t="shared" si="38"/>
        <v>2560</v>
      </c>
      <c r="B114" s="25" t="str">
        <f t="shared" si="22"/>
        <v/>
      </c>
      <c r="C114" s="25" t="str">
        <f t="shared" si="23"/>
        <v/>
      </c>
      <c r="D114" s="25" t="str">
        <f t="shared" si="24"/>
        <v/>
      </c>
      <c r="E114" s="25" t="str">
        <f t="shared" si="25"/>
        <v/>
      </c>
      <c r="F114" s="25" t="str">
        <f t="shared" si="26"/>
        <v/>
      </c>
      <c r="G114" s="25" t="str">
        <f t="shared" si="27"/>
        <v/>
      </c>
      <c r="H114" s="25" t="str">
        <f t="shared" si="28"/>
        <v/>
      </c>
      <c r="I114" s="25" t="str">
        <f t="shared" si="29"/>
        <v/>
      </c>
      <c r="J114" s="25" t="str">
        <f t="shared" si="30"/>
        <v/>
      </c>
      <c r="K114" s="25" t="str">
        <f t="shared" si="31"/>
        <v/>
      </c>
      <c r="L114" s="25" t="str">
        <f t="shared" si="32"/>
        <v/>
      </c>
      <c r="M114" s="25" t="str">
        <f t="shared" si="33"/>
        <v/>
      </c>
      <c r="N114" s="25" t="str">
        <f t="shared" si="34"/>
        <v/>
      </c>
      <c r="O114" s="25" t="str">
        <f t="shared" si="35"/>
        <v/>
      </c>
      <c r="P114" s="25" t="str">
        <f t="shared" si="36"/>
        <v/>
      </c>
    </row>
    <row r="115" spans="1:16">
      <c r="A115" s="25">
        <f t="shared" si="38"/>
        <v>3072</v>
      </c>
      <c r="B115" s="25" t="str">
        <f t="shared" si="22"/>
        <v/>
      </c>
      <c r="C115" s="25" t="str">
        <f t="shared" si="23"/>
        <v/>
      </c>
      <c r="D115" s="25" t="str">
        <f t="shared" si="24"/>
        <v/>
      </c>
      <c r="E115" s="25" t="str">
        <f t="shared" si="25"/>
        <v/>
      </c>
      <c r="F115" s="25" t="str">
        <f t="shared" si="26"/>
        <v/>
      </c>
      <c r="G115" s="25" t="str">
        <f t="shared" si="27"/>
        <v/>
      </c>
      <c r="H115" s="25" t="str">
        <f t="shared" si="28"/>
        <v/>
      </c>
      <c r="I115" s="25" t="str">
        <f t="shared" si="29"/>
        <v/>
      </c>
      <c r="J115" s="25" t="str">
        <f t="shared" si="30"/>
        <v/>
      </c>
      <c r="K115" s="25" t="str">
        <f t="shared" si="31"/>
        <v/>
      </c>
      <c r="L115" s="25" t="str">
        <f t="shared" si="32"/>
        <v/>
      </c>
      <c r="M115" s="25" t="str">
        <f t="shared" si="33"/>
        <v/>
      </c>
      <c r="N115" s="25" t="str">
        <f t="shared" si="34"/>
        <v/>
      </c>
      <c r="O115" s="25" t="str">
        <f t="shared" si="35"/>
        <v/>
      </c>
      <c r="P115" s="25" t="str">
        <f t="shared" si="36"/>
        <v/>
      </c>
    </row>
    <row r="116" spans="1:16">
      <c r="A116" s="25">
        <f t="shared" si="38"/>
        <v>3584</v>
      </c>
      <c r="B116" s="25" t="str">
        <f t="shared" si="22"/>
        <v/>
      </c>
      <c r="C116" s="25" t="str">
        <f t="shared" si="23"/>
        <v/>
      </c>
      <c r="D116" s="25" t="str">
        <f t="shared" si="24"/>
        <v/>
      </c>
      <c r="E116" s="25" t="str">
        <f t="shared" si="25"/>
        <v/>
      </c>
      <c r="F116" s="25" t="str">
        <f t="shared" si="26"/>
        <v/>
      </c>
      <c r="G116" s="25" t="str">
        <f t="shared" si="27"/>
        <v/>
      </c>
      <c r="H116" s="25" t="str">
        <f t="shared" si="28"/>
        <v/>
      </c>
      <c r="I116" s="25" t="str">
        <f t="shared" si="29"/>
        <v/>
      </c>
      <c r="J116" s="25" t="str">
        <f t="shared" si="30"/>
        <v/>
      </c>
      <c r="K116" s="25" t="str">
        <f t="shared" si="31"/>
        <v/>
      </c>
      <c r="L116" s="25" t="str">
        <f t="shared" si="32"/>
        <v/>
      </c>
      <c r="M116" s="25" t="str">
        <f t="shared" si="33"/>
        <v/>
      </c>
      <c r="N116" s="25" t="str">
        <f t="shared" si="34"/>
        <v/>
      </c>
      <c r="O116" s="25" t="str">
        <f t="shared" si="35"/>
        <v/>
      </c>
      <c r="P116" s="25" t="str">
        <f t="shared" si="36"/>
        <v/>
      </c>
    </row>
    <row r="117" spans="1:16">
      <c r="A117" s="25">
        <f t="shared" si="38"/>
        <v>4096</v>
      </c>
      <c r="B117" s="25" t="str">
        <f t="shared" si="22"/>
        <v/>
      </c>
      <c r="C117" s="25" t="str">
        <f t="shared" si="23"/>
        <v/>
      </c>
      <c r="D117" s="25" t="str">
        <f t="shared" si="24"/>
        <v/>
      </c>
      <c r="E117" s="25" t="str">
        <f t="shared" si="25"/>
        <v/>
      </c>
      <c r="F117" s="25" t="str">
        <f t="shared" si="26"/>
        <v/>
      </c>
      <c r="G117" s="25" t="str">
        <f t="shared" si="27"/>
        <v/>
      </c>
      <c r="H117" s="25" t="str">
        <f t="shared" si="28"/>
        <v/>
      </c>
      <c r="I117" s="25" t="str">
        <f t="shared" si="29"/>
        <v/>
      </c>
      <c r="J117" s="25" t="str">
        <f t="shared" si="30"/>
        <v/>
      </c>
      <c r="K117" s="25" t="str">
        <f t="shared" si="31"/>
        <v/>
      </c>
      <c r="L117" s="25" t="str">
        <f t="shared" si="32"/>
        <v/>
      </c>
      <c r="M117" s="25" t="str">
        <f t="shared" si="33"/>
        <v/>
      </c>
      <c r="N117" s="25" t="str">
        <f t="shared" si="34"/>
        <v/>
      </c>
      <c r="O117" s="25" t="str">
        <f t="shared" si="35"/>
        <v/>
      </c>
      <c r="P117" s="25" t="str">
        <f t="shared" si="36"/>
        <v/>
      </c>
    </row>
    <row r="118" spans="1:16">
      <c r="A118" s="25">
        <f t="shared" si="38"/>
        <v>4608</v>
      </c>
      <c r="B118" s="25" t="str">
        <f t="shared" si="22"/>
        <v/>
      </c>
      <c r="C118" s="25" t="str">
        <f t="shared" si="23"/>
        <v/>
      </c>
      <c r="D118" s="25" t="str">
        <f t="shared" si="24"/>
        <v/>
      </c>
      <c r="E118" s="25" t="str">
        <f t="shared" si="25"/>
        <v/>
      </c>
      <c r="F118" s="25" t="str">
        <f t="shared" si="26"/>
        <v/>
      </c>
      <c r="G118" s="25" t="str">
        <f t="shared" si="27"/>
        <v/>
      </c>
      <c r="H118" s="25" t="str">
        <f t="shared" si="28"/>
        <v/>
      </c>
      <c r="I118" s="25" t="str">
        <f t="shared" si="29"/>
        <v/>
      </c>
      <c r="J118" s="25" t="str">
        <f t="shared" si="30"/>
        <v/>
      </c>
      <c r="K118" s="25" t="str">
        <f t="shared" si="31"/>
        <v/>
      </c>
      <c r="L118" s="25" t="str">
        <f t="shared" si="32"/>
        <v/>
      </c>
      <c r="M118" s="25" t="str">
        <f t="shared" si="33"/>
        <v/>
      </c>
      <c r="N118" s="25" t="str">
        <f t="shared" si="34"/>
        <v/>
      </c>
      <c r="O118" s="25" t="str">
        <f t="shared" si="35"/>
        <v/>
      </c>
      <c r="P118" s="25" t="str">
        <f t="shared" si="36"/>
        <v/>
      </c>
    </row>
    <row r="119" spans="1:16">
      <c r="A119" s="25">
        <f t="shared" si="38"/>
        <v>5120</v>
      </c>
      <c r="B119" s="25" t="str">
        <f t="shared" si="22"/>
        <v/>
      </c>
      <c r="C119" s="25" t="str">
        <f t="shared" si="23"/>
        <v/>
      </c>
      <c r="D119" s="25" t="str">
        <f t="shared" si="24"/>
        <v/>
      </c>
      <c r="E119" s="25" t="str">
        <f t="shared" si="25"/>
        <v/>
      </c>
      <c r="F119" s="25" t="str">
        <f t="shared" si="26"/>
        <v/>
      </c>
      <c r="G119" s="25" t="str">
        <f t="shared" si="27"/>
        <v/>
      </c>
      <c r="H119" s="25" t="str">
        <f t="shared" si="28"/>
        <v/>
      </c>
      <c r="I119" s="25" t="str">
        <f t="shared" si="29"/>
        <v/>
      </c>
      <c r="J119" s="25" t="str">
        <f t="shared" si="30"/>
        <v/>
      </c>
      <c r="K119" s="25" t="str">
        <f t="shared" si="31"/>
        <v/>
      </c>
      <c r="L119" s="25" t="str">
        <f t="shared" si="32"/>
        <v/>
      </c>
      <c r="M119" s="25" t="str">
        <f t="shared" si="33"/>
        <v/>
      </c>
      <c r="N119" s="25" t="str">
        <f t="shared" si="34"/>
        <v/>
      </c>
      <c r="O119" s="25" t="str">
        <f t="shared" si="35"/>
        <v/>
      </c>
      <c r="P119" s="25" t="str">
        <f t="shared" si="36"/>
        <v/>
      </c>
    </row>
    <row r="120" spans="1:16">
      <c r="A120" s="25">
        <f t="shared" si="38"/>
        <v>5632</v>
      </c>
      <c r="B120" s="25" t="str">
        <f t="shared" si="22"/>
        <v/>
      </c>
      <c r="C120" s="25" t="str">
        <f t="shared" si="23"/>
        <v/>
      </c>
      <c r="D120" s="25" t="str">
        <f t="shared" si="24"/>
        <v/>
      </c>
      <c r="E120" s="25" t="str">
        <f t="shared" si="25"/>
        <v/>
      </c>
      <c r="F120" s="25" t="str">
        <f t="shared" si="26"/>
        <v/>
      </c>
      <c r="G120" s="25" t="str">
        <f t="shared" si="27"/>
        <v/>
      </c>
      <c r="H120" s="25" t="str">
        <f t="shared" si="28"/>
        <v/>
      </c>
      <c r="I120" s="25" t="str">
        <f t="shared" si="29"/>
        <v/>
      </c>
      <c r="J120" s="25" t="str">
        <f t="shared" si="30"/>
        <v/>
      </c>
      <c r="K120" s="25" t="str">
        <f t="shared" si="31"/>
        <v/>
      </c>
      <c r="L120" s="25" t="str">
        <f t="shared" si="32"/>
        <v/>
      </c>
      <c r="M120" s="25" t="str">
        <f t="shared" si="33"/>
        <v/>
      </c>
      <c r="N120" s="25" t="str">
        <f t="shared" si="34"/>
        <v/>
      </c>
      <c r="O120" s="25" t="str">
        <f t="shared" si="35"/>
        <v/>
      </c>
      <c r="P120" s="25" t="str">
        <f t="shared" si="36"/>
        <v/>
      </c>
    </row>
    <row r="121" spans="1:16">
      <c r="A121" s="25">
        <f t="shared" si="38"/>
        <v>6144</v>
      </c>
      <c r="B121" s="25" t="str">
        <f t="shared" si="22"/>
        <v/>
      </c>
      <c r="C121" s="25" t="str">
        <f t="shared" si="23"/>
        <v/>
      </c>
      <c r="D121" s="25" t="str">
        <f t="shared" si="24"/>
        <v/>
      </c>
      <c r="E121" s="25" t="str">
        <f t="shared" si="25"/>
        <v/>
      </c>
      <c r="F121" s="25" t="str">
        <f t="shared" si="26"/>
        <v/>
      </c>
      <c r="G121" s="25" t="str">
        <f t="shared" si="27"/>
        <v/>
      </c>
      <c r="H121" s="25" t="str">
        <f t="shared" si="28"/>
        <v/>
      </c>
      <c r="I121" s="25" t="str">
        <f t="shared" si="29"/>
        <v/>
      </c>
      <c r="J121" s="25" t="str">
        <f t="shared" si="30"/>
        <v/>
      </c>
      <c r="K121" s="25" t="str">
        <f t="shared" si="31"/>
        <v/>
      </c>
      <c r="L121" s="25" t="str">
        <f t="shared" si="32"/>
        <v/>
      </c>
      <c r="M121" s="25" t="str">
        <f t="shared" si="33"/>
        <v/>
      </c>
      <c r="N121" s="25" t="str">
        <f t="shared" si="34"/>
        <v/>
      </c>
      <c r="O121" s="25" t="str">
        <f t="shared" si="35"/>
        <v/>
      </c>
      <c r="P121" s="25" t="str">
        <f t="shared" si="36"/>
        <v/>
      </c>
    </row>
    <row r="122" spans="1:16">
      <c r="A122" s="25">
        <f t="shared" si="38"/>
        <v>6656</v>
      </c>
      <c r="B122" s="25" t="str">
        <f t="shared" si="22"/>
        <v/>
      </c>
      <c r="C122" s="25" t="str">
        <f t="shared" si="23"/>
        <v/>
      </c>
      <c r="D122" s="25" t="str">
        <f t="shared" si="24"/>
        <v/>
      </c>
      <c r="E122" s="25" t="str">
        <f t="shared" si="25"/>
        <v/>
      </c>
      <c r="F122" s="25" t="str">
        <f t="shared" si="26"/>
        <v/>
      </c>
      <c r="G122" s="25" t="str">
        <f t="shared" si="27"/>
        <v/>
      </c>
      <c r="H122" s="25" t="str">
        <f t="shared" si="28"/>
        <v/>
      </c>
      <c r="I122" s="25" t="str">
        <f t="shared" si="29"/>
        <v/>
      </c>
      <c r="J122" s="25" t="str">
        <f t="shared" si="30"/>
        <v/>
      </c>
      <c r="K122" s="25" t="str">
        <f t="shared" si="31"/>
        <v/>
      </c>
      <c r="L122" s="25" t="str">
        <f t="shared" si="32"/>
        <v/>
      </c>
      <c r="M122" s="25" t="str">
        <f t="shared" si="33"/>
        <v/>
      </c>
      <c r="N122" s="25" t="str">
        <f t="shared" si="34"/>
        <v/>
      </c>
      <c r="O122" s="25" t="str">
        <f t="shared" si="35"/>
        <v/>
      </c>
      <c r="P122" s="25" t="str">
        <f t="shared" si="36"/>
        <v/>
      </c>
    </row>
    <row r="123" spans="1:16">
      <c r="A123" s="25">
        <f t="shared" si="38"/>
        <v>7168</v>
      </c>
      <c r="B123" s="25" t="str">
        <f t="shared" si="22"/>
        <v/>
      </c>
      <c r="C123" s="25" t="str">
        <f t="shared" si="23"/>
        <v/>
      </c>
      <c r="D123" s="25" t="str">
        <f t="shared" si="24"/>
        <v/>
      </c>
      <c r="E123" s="25" t="str">
        <f t="shared" si="25"/>
        <v/>
      </c>
      <c r="F123" s="25" t="str">
        <f t="shared" si="26"/>
        <v/>
      </c>
      <c r="G123" s="25" t="str">
        <f t="shared" si="27"/>
        <v/>
      </c>
      <c r="H123" s="25" t="str">
        <f t="shared" si="28"/>
        <v/>
      </c>
      <c r="I123" s="25" t="str">
        <f t="shared" si="29"/>
        <v/>
      </c>
      <c r="J123" s="25" t="str">
        <f t="shared" si="30"/>
        <v/>
      </c>
      <c r="K123" s="25" t="str">
        <f t="shared" si="31"/>
        <v/>
      </c>
      <c r="L123" s="25" t="str">
        <f t="shared" si="32"/>
        <v/>
      </c>
      <c r="M123" s="25" t="str">
        <f t="shared" si="33"/>
        <v/>
      </c>
      <c r="N123" s="25" t="str">
        <f t="shared" si="34"/>
        <v/>
      </c>
      <c r="O123" s="25" t="str">
        <f t="shared" si="35"/>
        <v/>
      </c>
      <c r="P123" s="25" t="str">
        <f t="shared" si="36"/>
        <v/>
      </c>
    </row>
  </sheetData>
  <pageMargins left="0.7" right="0.7" top="0.75" bottom="0.75" header="0.3" footer="0.3"/>
  <pageSetup scale="83" orientation="landscape" horizontalDpi="4294967293" verticalDpi="4294967293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23"/>
  <sheetViews>
    <sheetView workbookViewId="0">
      <selection activeCell="B109" sqref="B109:P109"/>
    </sheetView>
  </sheetViews>
  <sheetFormatPr defaultRowHeight="15"/>
  <sheetData>
    <row r="1" spans="1:19">
      <c r="A1" t="s">
        <v>14</v>
      </c>
      <c r="P1">
        <v>8.5</v>
      </c>
      <c r="Q1" t="s">
        <v>72</v>
      </c>
    </row>
    <row r="2" spans="1:19">
      <c r="B2">
        <v>1024</v>
      </c>
      <c r="C2">
        <v>1280</v>
      </c>
      <c r="D2">
        <v>1536</v>
      </c>
      <c r="E2">
        <v>2048</v>
      </c>
      <c r="F2">
        <v>2560</v>
      </c>
      <c r="G2">
        <v>3072</v>
      </c>
      <c r="H2">
        <v>3584</v>
      </c>
      <c r="I2">
        <v>4096</v>
      </c>
      <c r="J2">
        <v>4608</v>
      </c>
      <c r="K2">
        <v>5120</v>
      </c>
      <c r="L2">
        <v>5632</v>
      </c>
      <c r="M2">
        <v>6144</v>
      </c>
      <c r="N2">
        <v>6656</v>
      </c>
      <c r="O2">
        <v>7168</v>
      </c>
    </row>
    <row r="3" spans="1:19">
      <c r="A3">
        <f>(P3+14.696)*$P$1/10/14.696</f>
        <v>1.7754218835057158</v>
      </c>
      <c r="B3">
        <v>0</v>
      </c>
      <c r="C3">
        <v>0</v>
      </c>
      <c r="D3">
        <v>0</v>
      </c>
      <c r="E3">
        <v>0</v>
      </c>
      <c r="F3">
        <v>3</v>
      </c>
      <c r="G3">
        <v>7</v>
      </c>
      <c r="H3">
        <v>11</v>
      </c>
      <c r="I3">
        <v>14</v>
      </c>
      <c r="J3">
        <v>14</v>
      </c>
      <c r="K3">
        <v>14</v>
      </c>
      <c r="L3">
        <v>15</v>
      </c>
      <c r="M3">
        <v>15</v>
      </c>
      <c r="N3">
        <v>15</v>
      </c>
      <c r="O3">
        <v>15</v>
      </c>
      <c r="P3" s="21">
        <v>16</v>
      </c>
    </row>
    <row r="4" spans="1:19">
      <c r="A4">
        <f t="shared" ref="A4:A17" si="0">(P4+14.696)*$P$1/10/14.696</f>
        <v>1.688663581927055</v>
      </c>
      <c r="B4">
        <v>0</v>
      </c>
      <c r="C4">
        <v>0</v>
      </c>
      <c r="D4">
        <v>0</v>
      </c>
      <c r="E4">
        <v>1</v>
      </c>
      <c r="F4">
        <v>4</v>
      </c>
      <c r="G4">
        <v>8</v>
      </c>
      <c r="H4">
        <v>13</v>
      </c>
      <c r="I4">
        <v>15</v>
      </c>
      <c r="J4">
        <v>16</v>
      </c>
      <c r="K4">
        <v>16</v>
      </c>
      <c r="L4">
        <v>16</v>
      </c>
      <c r="M4">
        <v>17</v>
      </c>
      <c r="N4">
        <v>17</v>
      </c>
      <c r="O4">
        <v>17</v>
      </c>
      <c r="P4">
        <v>14.5</v>
      </c>
    </row>
    <row r="5" spans="1:19">
      <c r="A5">
        <f t="shared" si="0"/>
        <v>1.6019052803483942</v>
      </c>
      <c r="B5">
        <v>0</v>
      </c>
      <c r="C5">
        <v>0</v>
      </c>
      <c r="D5">
        <v>0</v>
      </c>
      <c r="E5">
        <v>1</v>
      </c>
      <c r="F5">
        <v>4</v>
      </c>
      <c r="G5">
        <v>8</v>
      </c>
      <c r="H5">
        <v>13</v>
      </c>
      <c r="I5">
        <v>16</v>
      </c>
      <c r="J5">
        <v>18</v>
      </c>
      <c r="K5">
        <v>18</v>
      </c>
      <c r="L5">
        <v>16</v>
      </c>
      <c r="M5">
        <v>18</v>
      </c>
      <c r="N5">
        <v>18</v>
      </c>
      <c r="O5">
        <v>18</v>
      </c>
      <c r="P5">
        <v>13</v>
      </c>
    </row>
    <row r="6" spans="1:19">
      <c r="A6">
        <f t="shared" si="0"/>
        <v>1.5151469787697334</v>
      </c>
      <c r="B6">
        <v>0</v>
      </c>
      <c r="C6">
        <v>0</v>
      </c>
      <c r="D6">
        <v>0</v>
      </c>
      <c r="E6">
        <v>2</v>
      </c>
      <c r="F6">
        <v>5</v>
      </c>
      <c r="G6">
        <v>9</v>
      </c>
      <c r="H6">
        <v>14</v>
      </c>
      <c r="I6">
        <v>17</v>
      </c>
      <c r="J6">
        <v>19</v>
      </c>
      <c r="K6">
        <v>19</v>
      </c>
      <c r="L6">
        <v>19</v>
      </c>
      <c r="M6">
        <v>19</v>
      </c>
      <c r="N6">
        <v>19</v>
      </c>
      <c r="O6">
        <v>19</v>
      </c>
      <c r="P6">
        <v>11.5</v>
      </c>
    </row>
    <row r="7" spans="1:19">
      <c r="A7">
        <f t="shared" si="0"/>
        <v>1.4283886771910723</v>
      </c>
      <c r="B7">
        <v>0</v>
      </c>
      <c r="C7">
        <v>0</v>
      </c>
      <c r="D7">
        <v>1</v>
      </c>
      <c r="E7">
        <v>4</v>
      </c>
      <c r="F7">
        <v>6</v>
      </c>
      <c r="G7">
        <v>10</v>
      </c>
      <c r="H7">
        <v>16</v>
      </c>
      <c r="I7">
        <v>18</v>
      </c>
      <c r="J7">
        <v>20</v>
      </c>
      <c r="K7">
        <v>20</v>
      </c>
      <c r="L7">
        <v>20</v>
      </c>
      <c r="M7">
        <v>21</v>
      </c>
      <c r="N7">
        <v>21</v>
      </c>
      <c r="O7">
        <v>21</v>
      </c>
      <c r="P7">
        <v>10</v>
      </c>
      <c r="S7" t="s">
        <v>73</v>
      </c>
    </row>
    <row r="8" spans="1:19">
      <c r="A8">
        <f t="shared" si="0"/>
        <v>1.3416303756124115</v>
      </c>
      <c r="B8">
        <v>2</v>
      </c>
      <c r="C8">
        <v>3</v>
      </c>
      <c r="D8">
        <v>3</v>
      </c>
      <c r="E8">
        <v>6</v>
      </c>
      <c r="F8">
        <v>8</v>
      </c>
      <c r="G8">
        <v>13</v>
      </c>
      <c r="H8">
        <v>17</v>
      </c>
      <c r="I8">
        <v>21</v>
      </c>
      <c r="J8">
        <v>21</v>
      </c>
      <c r="K8">
        <v>21</v>
      </c>
      <c r="L8">
        <v>21</v>
      </c>
      <c r="M8">
        <v>22</v>
      </c>
      <c r="N8">
        <v>22</v>
      </c>
      <c r="O8">
        <v>22</v>
      </c>
      <c r="P8">
        <v>8.5</v>
      </c>
    </row>
    <row r="9" spans="1:19">
      <c r="A9">
        <f t="shared" si="0"/>
        <v>1.2548720740337507</v>
      </c>
      <c r="B9">
        <v>4</v>
      </c>
      <c r="C9">
        <v>5</v>
      </c>
      <c r="D9">
        <v>6</v>
      </c>
      <c r="E9">
        <v>8</v>
      </c>
      <c r="F9">
        <v>12</v>
      </c>
      <c r="G9">
        <v>16</v>
      </c>
      <c r="H9">
        <v>22</v>
      </c>
      <c r="I9">
        <v>23</v>
      </c>
      <c r="J9">
        <v>23</v>
      </c>
      <c r="K9">
        <v>23</v>
      </c>
      <c r="L9">
        <v>23</v>
      </c>
      <c r="M9">
        <v>23</v>
      </c>
      <c r="N9">
        <v>23</v>
      </c>
      <c r="O9">
        <v>23</v>
      </c>
      <c r="P9">
        <v>7</v>
      </c>
    </row>
    <row r="10" spans="1:19">
      <c r="A10">
        <f t="shared" si="0"/>
        <v>1.1681137724550898</v>
      </c>
      <c r="B10">
        <v>6</v>
      </c>
      <c r="C10">
        <v>7</v>
      </c>
      <c r="D10">
        <v>9</v>
      </c>
      <c r="E10">
        <v>11</v>
      </c>
      <c r="F10">
        <v>15</v>
      </c>
      <c r="G10">
        <v>20</v>
      </c>
      <c r="H10">
        <v>24</v>
      </c>
      <c r="I10">
        <v>24</v>
      </c>
      <c r="J10">
        <v>24</v>
      </c>
      <c r="K10">
        <v>24</v>
      </c>
      <c r="L10">
        <v>24</v>
      </c>
      <c r="M10">
        <v>24</v>
      </c>
      <c r="N10">
        <v>24</v>
      </c>
      <c r="O10">
        <v>24</v>
      </c>
      <c r="P10">
        <v>5.5</v>
      </c>
    </row>
    <row r="11" spans="1:19">
      <c r="A11">
        <f t="shared" si="0"/>
        <v>1.081355470876429</v>
      </c>
      <c r="B11">
        <v>8</v>
      </c>
      <c r="C11">
        <v>10</v>
      </c>
      <c r="D11">
        <v>12</v>
      </c>
      <c r="E11">
        <v>14</v>
      </c>
      <c r="F11">
        <v>18</v>
      </c>
      <c r="G11">
        <v>22</v>
      </c>
      <c r="H11">
        <v>26</v>
      </c>
      <c r="I11">
        <v>26</v>
      </c>
      <c r="J11">
        <v>26</v>
      </c>
      <c r="K11">
        <v>26</v>
      </c>
      <c r="L11">
        <v>26</v>
      </c>
      <c r="M11">
        <v>26</v>
      </c>
      <c r="N11">
        <v>26</v>
      </c>
      <c r="O11">
        <v>26</v>
      </c>
      <c r="P11">
        <v>4</v>
      </c>
    </row>
    <row r="12" spans="1:19">
      <c r="A12">
        <f t="shared" si="0"/>
        <v>0.99459716929776809</v>
      </c>
      <c r="B12">
        <v>10</v>
      </c>
      <c r="C12">
        <v>12</v>
      </c>
      <c r="D12">
        <v>14</v>
      </c>
      <c r="E12">
        <v>17</v>
      </c>
      <c r="F12">
        <v>21</v>
      </c>
      <c r="G12">
        <v>24</v>
      </c>
      <c r="H12">
        <v>26</v>
      </c>
      <c r="I12">
        <v>27</v>
      </c>
      <c r="J12">
        <v>27</v>
      </c>
      <c r="K12">
        <v>27</v>
      </c>
      <c r="L12">
        <v>28</v>
      </c>
      <c r="M12">
        <v>28</v>
      </c>
      <c r="N12">
        <v>28</v>
      </c>
      <c r="O12">
        <v>28</v>
      </c>
      <c r="P12">
        <v>2.5</v>
      </c>
    </row>
    <row r="13" spans="1:19">
      <c r="A13">
        <f t="shared" si="0"/>
        <v>0.90783886771910727</v>
      </c>
      <c r="B13">
        <v>12</v>
      </c>
      <c r="C13">
        <v>14</v>
      </c>
      <c r="D13">
        <v>15</v>
      </c>
      <c r="E13">
        <v>21</v>
      </c>
      <c r="F13">
        <v>25</v>
      </c>
      <c r="G13">
        <v>29</v>
      </c>
      <c r="H13">
        <v>30</v>
      </c>
      <c r="I13">
        <v>30</v>
      </c>
      <c r="J13">
        <v>31</v>
      </c>
      <c r="K13">
        <v>32</v>
      </c>
      <c r="L13">
        <v>32</v>
      </c>
      <c r="M13">
        <v>32</v>
      </c>
      <c r="N13">
        <v>32</v>
      </c>
      <c r="O13">
        <v>32</v>
      </c>
      <c r="P13">
        <v>1</v>
      </c>
    </row>
    <row r="14" spans="1:19">
      <c r="A14">
        <f t="shared" si="0"/>
        <v>0.61286064235166038</v>
      </c>
      <c r="B14">
        <v>14</v>
      </c>
      <c r="C14">
        <v>15</v>
      </c>
      <c r="D14">
        <v>17</v>
      </c>
      <c r="E14">
        <v>21</v>
      </c>
      <c r="F14">
        <v>28</v>
      </c>
      <c r="G14">
        <v>32</v>
      </c>
      <c r="H14">
        <v>34</v>
      </c>
      <c r="I14">
        <v>35</v>
      </c>
      <c r="J14">
        <v>35</v>
      </c>
      <c r="K14">
        <v>36</v>
      </c>
      <c r="L14">
        <v>36</v>
      </c>
      <c r="M14">
        <v>36</v>
      </c>
      <c r="N14">
        <v>36</v>
      </c>
      <c r="O14">
        <v>36</v>
      </c>
      <c r="P14">
        <v>-4.0999999999999996</v>
      </c>
    </row>
    <row r="15" spans="1:19">
      <c r="A15">
        <f t="shared" si="0"/>
        <v>0.43934403919433862</v>
      </c>
      <c r="B15">
        <v>14</v>
      </c>
      <c r="C15">
        <v>15</v>
      </c>
      <c r="D15">
        <v>17</v>
      </c>
      <c r="E15">
        <v>21</v>
      </c>
      <c r="F15">
        <v>28</v>
      </c>
      <c r="G15">
        <v>32</v>
      </c>
      <c r="H15">
        <v>34</v>
      </c>
      <c r="I15">
        <v>36</v>
      </c>
      <c r="J15">
        <v>37</v>
      </c>
      <c r="K15">
        <v>38</v>
      </c>
      <c r="L15">
        <v>38</v>
      </c>
      <c r="M15">
        <v>38</v>
      </c>
      <c r="N15">
        <v>38</v>
      </c>
      <c r="O15">
        <v>38</v>
      </c>
      <c r="P15">
        <v>-7.1</v>
      </c>
    </row>
    <row r="16" spans="1:19">
      <c r="A16">
        <f t="shared" si="0"/>
        <v>0.26004354926510614</v>
      </c>
      <c r="B16">
        <v>14</v>
      </c>
      <c r="C16">
        <v>17</v>
      </c>
      <c r="D16">
        <v>19</v>
      </c>
      <c r="E16">
        <v>23</v>
      </c>
      <c r="F16">
        <v>30</v>
      </c>
      <c r="G16">
        <v>34</v>
      </c>
      <c r="H16">
        <v>36</v>
      </c>
      <c r="I16">
        <v>38</v>
      </c>
      <c r="J16">
        <v>39</v>
      </c>
      <c r="K16">
        <v>40</v>
      </c>
      <c r="L16">
        <v>40</v>
      </c>
      <c r="M16">
        <v>38</v>
      </c>
      <c r="N16">
        <v>38</v>
      </c>
      <c r="O16">
        <v>38</v>
      </c>
      <c r="P16">
        <v>-10.199999999999999</v>
      </c>
    </row>
    <row r="17" spans="1:19">
      <c r="A17">
        <f t="shared" si="0"/>
        <v>8.0743059335873654E-2</v>
      </c>
      <c r="B17">
        <v>14</v>
      </c>
      <c r="C17">
        <v>17</v>
      </c>
      <c r="D17">
        <v>19</v>
      </c>
      <c r="E17">
        <v>23</v>
      </c>
      <c r="F17">
        <v>30</v>
      </c>
      <c r="G17">
        <v>34</v>
      </c>
      <c r="H17">
        <v>36</v>
      </c>
      <c r="I17">
        <v>38</v>
      </c>
      <c r="J17">
        <v>39</v>
      </c>
      <c r="K17">
        <v>40</v>
      </c>
      <c r="L17">
        <v>40</v>
      </c>
      <c r="M17">
        <v>38</v>
      </c>
      <c r="N17">
        <v>38</v>
      </c>
      <c r="O17">
        <v>38</v>
      </c>
      <c r="P17">
        <v>-13.3</v>
      </c>
    </row>
    <row r="20" spans="1:19">
      <c r="A20" t="s">
        <v>60</v>
      </c>
    </row>
    <row r="21" spans="1:19">
      <c r="B21">
        <v>1024</v>
      </c>
      <c r="C21">
        <v>1280</v>
      </c>
      <c r="D21">
        <v>1536</v>
      </c>
      <c r="E21">
        <v>2048</v>
      </c>
      <c r="F21">
        <v>2560</v>
      </c>
      <c r="G21">
        <v>3072</v>
      </c>
      <c r="H21">
        <v>3584</v>
      </c>
      <c r="I21">
        <v>4096</v>
      </c>
      <c r="J21">
        <v>4608</v>
      </c>
      <c r="K21">
        <v>5120</v>
      </c>
      <c r="L21">
        <v>5632</v>
      </c>
      <c r="M21">
        <v>6144</v>
      </c>
      <c r="N21">
        <v>6656</v>
      </c>
      <c r="O21">
        <v>7168</v>
      </c>
    </row>
    <row r="22" spans="1:19">
      <c r="A22" s="21">
        <v>16</v>
      </c>
      <c r="B22">
        <v>15</v>
      </c>
      <c r="C22">
        <v>15</v>
      </c>
      <c r="D22">
        <v>15</v>
      </c>
      <c r="E22">
        <v>15</v>
      </c>
      <c r="F22">
        <v>15</v>
      </c>
      <c r="G22">
        <v>15</v>
      </c>
      <c r="H22">
        <v>15</v>
      </c>
      <c r="I22">
        <v>15</v>
      </c>
      <c r="J22">
        <v>15</v>
      </c>
      <c r="K22">
        <v>15</v>
      </c>
      <c r="L22">
        <v>15</v>
      </c>
      <c r="M22">
        <v>15</v>
      </c>
      <c r="N22">
        <v>15</v>
      </c>
      <c r="O22">
        <v>15</v>
      </c>
    </row>
    <row r="23" spans="1:19">
      <c r="A23">
        <v>14.5</v>
      </c>
      <c r="B23">
        <v>12</v>
      </c>
      <c r="C23">
        <v>12</v>
      </c>
      <c r="D23">
        <v>12</v>
      </c>
      <c r="E23">
        <v>12</v>
      </c>
      <c r="F23">
        <v>12</v>
      </c>
      <c r="G23">
        <v>12</v>
      </c>
      <c r="H23">
        <v>12</v>
      </c>
      <c r="I23">
        <v>12</v>
      </c>
      <c r="J23">
        <v>12</v>
      </c>
      <c r="K23">
        <v>12</v>
      </c>
      <c r="L23">
        <v>12</v>
      </c>
      <c r="M23">
        <v>12</v>
      </c>
      <c r="N23">
        <v>12</v>
      </c>
      <c r="O23">
        <v>12</v>
      </c>
    </row>
    <row r="24" spans="1:19">
      <c r="A24">
        <v>13</v>
      </c>
      <c r="B24">
        <v>12</v>
      </c>
      <c r="C24">
        <v>12</v>
      </c>
      <c r="D24">
        <v>12</v>
      </c>
      <c r="E24">
        <v>12</v>
      </c>
      <c r="F24">
        <v>12</v>
      </c>
      <c r="G24">
        <v>12</v>
      </c>
      <c r="H24">
        <v>12</v>
      </c>
      <c r="I24">
        <v>12</v>
      </c>
      <c r="J24">
        <v>12</v>
      </c>
      <c r="K24">
        <v>12</v>
      </c>
      <c r="L24">
        <v>12</v>
      </c>
      <c r="M24">
        <v>12</v>
      </c>
      <c r="N24">
        <v>12</v>
      </c>
      <c r="O24">
        <v>12</v>
      </c>
    </row>
    <row r="25" spans="1:19">
      <c r="A25">
        <v>11.5</v>
      </c>
      <c r="B25">
        <v>12</v>
      </c>
      <c r="C25">
        <v>12</v>
      </c>
      <c r="D25">
        <v>12</v>
      </c>
      <c r="E25">
        <v>12</v>
      </c>
      <c r="F25">
        <v>12</v>
      </c>
      <c r="G25">
        <v>12</v>
      </c>
      <c r="H25">
        <v>12</v>
      </c>
      <c r="I25">
        <v>12</v>
      </c>
      <c r="J25">
        <v>12</v>
      </c>
      <c r="K25">
        <v>12</v>
      </c>
      <c r="L25">
        <v>12</v>
      </c>
      <c r="M25">
        <v>12</v>
      </c>
      <c r="N25">
        <v>12</v>
      </c>
      <c r="O25">
        <v>12</v>
      </c>
    </row>
    <row r="26" spans="1:19">
      <c r="A26">
        <v>10</v>
      </c>
      <c r="B26">
        <v>10</v>
      </c>
      <c r="C26">
        <v>10</v>
      </c>
      <c r="D26">
        <v>10</v>
      </c>
      <c r="E26">
        <v>10</v>
      </c>
      <c r="F26">
        <v>10</v>
      </c>
      <c r="G26">
        <v>10</v>
      </c>
      <c r="H26">
        <v>10</v>
      </c>
      <c r="I26">
        <v>10</v>
      </c>
      <c r="J26">
        <v>10</v>
      </c>
      <c r="K26">
        <v>10</v>
      </c>
      <c r="L26">
        <v>10</v>
      </c>
      <c r="M26">
        <v>10</v>
      </c>
      <c r="N26">
        <v>10</v>
      </c>
      <c r="O26">
        <v>10</v>
      </c>
    </row>
    <row r="27" spans="1:19">
      <c r="A27">
        <v>8.5</v>
      </c>
      <c r="B27">
        <v>10</v>
      </c>
      <c r="C27">
        <v>10</v>
      </c>
      <c r="D27">
        <v>10</v>
      </c>
      <c r="E27">
        <v>10</v>
      </c>
      <c r="F27">
        <v>10</v>
      </c>
      <c r="G27">
        <v>10</v>
      </c>
      <c r="H27">
        <v>10</v>
      </c>
      <c r="I27">
        <v>10</v>
      </c>
      <c r="J27">
        <v>10</v>
      </c>
      <c r="K27">
        <v>10</v>
      </c>
      <c r="L27">
        <v>10</v>
      </c>
      <c r="M27">
        <v>10</v>
      </c>
      <c r="N27">
        <v>10</v>
      </c>
      <c r="O27">
        <v>10</v>
      </c>
    </row>
    <row r="28" spans="1:19">
      <c r="A28">
        <v>7</v>
      </c>
      <c r="B28">
        <v>9</v>
      </c>
      <c r="C28">
        <v>9</v>
      </c>
      <c r="D28">
        <v>9</v>
      </c>
      <c r="E28">
        <v>9</v>
      </c>
      <c r="F28">
        <v>9</v>
      </c>
      <c r="G28">
        <v>9</v>
      </c>
      <c r="H28">
        <v>9</v>
      </c>
      <c r="I28">
        <v>9</v>
      </c>
      <c r="J28">
        <v>9</v>
      </c>
      <c r="K28">
        <v>9</v>
      </c>
      <c r="L28">
        <v>9</v>
      </c>
      <c r="M28">
        <v>9</v>
      </c>
      <c r="N28">
        <v>9</v>
      </c>
      <c r="O28">
        <v>9</v>
      </c>
      <c r="S28" t="s">
        <v>74</v>
      </c>
    </row>
    <row r="29" spans="1:19">
      <c r="A29">
        <v>5.5</v>
      </c>
      <c r="B29">
        <v>8</v>
      </c>
      <c r="C29">
        <v>8</v>
      </c>
      <c r="D29">
        <v>8</v>
      </c>
      <c r="E29">
        <v>8</v>
      </c>
      <c r="F29">
        <v>8</v>
      </c>
      <c r="G29">
        <v>8</v>
      </c>
      <c r="H29">
        <v>8</v>
      </c>
      <c r="I29">
        <v>8</v>
      </c>
      <c r="J29">
        <v>8</v>
      </c>
      <c r="K29">
        <v>8</v>
      </c>
      <c r="L29">
        <v>8</v>
      </c>
      <c r="M29">
        <v>8</v>
      </c>
      <c r="N29">
        <v>8</v>
      </c>
      <c r="O29">
        <v>8</v>
      </c>
    </row>
    <row r="30" spans="1:19">
      <c r="A30">
        <v>4</v>
      </c>
      <c r="B30">
        <v>6</v>
      </c>
      <c r="C30">
        <v>6</v>
      </c>
      <c r="D30">
        <v>6</v>
      </c>
      <c r="E30">
        <v>6</v>
      </c>
      <c r="F30">
        <v>6</v>
      </c>
      <c r="G30">
        <v>6</v>
      </c>
      <c r="H30">
        <v>6</v>
      </c>
      <c r="I30">
        <v>6</v>
      </c>
      <c r="J30">
        <v>6</v>
      </c>
      <c r="K30">
        <v>6</v>
      </c>
      <c r="L30">
        <v>6</v>
      </c>
      <c r="M30">
        <v>6</v>
      </c>
      <c r="N30">
        <v>6</v>
      </c>
      <c r="O30">
        <v>6</v>
      </c>
    </row>
    <row r="31" spans="1:19">
      <c r="A31">
        <v>2.5</v>
      </c>
      <c r="B31">
        <v>4</v>
      </c>
      <c r="C31">
        <v>4</v>
      </c>
      <c r="D31">
        <v>4</v>
      </c>
      <c r="E31">
        <v>4</v>
      </c>
      <c r="F31">
        <v>4</v>
      </c>
      <c r="G31">
        <v>4</v>
      </c>
      <c r="H31">
        <v>4</v>
      </c>
      <c r="I31">
        <v>4</v>
      </c>
      <c r="J31">
        <v>4</v>
      </c>
      <c r="K31">
        <v>4</v>
      </c>
      <c r="L31">
        <v>4</v>
      </c>
      <c r="M31">
        <v>4</v>
      </c>
      <c r="N31">
        <v>4</v>
      </c>
      <c r="O31">
        <v>4</v>
      </c>
    </row>
    <row r="32" spans="1:19">
      <c r="A32">
        <v>1</v>
      </c>
      <c r="B32">
        <v>2</v>
      </c>
      <c r="C32">
        <v>2</v>
      </c>
      <c r="D32">
        <v>2</v>
      </c>
      <c r="E32">
        <v>2</v>
      </c>
      <c r="F32">
        <v>2</v>
      </c>
      <c r="G32">
        <v>2</v>
      </c>
      <c r="H32">
        <v>2</v>
      </c>
      <c r="I32">
        <v>2</v>
      </c>
      <c r="J32">
        <v>2</v>
      </c>
      <c r="K32">
        <v>3</v>
      </c>
      <c r="L32">
        <v>3</v>
      </c>
      <c r="M32">
        <v>3</v>
      </c>
      <c r="N32">
        <v>3</v>
      </c>
      <c r="O32">
        <v>3</v>
      </c>
    </row>
    <row r="33" spans="1:19">
      <c r="A33">
        <v>-4.0999999999999996</v>
      </c>
      <c r="B33">
        <v>2</v>
      </c>
      <c r="C33">
        <v>2</v>
      </c>
      <c r="D33">
        <v>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3</v>
      </c>
      <c r="L33">
        <v>3</v>
      </c>
      <c r="M33">
        <v>3</v>
      </c>
      <c r="N33">
        <v>3</v>
      </c>
      <c r="O33">
        <v>3</v>
      </c>
    </row>
    <row r="34" spans="1:19">
      <c r="A34">
        <v>-7.1</v>
      </c>
      <c r="B34">
        <v>2</v>
      </c>
      <c r="C34">
        <v>2</v>
      </c>
      <c r="D34">
        <v>2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3</v>
      </c>
      <c r="L34">
        <v>3</v>
      </c>
      <c r="M34">
        <v>3</v>
      </c>
      <c r="N34">
        <v>3</v>
      </c>
      <c r="O34">
        <v>3</v>
      </c>
    </row>
    <row r="35" spans="1:19">
      <c r="A35">
        <v>-10.199999999999999</v>
      </c>
      <c r="B35">
        <v>2</v>
      </c>
      <c r="C35">
        <v>2</v>
      </c>
      <c r="D35">
        <v>2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3</v>
      </c>
      <c r="L35">
        <v>3</v>
      </c>
      <c r="M35">
        <v>3</v>
      </c>
      <c r="N35">
        <v>3</v>
      </c>
      <c r="O35">
        <v>3</v>
      </c>
    </row>
    <row r="36" spans="1:19">
      <c r="A36">
        <v>-13.3</v>
      </c>
      <c r="B36">
        <v>2</v>
      </c>
      <c r="C36">
        <v>2</v>
      </c>
      <c r="D36">
        <v>2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3</v>
      </c>
      <c r="L36">
        <v>3</v>
      </c>
      <c r="M36">
        <v>3</v>
      </c>
      <c r="N36">
        <v>3</v>
      </c>
      <c r="O36">
        <v>3</v>
      </c>
    </row>
    <row r="39" spans="1:19">
      <c r="A39" t="s">
        <v>13</v>
      </c>
    </row>
    <row r="40" spans="1:19">
      <c r="B40">
        <v>1024</v>
      </c>
      <c r="C40">
        <v>1280</v>
      </c>
      <c r="D40">
        <v>1536</v>
      </c>
      <c r="E40">
        <v>2048</v>
      </c>
      <c r="F40">
        <v>2560</v>
      </c>
      <c r="G40">
        <v>3072</v>
      </c>
      <c r="H40">
        <v>3584</v>
      </c>
      <c r="I40">
        <v>4096</v>
      </c>
      <c r="J40">
        <v>4608</v>
      </c>
      <c r="K40">
        <v>5120</v>
      </c>
      <c r="L40">
        <v>5632</v>
      </c>
      <c r="M40">
        <v>6144</v>
      </c>
      <c r="N40">
        <v>6656</v>
      </c>
      <c r="O40">
        <v>7168</v>
      </c>
    </row>
    <row r="41" spans="1:19">
      <c r="A41" s="23">
        <f>A3</f>
        <v>1.7754218835057158</v>
      </c>
      <c r="B41">
        <v>-15</v>
      </c>
      <c r="C41">
        <v>-15</v>
      </c>
      <c r="D41">
        <v>-15</v>
      </c>
      <c r="E41">
        <v>-15</v>
      </c>
      <c r="F41">
        <v>-12</v>
      </c>
      <c r="G41">
        <v>-8</v>
      </c>
      <c r="H41">
        <v>-4</v>
      </c>
      <c r="I41">
        <v>-1</v>
      </c>
      <c r="J41">
        <v>-1</v>
      </c>
      <c r="K41">
        <v>-1</v>
      </c>
      <c r="L41">
        <v>0</v>
      </c>
      <c r="M41">
        <v>0</v>
      </c>
      <c r="N41">
        <v>0</v>
      </c>
      <c r="O41">
        <v>0</v>
      </c>
    </row>
    <row r="42" spans="1:19">
      <c r="A42" s="23">
        <f t="shared" ref="A42:A55" si="1">A4</f>
        <v>1.688663581927055</v>
      </c>
      <c r="B42">
        <v>-12</v>
      </c>
      <c r="C42">
        <v>-12</v>
      </c>
      <c r="D42">
        <v>-12</v>
      </c>
      <c r="E42">
        <v>-11</v>
      </c>
      <c r="F42">
        <v>-8</v>
      </c>
      <c r="G42">
        <v>-4</v>
      </c>
      <c r="H42">
        <v>1</v>
      </c>
      <c r="I42">
        <v>3</v>
      </c>
      <c r="J42">
        <v>4</v>
      </c>
      <c r="K42">
        <v>4</v>
      </c>
      <c r="L42">
        <v>4</v>
      </c>
      <c r="M42">
        <v>5</v>
      </c>
      <c r="N42">
        <v>5</v>
      </c>
      <c r="O42">
        <v>5</v>
      </c>
    </row>
    <row r="43" spans="1:19">
      <c r="A43" s="23">
        <f t="shared" si="1"/>
        <v>1.6019052803483942</v>
      </c>
      <c r="B43">
        <v>-12</v>
      </c>
      <c r="C43">
        <v>-12</v>
      </c>
      <c r="D43">
        <v>-12</v>
      </c>
      <c r="E43">
        <v>-11</v>
      </c>
      <c r="F43">
        <v>-8</v>
      </c>
      <c r="G43">
        <v>-4</v>
      </c>
      <c r="H43">
        <v>1</v>
      </c>
      <c r="I43">
        <v>4</v>
      </c>
      <c r="J43">
        <v>6</v>
      </c>
      <c r="K43">
        <v>6</v>
      </c>
      <c r="L43">
        <v>4</v>
      </c>
      <c r="M43">
        <v>6</v>
      </c>
      <c r="N43">
        <v>6</v>
      </c>
      <c r="O43">
        <v>6</v>
      </c>
    </row>
    <row r="44" spans="1:19">
      <c r="A44" s="23">
        <f t="shared" si="1"/>
        <v>1.5151469787697334</v>
      </c>
      <c r="B44">
        <v>-12</v>
      </c>
      <c r="C44">
        <v>-12</v>
      </c>
      <c r="D44">
        <v>-12</v>
      </c>
      <c r="E44">
        <v>-10</v>
      </c>
      <c r="F44">
        <v>-7</v>
      </c>
      <c r="G44">
        <v>-3</v>
      </c>
      <c r="H44">
        <v>2</v>
      </c>
      <c r="I44">
        <v>5</v>
      </c>
      <c r="J44">
        <v>7</v>
      </c>
      <c r="K44">
        <v>7</v>
      </c>
      <c r="L44">
        <v>7</v>
      </c>
      <c r="M44">
        <v>7</v>
      </c>
      <c r="N44">
        <v>7</v>
      </c>
      <c r="O44">
        <v>7</v>
      </c>
    </row>
    <row r="45" spans="1:19">
      <c r="A45" s="23">
        <f t="shared" si="1"/>
        <v>1.4283886771910723</v>
      </c>
      <c r="B45">
        <v>-10</v>
      </c>
      <c r="C45">
        <v>-10</v>
      </c>
      <c r="D45">
        <v>-9</v>
      </c>
      <c r="E45">
        <v>-6</v>
      </c>
      <c r="F45">
        <v>-4</v>
      </c>
      <c r="G45">
        <v>0</v>
      </c>
      <c r="H45">
        <v>6</v>
      </c>
      <c r="I45">
        <v>8</v>
      </c>
      <c r="J45">
        <v>10</v>
      </c>
      <c r="K45">
        <v>10</v>
      </c>
      <c r="L45">
        <v>10</v>
      </c>
      <c r="M45">
        <v>11</v>
      </c>
      <c r="N45">
        <v>11</v>
      </c>
      <c r="O45">
        <v>11</v>
      </c>
    </row>
    <row r="46" spans="1:19">
      <c r="A46" s="23">
        <f t="shared" si="1"/>
        <v>1.3416303756124115</v>
      </c>
      <c r="B46">
        <v>-8</v>
      </c>
      <c r="C46">
        <v>-7</v>
      </c>
      <c r="D46">
        <v>-7</v>
      </c>
      <c r="E46">
        <v>-4</v>
      </c>
      <c r="F46">
        <v>-2</v>
      </c>
      <c r="G46">
        <v>3</v>
      </c>
      <c r="H46">
        <v>7</v>
      </c>
      <c r="I46">
        <v>11</v>
      </c>
      <c r="J46">
        <v>11</v>
      </c>
      <c r="K46">
        <v>11</v>
      </c>
      <c r="L46">
        <v>11</v>
      </c>
      <c r="M46">
        <v>12</v>
      </c>
      <c r="N46">
        <v>12</v>
      </c>
      <c r="O46">
        <v>12</v>
      </c>
    </row>
    <row r="47" spans="1:19">
      <c r="A47" s="23">
        <f t="shared" si="1"/>
        <v>1.2548720740337507</v>
      </c>
      <c r="B47">
        <v>-5</v>
      </c>
      <c r="C47">
        <v>-4</v>
      </c>
      <c r="D47">
        <v>-3</v>
      </c>
      <c r="E47">
        <v>-1</v>
      </c>
      <c r="F47">
        <v>3</v>
      </c>
      <c r="G47">
        <v>7</v>
      </c>
      <c r="H47">
        <v>13</v>
      </c>
      <c r="I47">
        <v>14</v>
      </c>
      <c r="J47">
        <v>14</v>
      </c>
      <c r="K47">
        <v>14</v>
      </c>
      <c r="L47">
        <v>14</v>
      </c>
      <c r="M47">
        <v>14</v>
      </c>
      <c r="N47">
        <v>14</v>
      </c>
      <c r="O47">
        <v>14</v>
      </c>
      <c r="S47" t="s">
        <v>12</v>
      </c>
    </row>
    <row r="48" spans="1:19">
      <c r="A48" s="23">
        <f t="shared" si="1"/>
        <v>1.1681137724550898</v>
      </c>
      <c r="B48">
        <v>-2</v>
      </c>
      <c r="C48">
        <v>-1</v>
      </c>
      <c r="D48">
        <v>1</v>
      </c>
      <c r="E48">
        <v>3</v>
      </c>
      <c r="F48">
        <v>7</v>
      </c>
      <c r="G48">
        <v>12</v>
      </c>
      <c r="H48">
        <v>16</v>
      </c>
      <c r="I48">
        <v>16</v>
      </c>
      <c r="J48">
        <v>16</v>
      </c>
      <c r="K48">
        <v>16</v>
      </c>
      <c r="L48">
        <v>16</v>
      </c>
      <c r="M48">
        <v>16</v>
      </c>
      <c r="N48">
        <v>16</v>
      </c>
      <c r="O48">
        <v>16</v>
      </c>
    </row>
    <row r="49" spans="1:16">
      <c r="A49" s="23">
        <f t="shared" si="1"/>
        <v>1.081355470876429</v>
      </c>
      <c r="B49">
        <v>2</v>
      </c>
      <c r="C49">
        <v>4</v>
      </c>
      <c r="D49">
        <v>6</v>
      </c>
      <c r="E49">
        <v>8</v>
      </c>
      <c r="F49">
        <v>12</v>
      </c>
      <c r="G49">
        <v>16</v>
      </c>
      <c r="H49">
        <v>20</v>
      </c>
      <c r="I49">
        <v>20</v>
      </c>
      <c r="J49">
        <v>20</v>
      </c>
      <c r="K49">
        <v>20</v>
      </c>
      <c r="L49">
        <v>20</v>
      </c>
      <c r="M49">
        <v>20</v>
      </c>
      <c r="N49">
        <v>20</v>
      </c>
      <c r="O49">
        <v>20</v>
      </c>
    </row>
    <row r="50" spans="1:16">
      <c r="A50" s="23">
        <f t="shared" si="1"/>
        <v>0.99459716929776809</v>
      </c>
      <c r="B50">
        <v>6</v>
      </c>
      <c r="C50">
        <v>8</v>
      </c>
      <c r="D50">
        <v>10</v>
      </c>
      <c r="E50">
        <v>13</v>
      </c>
      <c r="F50">
        <v>17</v>
      </c>
      <c r="G50">
        <v>20</v>
      </c>
      <c r="H50">
        <v>22</v>
      </c>
      <c r="I50">
        <v>23</v>
      </c>
      <c r="J50">
        <v>23</v>
      </c>
      <c r="K50">
        <v>23</v>
      </c>
      <c r="L50">
        <v>24</v>
      </c>
      <c r="M50">
        <v>24</v>
      </c>
      <c r="N50">
        <v>24</v>
      </c>
      <c r="O50">
        <v>24</v>
      </c>
    </row>
    <row r="51" spans="1:16">
      <c r="A51" s="23">
        <f t="shared" si="1"/>
        <v>0.90783886771910727</v>
      </c>
      <c r="B51">
        <v>10</v>
      </c>
      <c r="C51">
        <v>12</v>
      </c>
      <c r="D51">
        <v>13</v>
      </c>
      <c r="E51">
        <v>19</v>
      </c>
      <c r="F51">
        <v>23</v>
      </c>
      <c r="G51">
        <v>27</v>
      </c>
      <c r="H51">
        <v>28</v>
      </c>
      <c r="I51">
        <v>28</v>
      </c>
      <c r="J51">
        <v>29</v>
      </c>
      <c r="K51">
        <v>29</v>
      </c>
      <c r="L51">
        <v>29</v>
      </c>
      <c r="M51">
        <v>29</v>
      </c>
      <c r="N51">
        <v>29</v>
      </c>
      <c r="O51">
        <v>29</v>
      </c>
    </row>
    <row r="52" spans="1:16">
      <c r="A52" s="23">
        <f t="shared" si="1"/>
        <v>0.61286064235166038</v>
      </c>
      <c r="B52">
        <v>12</v>
      </c>
      <c r="C52">
        <v>13</v>
      </c>
      <c r="D52">
        <v>15</v>
      </c>
      <c r="E52">
        <v>21</v>
      </c>
      <c r="F52">
        <v>28</v>
      </c>
      <c r="G52">
        <v>32</v>
      </c>
      <c r="H52">
        <v>34</v>
      </c>
      <c r="I52">
        <v>35</v>
      </c>
      <c r="J52">
        <v>35</v>
      </c>
      <c r="K52">
        <v>33</v>
      </c>
      <c r="L52">
        <v>33</v>
      </c>
      <c r="M52">
        <v>33</v>
      </c>
      <c r="N52">
        <v>33</v>
      </c>
      <c r="O52">
        <v>33</v>
      </c>
    </row>
    <row r="53" spans="1:16">
      <c r="A53" s="23">
        <f t="shared" si="1"/>
        <v>0.43934403919433862</v>
      </c>
      <c r="B53">
        <v>12</v>
      </c>
      <c r="C53">
        <v>13</v>
      </c>
      <c r="D53">
        <v>15</v>
      </c>
      <c r="E53">
        <v>21</v>
      </c>
      <c r="F53">
        <v>28</v>
      </c>
      <c r="G53">
        <v>32</v>
      </c>
      <c r="H53">
        <v>34</v>
      </c>
      <c r="I53">
        <v>36</v>
      </c>
      <c r="J53">
        <v>37</v>
      </c>
      <c r="K53">
        <v>35</v>
      </c>
      <c r="L53">
        <v>35</v>
      </c>
      <c r="M53">
        <v>35</v>
      </c>
      <c r="N53">
        <v>35</v>
      </c>
      <c r="O53">
        <v>35</v>
      </c>
    </row>
    <row r="54" spans="1:16">
      <c r="A54" s="23">
        <f t="shared" si="1"/>
        <v>0.26004354926510614</v>
      </c>
      <c r="B54">
        <v>12</v>
      </c>
      <c r="C54">
        <v>15</v>
      </c>
      <c r="D54">
        <v>17</v>
      </c>
      <c r="E54">
        <v>23</v>
      </c>
      <c r="F54">
        <v>30</v>
      </c>
      <c r="G54">
        <v>34</v>
      </c>
      <c r="H54">
        <v>36</v>
      </c>
      <c r="I54">
        <v>38</v>
      </c>
      <c r="J54">
        <v>39</v>
      </c>
      <c r="K54">
        <v>37</v>
      </c>
      <c r="L54">
        <v>37</v>
      </c>
      <c r="M54">
        <v>35</v>
      </c>
      <c r="N54">
        <v>35</v>
      </c>
      <c r="O54">
        <v>35</v>
      </c>
    </row>
    <row r="55" spans="1:16">
      <c r="A55" s="23">
        <f t="shared" si="1"/>
        <v>8.0743059335873654E-2</v>
      </c>
      <c r="B55">
        <v>12</v>
      </c>
      <c r="C55">
        <v>15</v>
      </c>
      <c r="D55">
        <v>17</v>
      </c>
      <c r="E55">
        <v>23</v>
      </c>
      <c r="F55">
        <v>30</v>
      </c>
      <c r="G55">
        <v>34</v>
      </c>
      <c r="H55">
        <v>36</v>
      </c>
      <c r="I55">
        <v>38</v>
      </c>
      <c r="J55">
        <v>39</v>
      </c>
      <c r="K55">
        <v>37</v>
      </c>
      <c r="L55">
        <v>37</v>
      </c>
      <c r="M55">
        <v>35</v>
      </c>
      <c r="N55">
        <v>35</v>
      </c>
      <c r="O55">
        <v>35</v>
      </c>
    </row>
    <row r="56" spans="1:16">
      <c r="A56">
        <f>A18-A37</f>
        <v>0</v>
      </c>
    </row>
    <row r="57" spans="1:16">
      <c r="A57" t="s">
        <v>11</v>
      </c>
    </row>
    <row r="58" spans="1:16">
      <c r="B58">
        <f>A41</f>
        <v>1.7754218835057158</v>
      </c>
      <c r="C58">
        <f>A42</f>
        <v>1.688663581927055</v>
      </c>
      <c r="D58">
        <f>A43</f>
        <v>1.6019052803483942</v>
      </c>
      <c r="E58">
        <f>A44</f>
        <v>1.5151469787697334</v>
      </c>
      <c r="F58">
        <f>A45</f>
        <v>1.4283886771910723</v>
      </c>
      <c r="G58">
        <f>A46</f>
        <v>1.3416303756124115</v>
      </c>
      <c r="H58">
        <f>A47</f>
        <v>1.2548720740337507</v>
      </c>
      <c r="I58">
        <f>A48</f>
        <v>1.1681137724550898</v>
      </c>
      <c r="J58">
        <f>A49</f>
        <v>1.081355470876429</v>
      </c>
      <c r="K58">
        <f>A50</f>
        <v>0.99459716929776809</v>
      </c>
      <c r="L58">
        <f>A51</f>
        <v>0.90783886771910727</v>
      </c>
      <c r="M58">
        <f>A52</f>
        <v>0.61286064235166038</v>
      </c>
      <c r="N58">
        <f>A53</f>
        <v>0.43934403919433862</v>
      </c>
      <c r="O58">
        <f>A54</f>
        <v>0.26004354926510614</v>
      </c>
      <c r="P58">
        <f>A55</f>
        <v>8.0743059335873654E-2</v>
      </c>
    </row>
    <row r="59" spans="1:16">
      <c r="A59">
        <v>1024</v>
      </c>
      <c r="B59">
        <v>0</v>
      </c>
      <c r="C59">
        <v>0</v>
      </c>
      <c r="D59">
        <v>0</v>
      </c>
      <c r="E59">
        <v>0</v>
      </c>
      <c r="F59">
        <v>0</v>
      </c>
      <c r="G59">
        <v>2</v>
      </c>
      <c r="H59">
        <v>4</v>
      </c>
      <c r="I59">
        <v>6</v>
      </c>
      <c r="J59">
        <v>8</v>
      </c>
      <c r="K59">
        <v>10</v>
      </c>
      <c r="L59">
        <v>12</v>
      </c>
      <c r="M59">
        <v>14</v>
      </c>
      <c r="N59">
        <v>14</v>
      </c>
      <c r="O59">
        <v>14</v>
      </c>
      <c r="P59">
        <v>14</v>
      </c>
    </row>
    <row r="60" spans="1:16">
      <c r="A60">
        <v>1280</v>
      </c>
      <c r="B60">
        <v>0</v>
      </c>
      <c r="C60">
        <v>0</v>
      </c>
      <c r="D60">
        <v>0</v>
      </c>
      <c r="E60">
        <v>0</v>
      </c>
      <c r="F60">
        <v>0</v>
      </c>
      <c r="G60">
        <v>3</v>
      </c>
      <c r="H60">
        <v>5</v>
      </c>
      <c r="I60">
        <v>7</v>
      </c>
      <c r="J60">
        <v>10</v>
      </c>
      <c r="K60">
        <v>12</v>
      </c>
      <c r="L60">
        <v>14</v>
      </c>
      <c r="M60">
        <v>15</v>
      </c>
      <c r="N60">
        <v>15</v>
      </c>
      <c r="O60">
        <v>17</v>
      </c>
      <c r="P60">
        <v>17</v>
      </c>
    </row>
    <row r="61" spans="1:16">
      <c r="A61">
        <v>1536</v>
      </c>
      <c r="B61">
        <v>0</v>
      </c>
      <c r="C61">
        <v>0</v>
      </c>
      <c r="D61">
        <v>0</v>
      </c>
      <c r="E61">
        <v>0</v>
      </c>
      <c r="F61">
        <v>1</v>
      </c>
      <c r="G61">
        <v>3</v>
      </c>
      <c r="H61">
        <v>6</v>
      </c>
      <c r="I61">
        <v>9</v>
      </c>
      <c r="J61">
        <v>12</v>
      </c>
      <c r="K61">
        <v>14</v>
      </c>
      <c r="L61">
        <v>15</v>
      </c>
      <c r="M61">
        <v>17</v>
      </c>
      <c r="N61">
        <v>17</v>
      </c>
      <c r="O61">
        <v>19</v>
      </c>
      <c r="P61">
        <v>19</v>
      </c>
    </row>
    <row r="62" spans="1:16">
      <c r="A62">
        <v>2048</v>
      </c>
      <c r="B62">
        <v>0</v>
      </c>
      <c r="C62">
        <v>1</v>
      </c>
      <c r="D62">
        <v>1</v>
      </c>
      <c r="E62">
        <v>2</v>
      </c>
      <c r="F62">
        <v>4</v>
      </c>
      <c r="G62">
        <v>6</v>
      </c>
      <c r="H62">
        <v>8</v>
      </c>
      <c r="I62">
        <v>11</v>
      </c>
      <c r="J62">
        <v>14</v>
      </c>
      <c r="K62">
        <v>17</v>
      </c>
      <c r="L62">
        <v>21</v>
      </c>
      <c r="M62">
        <v>21</v>
      </c>
      <c r="N62">
        <v>21</v>
      </c>
      <c r="O62">
        <v>23</v>
      </c>
      <c r="P62">
        <v>23</v>
      </c>
    </row>
    <row r="63" spans="1:16">
      <c r="A63">
        <v>2560</v>
      </c>
      <c r="B63">
        <v>3</v>
      </c>
      <c r="C63">
        <v>4</v>
      </c>
      <c r="D63">
        <v>4</v>
      </c>
      <c r="E63">
        <v>5</v>
      </c>
      <c r="F63">
        <v>6</v>
      </c>
      <c r="G63">
        <v>8</v>
      </c>
      <c r="H63">
        <v>12</v>
      </c>
      <c r="I63">
        <v>15</v>
      </c>
      <c r="J63">
        <v>18</v>
      </c>
      <c r="K63">
        <v>21</v>
      </c>
      <c r="L63">
        <v>25</v>
      </c>
      <c r="M63">
        <v>28</v>
      </c>
      <c r="N63">
        <v>28</v>
      </c>
      <c r="O63">
        <v>30</v>
      </c>
      <c r="P63">
        <v>30</v>
      </c>
    </row>
    <row r="64" spans="1:16">
      <c r="A64">
        <v>3072</v>
      </c>
      <c r="B64">
        <v>7</v>
      </c>
      <c r="C64">
        <v>8</v>
      </c>
      <c r="D64">
        <v>8</v>
      </c>
      <c r="E64">
        <v>9</v>
      </c>
      <c r="F64">
        <v>10</v>
      </c>
      <c r="G64">
        <v>13</v>
      </c>
      <c r="H64">
        <v>16</v>
      </c>
      <c r="I64">
        <v>20</v>
      </c>
      <c r="J64">
        <v>22</v>
      </c>
      <c r="K64">
        <v>24</v>
      </c>
      <c r="L64">
        <v>29</v>
      </c>
      <c r="M64">
        <v>32</v>
      </c>
      <c r="N64">
        <v>32</v>
      </c>
      <c r="O64">
        <v>34</v>
      </c>
      <c r="P64">
        <v>34</v>
      </c>
    </row>
    <row r="65" spans="1:19">
      <c r="A65">
        <v>3584</v>
      </c>
      <c r="B65">
        <v>11</v>
      </c>
      <c r="C65">
        <v>13</v>
      </c>
      <c r="D65">
        <v>13</v>
      </c>
      <c r="E65">
        <v>14</v>
      </c>
      <c r="F65">
        <v>16</v>
      </c>
      <c r="G65">
        <v>17</v>
      </c>
      <c r="H65">
        <v>22</v>
      </c>
      <c r="I65">
        <v>24</v>
      </c>
      <c r="J65">
        <v>26</v>
      </c>
      <c r="K65">
        <v>26</v>
      </c>
      <c r="L65">
        <v>30</v>
      </c>
      <c r="M65">
        <v>34</v>
      </c>
      <c r="N65">
        <v>34</v>
      </c>
      <c r="O65">
        <v>36</v>
      </c>
      <c r="P65">
        <v>36</v>
      </c>
      <c r="S65" t="s">
        <v>75</v>
      </c>
    </row>
    <row r="66" spans="1:19">
      <c r="A66">
        <v>4096</v>
      </c>
      <c r="B66">
        <v>14</v>
      </c>
      <c r="C66">
        <v>15</v>
      </c>
      <c r="D66">
        <v>16</v>
      </c>
      <c r="E66">
        <v>17</v>
      </c>
      <c r="F66">
        <v>18</v>
      </c>
      <c r="G66">
        <v>21</v>
      </c>
      <c r="H66">
        <v>23</v>
      </c>
      <c r="I66">
        <v>24</v>
      </c>
      <c r="J66">
        <v>26</v>
      </c>
      <c r="K66">
        <v>27</v>
      </c>
      <c r="L66">
        <v>30</v>
      </c>
      <c r="M66">
        <v>35</v>
      </c>
      <c r="N66">
        <v>36</v>
      </c>
      <c r="O66">
        <v>38</v>
      </c>
      <c r="P66">
        <v>38</v>
      </c>
    </row>
    <row r="67" spans="1:19">
      <c r="A67">
        <v>4608</v>
      </c>
      <c r="B67">
        <v>14</v>
      </c>
      <c r="C67">
        <v>16</v>
      </c>
      <c r="D67">
        <v>18</v>
      </c>
      <c r="E67">
        <v>19</v>
      </c>
      <c r="F67">
        <v>20</v>
      </c>
      <c r="G67">
        <v>21</v>
      </c>
      <c r="H67">
        <v>23</v>
      </c>
      <c r="I67">
        <v>24</v>
      </c>
      <c r="J67">
        <v>26</v>
      </c>
      <c r="K67">
        <v>27</v>
      </c>
      <c r="L67">
        <v>31</v>
      </c>
      <c r="M67">
        <v>35</v>
      </c>
      <c r="N67">
        <v>37</v>
      </c>
      <c r="O67">
        <v>39</v>
      </c>
      <c r="P67">
        <v>39</v>
      </c>
    </row>
    <row r="68" spans="1:19">
      <c r="A68">
        <v>5120</v>
      </c>
      <c r="B68">
        <v>14</v>
      </c>
      <c r="C68">
        <v>16</v>
      </c>
      <c r="D68">
        <v>18</v>
      </c>
      <c r="E68">
        <v>19</v>
      </c>
      <c r="F68">
        <v>20</v>
      </c>
      <c r="G68">
        <v>21</v>
      </c>
      <c r="H68">
        <v>23</v>
      </c>
      <c r="I68">
        <v>24</v>
      </c>
      <c r="J68">
        <v>26</v>
      </c>
      <c r="K68">
        <v>27</v>
      </c>
      <c r="L68">
        <v>32</v>
      </c>
      <c r="M68">
        <v>36</v>
      </c>
      <c r="N68">
        <v>38</v>
      </c>
      <c r="O68">
        <v>40</v>
      </c>
      <c r="P68">
        <v>40</v>
      </c>
    </row>
    <row r="69" spans="1:19">
      <c r="A69">
        <v>5632</v>
      </c>
      <c r="B69">
        <v>15</v>
      </c>
      <c r="C69">
        <v>16</v>
      </c>
      <c r="D69">
        <v>16</v>
      </c>
      <c r="E69">
        <v>19</v>
      </c>
      <c r="F69">
        <v>20</v>
      </c>
      <c r="G69">
        <v>21</v>
      </c>
      <c r="H69">
        <v>23</v>
      </c>
      <c r="I69">
        <v>24</v>
      </c>
      <c r="J69">
        <v>26</v>
      </c>
      <c r="K69">
        <v>28</v>
      </c>
      <c r="L69">
        <v>32</v>
      </c>
      <c r="M69">
        <v>36</v>
      </c>
      <c r="N69">
        <v>38</v>
      </c>
      <c r="O69">
        <v>40</v>
      </c>
      <c r="P69">
        <v>40</v>
      </c>
    </row>
    <row r="70" spans="1:19">
      <c r="A70">
        <v>6144</v>
      </c>
      <c r="B70">
        <v>15</v>
      </c>
      <c r="C70">
        <v>17</v>
      </c>
      <c r="D70">
        <v>18</v>
      </c>
      <c r="E70">
        <v>19</v>
      </c>
      <c r="F70">
        <v>21</v>
      </c>
      <c r="G70">
        <v>22</v>
      </c>
      <c r="H70">
        <v>23</v>
      </c>
      <c r="I70">
        <v>24</v>
      </c>
      <c r="J70">
        <v>26</v>
      </c>
      <c r="K70">
        <v>28</v>
      </c>
      <c r="L70">
        <v>32</v>
      </c>
      <c r="M70">
        <v>36</v>
      </c>
      <c r="N70">
        <v>38</v>
      </c>
      <c r="O70">
        <v>38</v>
      </c>
      <c r="P70">
        <v>38</v>
      </c>
    </row>
    <row r="71" spans="1:19">
      <c r="A71">
        <v>6656</v>
      </c>
      <c r="B71">
        <v>15</v>
      </c>
      <c r="C71">
        <v>17</v>
      </c>
      <c r="D71">
        <v>18</v>
      </c>
      <c r="E71">
        <v>19</v>
      </c>
      <c r="F71">
        <v>21</v>
      </c>
      <c r="G71">
        <v>22</v>
      </c>
      <c r="H71">
        <v>23</v>
      </c>
      <c r="I71">
        <v>24</v>
      </c>
      <c r="J71">
        <v>26</v>
      </c>
      <c r="K71">
        <v>28</v>
      </c>
      <c r="L71">
        <v>32</v>
      </c>
      <c r="M71">
        <v>36</v>
      </c>
      <c r="N71">
        <v>38</v>
      </c>
      <c r="O71">
        <v>38</v>
      </c>
      <c r="P71">
        <v>38</v>
      </c>
    </row>
    <row r="72" spans="1:19">
      <c r="A72">
        <v>7168</v>
      </c>
      <c r="B72">
        <v>15</v>
      </c>
      <c r="C72">
        <v>17</v>
      </c>
      <c r="D72">
        <v>18</v>
      </c>
      <c r="E72">
        <v>19</v>
      </c>
      <c r="F72">
        <v>21</v>
      </c>
      <c r="G72">
        <v>22</v>
      </c>
      <c r="H72">
        <v>23</v>
      </c>
      <c r="I72">
        <v>24</v>
      </c>
      <c r="J72">
        <v>26</v>
      </c>
      <c r="K72">
        <v>28</v>
      </c>
      <c r="L72">
        <v>32</v>
      </c>
      <c r="M72">
        <v>36</v>
      </c>
      <c r="N72">
        <v>38</v>
      </c>
      <c r="O72">
        <v>38</v>
      </c>
      <c r="P72">
        <v>38</v>
      </c>
    </row>
    <row r="74" spans="1:19">
      <c r="A74" t="s">
        <v>13</v>
      </c>
    </row>
    <row r="75" spans="1:19">
      <c r="B75">
        <f>B58</f>
        <v>1.7754218835057158</v>
      </c>
      <c r="C75">
        <f t="shared" ref="C75:P75" si="2">C58</f>
        <v>1.688663581927055</v>
      </c>
      <c r="D75">
        <f t="shared" si="2"/>
        <v>1.6019052803483942</v>
      </c>
      <c r="E75">
        <f t="shared" si="2"/>
        <v>1.5151469787697334</v>
      </c>
      <c r="F75">
        <f t="shared" si="2"/>
        <v>1.4283886771910723</v>
      </c>
      <c r="G75">
        <f t="shared" si="2"/>
        <v>1.3416303756124115</v>
      </c>
      <c r="H75">
        <f t="shared" si="2"/>
        <v>1.2548720740337507</v>
      </c>
      <c r="I75">
        <f t="shared" si="2"/>
        <v>1.1681137724550898</v>
      </c>
      <c r="J75">
        <f t="shared" si="2"/>
        <v>1.081355470876429</v>
      </c>
      <c r="K75">
        <f t="shared" si="2"/>
        <v>0.99459716929776809</v>
      </c>
      <c r="L75">
        <f t="shared" si="2"/>
        <v>0.90783886771910727</v>
      </c>
      <c r="M75">
        <f t="shared" si="2"/>
        <v>0.61286064235166038</v>
      </c>
      <c r="N75">
        <f t="shared" si="2"/>
        <v>0.43934403919433862</v>
      </c>
      <c r="O75">
        <f t="shared" si="2"/>
        <v>0.26004354926510614</v>
      </c>
      <c r="P75">
        <f t="shared" si="2"/>
        <v>8.0743059335873654E-2</v>
      </c>
    </row>
    <row r="76" spans="1:19">
      <c r="A76">
        <v>1024</v>
      </c>
      <c r="B76">
        <v>-15</v>
      </c>
      <c r="C76">
        <v>-12</v>
      </c>
      <c r="D76">
        <v>-12</v>
      </c>
      <c r="E76">
        <v>-12</v>
      </c>
      <c r="F76">
        <v>-10</v>
      </c>
      <c r="G76">
        <v>-8</v>
      </c>
      <c r="H76">
        <v>-5</v>
      </c>
      <c r="I76">
        <v>-2</v>
      </c>
      <c r="J76">
        <v>2</v>
      </c>
      <c r="K76">
        <v>6</v>
      </c>
      <c r="L76">
        <v>10</v>
      </c>
      <c r="M76">
        <v>12</v>
      </c>
      <c r="N76">
        <v>12</v>
      </c>
      <c r="O76">
        <v>12</v>
      </c>
      <c r="P76">
        <v>12</v>
      </c>
    </row>
    <row r="77" spans="1:19">
      <c r="A77">
        <v>1280</v>
      </c>
      <c r="B77">
        <v>-15</v>
      </c>
      <c r="C77">
        <v>-12</v>
      </c>
      <c r="D77">
        <v>-12</v>
      </c>
      <c r="E77">
        <v>-12</v>
      </c>
      <c r="F77">
        <v>-10</v>
      </c>
      <c r="G77">
        <v>-7</v>
      </c>
      <c r="H77">
        <v>-4</v>
      </c>
      <c r="I77">
        <v>-1</v>
      </c>
      <c r="J77">
        <v>4</v>
      </c>
      <c r="K77">
        <v>8</v>
      </c>
      <c r="L77">
        <v>12</v>
      </c>
      <c r="M77">
        <v>13</v>
      </c>
      <c r="N77">
        <v>13</v>
      </c>
      <c r="O77">
        <v>15</v>
      </c>
      <c r="P77">
        <v>15</v>
      </c>
    </row>
    <row r="78" spans="1:19">
      <c r="A78">
        <v>1536</v>
      </c>
      <c r="B78">
        <v>-15</v>
      </c>
      <c r="C78">
        <v>-12</v>
      </c>
      <c r="D78">
        <v>-12</v>
      </c>
      <c r="E78">
        <v>-12</v>
      </c>
      <c r="F78">
        <v>-9</v>
      </c>
      <c r="G78">
        <v>-7</v>
      </c>
      <c r="H78">
        <v>-3</v>
      </c>
      <c r="I78">
        <v>1</v>
      </c>
      <c r="J78">
        <v>6</v>
      </c>
      <c r="K78">
        <v>10</v>
      </c>
      <c r="L78">
        <v>13</v>
      </c>
      <c r="M78">
        <v>15</v>
      </c>
      <c r="N78">
        <v>15</v>
      </c>
      <c r="O78">
        <v>17</v>
      </c>
      <c r="P78">
        <v>17</v>
      </c>
    </row>
    <row r="79" spans="1:19">
      <c r="A79">
        <v>2048</v>
      </c>
      <c r="B79">
        <v>-15</v>
      </c>
      <c r="C79">
        <v>-11</v>
      </c>
      <c r="D79">
        <v>-11</v>
      </c>
      <c r="E79">
        <v>-10</v>
      </c>
      <c r="F79">
        <v>-6</v>
      </c>
      <c r="G79">
        <v>-4</v>
      </c>
      <c r="H79">
        <v>-1</v>
      </c>
      <c r="I79">
        <v>3</v>
      </c>
      <c r="J79">
        <v>8</v>
      </c>
      <c r="K79">
        <v>13</v>
      </c>
      <c r="L79">
        <v>19</v>
      </c>
      <c r="M79">
        <v>21</v>
      </c>
      <c r="N79">
        <v>21</v>
      </c>
      <c r="O79">
        <v>23</v>
      </c>
      <c r="P79">
        <v>23</v>
      </c>
      <c r="S79" t="s">
        <v>75</v>
      </c>
    </row>
    <row r="80" spans="1:19">
      <c r="A80">
        <v>2560</v>
      </c>
      <c r="B80">
        <v>-12</v>
      </c>
      <c r="C80">
        <v>-8</v>
      </c>
      <c r="D80">
        <v>-8</v>
      </c>
      <c r="E80">
        <v>-7</v>
      </c>
      <c r="F80">
        <v>-4</v>
      </c>
      <c r="G80">
        <v>-2</v>
      </c>
      <c r="H80">
        <v>3</v>
      </c>
      <c r="I80">
        <v>7</v>
      </c>
      <c r="J80">
        <v>12</v>
      </c>
      <c r="K80">
        <v>17</v>
      </c>
      <c r="L80">
        <v>23</v>
      </c>
      <c r="M80">
        <v>28</v>
      </c>
      <c r="N80">
        <v>28</v>
      </c>
      <c r="O80">
        <v>30</v>
      </c>
      <c r="P80">
        <v>30</v>
      </c>
    </row>
    <row r="81" spans="1:16">
      <c r="A81">
        <v>3072</v>
      </c>
      <c r="B81">
        <v>-8</v>
      </c>
      <c r="C81">
        <v>-4</v>
      </c>
      <c r="D81">
        <v>-4</v>
      </c>
      <c r="E81">
        <v>-3</v>
      </c>
      <c r="F81">
        <v>0</v>
      </c>
      <c r="G81">
        <v>3</v>
      </c>
      <c r="H81">
        <v>7</v>
      </c>
      <c r="I81">
        <v>12</v>
      </c>
      <c r="J81">
        <v>16</v>
      </c>
      <c r="K81">
        <v>20</v>
      </c>
      <c r="L81">
        <v>27</v>
      </c>
      <c r="M81">
        <v>32</v>
      </c>
      <c r="N81">
        <v>32</v>
      </c>
      <c r="O81">
        <v>34</v>
      </c>
      <c r="P81">
        <v>34</v>
      </c>
    </row>
    <row r="82" spans="1:16">
      <c r="A82">
        <v>3584</v>
      </c>
      <c r="B82">
        <v>-4</v>
      </c>
      <c r="C82">
        <v>1</v>
      </c>
      <c r="D82">
        <v>1</v>
      </c>
      <c r="E82">
        <v>2</v>
      </c>
      <c r="F82">
        <v>6</v>
      </c>
      <c r="G82">
        <v>7</v>
      </c>
      <c r="H82">
        <v>13</v>
      </c>
      <c r="I82">
        <v>16</v>
      </c>
      <c r="J82">
        <v>20</v>
      </c>
      <c r="K82">
        <v>22</v>
      </c>
      <c r="L82">
        <v>28</v>
      </c>
      <c r="M82">
        <v>34</v>
      </c>
      <c r="N82">
        <v>34</v>
      </c>
      <c r="O82">
        <v>36</v>
      </c>
      <c r="P82">
        <v>36</v>
      </c>
    </row>
    <row r="83" spans="1:16">
      <c r="A83">
        <v>4096</v>
      </c>
      <c r="B83">
        <v>-1</v>
      </c>
      <c r="C83">
        <v>3</v>
      </c>
      <c r="D83">
        <v>4</v>
      </c>
      <c r="E83">
        <v>5</v>
      </c>
      <c r="F83">
        <v>8</v>
      </c>
      <c r="G83">
        <v>11</v>
      </c>
      <c r="H83">
        <v>14</v>
      </c>
      <c r="I83">
        <v>16</v>
      </c>
      <c r="J83">
        <v>20</v>
      </c>
      <c r="K83">
        <v>23</v>
      </c>
      <c r="L83">
        <v>28</v>
      </c>
      <c r="M83">
        <v>35</v>
      </c>
      <c r="N83">
        <v>36</v>
      </c>
      <c r="O83">
        <v>38</v>
      </c>
      <c r="P83">
        <v>38</v>
      </c>
    </row>
    <row r="84" spans="1:16">
      <c r="A84">
        <v>4608</v>
      </c>
      <c r="B84">
        <v>-1</v>
      </c>
      <c r="C84">
        <v>4</v>
      </c>
      <c r="D84">
        <v>6</v>
      </c>
      <c r="E84">
        <v>7</v>
      </c>
      <c r="F84">
        <v>10</v>
      </c>
      <c r="G84">
        <v>11</v>
      </c>
      <c r="H84">
        <v>14</v>
      </c>
      <c r="I84">
        <v>16</v>
      </c>
      <c r="J84">
        <v>20</v>
      </c>
      <c r="K84">
        <v>23</v>
      </c>
      <c r="L84">
        <v>29</v>
      </c>
      <c r="M84">
        <v>35</v>
      </c>
      <c r="N84">
        <v>37</v>
      </c>
      <c r="O84">
        <v>39</v>
      </c>
      <c r="P84">
        <v>39</v>
      </c>
    </row>
    <row r="85" spans="1:16">
      <c r="A85">
        <v>5120</v>
      </c>
      <c r="B85">
        <v>-1</v>
      </c>
      <c r="C85">
        <v>4</v>
      </c>
      <c r="D85">
        <v>6</v>
      </c>
      <c r="E85">
        <v>7</v>
      </c>
      <c r="F85">
        <v>10</v>
      </c>
      <c r="G85">
        <v>11</v>
      </c>
      <c r="H85">
        <v>14</v>
      </c>
      <c r="I85">
        <v>16</v>
      </c>
      <c r="J85">
        <v>20</v>
      </c>
      <c r="K85">
        <v>23</v>
      </c>
      <c r="L85">
        <v>29</v>
      </c>
      <c r="M85">
        <v>33</v>
      </c>
      <c r="N85">
        <v>35</v>
      </c>
      <c r="O85">
        <v>37</v>
      </c>
      <c r="P85">
        <v>37</v>
      </c>
    </row>
    <row r="86" spans="1:16">
      <c r="A86">
        <v>5632</v>
      </c>
      <c r="B86">
        <v>0</v>
      </c>
      <c r="C86">
        <v>4</v>
      </c>
      <c r="D86">
        <v>4</v>
      </c>
      <c r="E86">
        <v>7</v>
      </c>
      <c r="F86">
        <v>10</v>
      </c>
      <c r="G86">
        <v>11</v>
      </c>
      <c r="H86">
        <v>14</v>
      </c>
      <c r="I86">
        <v>16</v>
      </c>
      <c r="J86">
        <v>20</v>
      </c>
      <c r="K86">
        <v>24</v>
      </c>
      <c r="L86">
        <v>29</v>
      </c>
      <c r="M86">
        <v>33</v>
      </c>
      <c r="N86">
        <v>35</v>
      </c>
      <c r="O86">
        <v>37</v>
      </c>
      <c r="P86">
        <v>37</v>
      </c>
    </row>
    <row r="87" spans="1:16">
      <c r="A87">
        <v>6144</v>
      </c>
      <c r="B87">
        <v>0</v>
      </c>
      <c r="C87">
        <v>5</v>
      </c>
      <c r="D87">
        <v>6</v>
      </c>
      <c r="E87">
        <v>7</v>
      </c>
      <c r="F87">
        <v>11</v>
      </c>
      <c r="G87">
        <v>12</v>
      </c>
      <c r="H87">
        <v>14</v>
      </c>
      <c r="I87">
        <v>16</v>
      </c>
      <c r="J87">
        <v>20</v>
      </c>
      <c r="K87">
        <v>24</v>
      </c>
      <c r="L87">
        <v>29</v>
      </c>
      <c r="M87">
        <v>33</v>
      </c>
      <c r="N87">
        <v>35</v>
      </c>
      <c r="O87">
        <v>35</v>
      </c>
      <c r="P87">
        <v>35</v>
      </c>
    </row>
    <row r="88" spans="1:16">
      <c r="A88">
        <v>6656</v>
      </c>
      <c r="B88">
        <v>0</v>
      </c>
      <c r="C88">
        <v>5</v>
      </c>
      <c r="D88">
        <v>6</v>
      </c>
      <c r="E88">
        <v>7</v>
      </c>
      <c r="F88">
        <v>11</v>
      </c>
      <c r="G88">
        <v>12</v>
      </c>
      <c r="H88">
        <v>14</v>
      </c>
      <c r="I88">
        <v>16</v>
      </c>
      <c r="J88">
        <v>20</v>
      </c>
      <c r="K88">
        <v>24</v>
      </c>
      <c r="L88">
        <v>29</v>
      </c>
      <c r="M88">
        <v>33</v>
      </c>
      <c r="N88">
        <v>35</v>
      </c>
      <c r="O88">
        <v>35</v>
      </c>
      <c r="P88">
        <v>35</v>
      </c>
    </row>
    <row r="89" spans="1:16">
      <c r="A89">
        <v>7168</v>
      </c>
      <c r="B89">
        <v>0</v>
      </c>
      <c r="C89">
        <v>5</v>
      </c>
      <c r="D89">
        <v>6</v>
      </c>
      <c r="E89">
        <v>7</v>
      </c>
      <c r="F89">
        <v>11</v>
      </c>
      <c r="G89">
        <v>12</v>
      </c>
      <c r="H89">
        <v>14</v>
      </c>
      <c r="I89">
        <v>16</v>
      </c>
      <c r="J89">
        <v>20</v>
      </c>
      <c r="K89">
        <v>24</v>
      </c>
      <c r="L89">
        <v>29</v>
      </c>
      <c r="M89">
        <v>33</v>
      </c>
      <c r="N89">
        <v>35</v>
      </c>
      <c r="O89">
        <v>35</v>
      </c>
      <c r="P89">
        <v>35</v>
      </c>
    </row>
    <row r="91" spans="1:16">
      <c r="A91" s="25" t="s">
        <v>11</v>
      </c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</row>
    <row r="92" spans="1:16">
      <c r="A92" s="25"/>
      <c r="B92" s="25">
        <f>P75</f>
        <v>8.0743059335873654E-2</v>
      </c>
      <c r="C92" s="25">
        <f>O75</f>
        <v>0.26004354926510614</v>
      </c>
      <c r="D92" s="25">
        <f>N75</f>
        <v>0.43934403919433862</v>
      </c>
      <c r="E92" s="25">
        <f>M75</f>
        <v>0.61286064235166038</v>
      </c>
      <c r="F92" s="25">
        <f>L75</f>
        <v>0.90783886771910727</v>
      </c>
      <c r="G92" s="25">
        <f>K75</f>
        <v>0.99459716929776809</v>
      </c>
      <c r="H92" s="25">
        <f>J75</f>
        <v>1.081355470876429</v>
      </c>
      <c r="I92" s="25">
        <f>I75</f>
        <v>1.1681137724550898</v>
      </c>
      <c r="J92" s="25">
        <f>H75</f>
        <v>1.2548720740337507</v>
      </c>
      <c r="K92" s="25">
        <f>G75</f>
        <v>1.3416303756124115</v>
      </c>
      <c r="L92" s="25">
        <f>F75</f>
        <v>1.4283886771910723</v>
      </c>
      <c r="M92" s="25">
        <f>E75</f>
        <v>1.5151469787697334</v>
      </c>
      <c r="N92" s="25">
        <f>D75</f>
        <v>1.6019052803483942</v>
      </c>
      <c r="O92" s="25">
        <f>C75</f>
        <v>1.688663581927055</v>
      </c>
      <c r="P92" s="25">
        <f>B75</f>
        <v>1.7754218835057158</v>
      </c>
    </row>
    <row r="93" spans="1:16">
      <c r="A93" s="25">
        <v>1024</v>
      </c>
      <c r="B93" s="25">
        <v>14</v>
      </c>
      <c r="C93" s="25">
        <v>14</v>
      </c>
      <c r="D93" s="25">
        <v>14</v>
      </c>
      <c r="E93" s="25">
        <v>14</v>
      </c>
      <c r="F93" s="25">
        <v>12</v>
      </c>
      <c r="G93" s="25">
        <v>10</v>
      </c>
      <c r="H93" s="25">
        <v>8</v>
      </c>
      <c r="I93" s="25">
        <v>6</v>
      </c>
      <c r="J93" s="25">
        <v>4</v>
      </c>
      <c r="K93" s="25">
        <v>2</v>
      </c>
      <c r="L93" s="25">
        <v>0</v>
      </c>
      <c r="M93" s="25">
        <v>0</v>
      </c>
      <c r="N93" s="25">
        <v>0</v>
      </c>
      <c r="O93" s="25">
        <v>0</v>
      </c>
      <c r="P93" s="25">
        <v>0</v>
      </c>
    </row>
    <row r="94" spans="1:16">
      <c r="A94" s="25">
        <v>1280</v>
      </c>
      <c r="B94" s="25">
        <v>17</v>
      </c>
      <c r="C94" s="25">
        <v>17</v>
      </c>
      <c r="D94" s="25">
        <v>15</v>
      </c>
      <c r="E94" s="25">
        <v>15</v>
      </c>
      <c r="F94" s="25">
        <v>14</v>
      </c>
      <c r="G94" s="25">
        <v>12</v>
      </c>
      <c r="H94" s="25">
        <v>10</v>
      </c>
      <c r="I94" s="25">
        <v>7</v>
      </c>
      <c r="J94" s="25">
        <v>5</v>
      </c>
      <c r="K94" s="25">
        <v>3</v>
      </c>
      <c r="L94" s="25">
        <v>0</v>
      </c>
      <c r="M94" s="25">
        <v>0</v>
      </c>
      <c r="N94" s="25">
        <v>0</v>
      </c>
      <c r="O94" s="25">
        <v>0</v>
      </c>
      <c r="P94" s="25">
        <v>0</v>
      </c>
    </row>
    <row r="95" spans="1:16">
      <c r="A95" s="25">
        <v>1536</v>
      </c>
      <c r="B95" s="25">
        <v>19</v>
      </c>
      <c r="C95" s="25">
        <v>19</v>
      </c>
      <c r="D95" s="25">
        <v>17</v>
      </c>
      <c r="E95" s="25">
        <v>17</v>
      </c>
      <c r="F95" s="25">
        <v>15</v>
      </c>
      <c r="G95" s="25">
        <v>14</v>
      </c>
      <c r="H95" s="25">
        <v>12</v>
      </c>
      <c r="I95" s="25">
        <v>9</v>
      </c>
      <c r="J95" s="25">
        <v>6</v>
      </c>
      <c r="K95" s="25">
        <v>3</v>
      </c>
      <c r="L95" s="25">
        <v>1</v>
      </c>
      <c r="M95" s="25">
        <v>0</v>
      </c>
      <c r="N95" s="25">
        <v>0</v>
      </c>
      <c r="O95" s="25">
        <v>0</v>
      </c>
      <c r="P95" s="25">
        <v>0</v>
      </c>
    </row>
    <row r="96" spans="1:16">
      <c r="A96" s="25">
        <v>2048</v>
      </c>
      <c r="B96" s="25">
        <v>23</v>
      </c>
      <c r="C96" s="25">
        <v>23</v>
      </c>
      <c r="D96" s="25">
        <v>21</v>
      </c>
      <c r="E96" s="25">
        <v>21</v>
      </c>
      <c r="F96" s="25">
        <v>21</v>
      </c>
      <c r="G96" s="25">
        <v>17</v>
      </c>
      <c r="H96" s="25">
        <v>14</v>
      </c>
      <c r="I96" s="25">
        <v>11</v>
      </c>
      <c r="J96" s="25">
        <v>8</v>
      </c>
      <c r="K96" s="25">
        <v>6</v>
      </c>
      <c r="L96" s="25">
        <v>4</v>
      </c>
      <c r="M96" s="25">
        <v>2</v>
      </c>
      <c r="N96" s="25">
        <v>1</v>
      </c>
      <c r="O96" s="25">
        <v>1</v>
      </c>
      <c r="P96" s="25">
        <v>0</v>
      </c>
    </row>
    <row r="97" spans="1:18">
      <c r="A97" s="25">
        <v>2560</v>
      </c>
      <c r="B97" s="25">
        <v>30</v>
      </c>
      <c r="C97" s="25">
        <v>30</v>
      </c>
      <c r="D97" s="25">
        <v>28</v>
      </c>
      <c r="E97" s="25">
        <v>28</v>
      </c>
      <c r="F97" s="25">
        <v>25</v>
      </c>
      <c r="G97" s="25">
        <v>21</v>
      </c>
      <c r="H97" s="25">
        <v>18</v>
      </c>
      <c r="I97" s="25">
        <v>15</v>
      </c>
      <c r="J97" s="25">
        <v>12</v>
      </c>
      <c r="K97" s="25">
        <v>8</v>
      </c>
      <c r="L97" s="25">
        <v>6</v>
      </c>
      <c r="M97" s="25">
        <v>5</v>
      </c>
      <c r="N97" s="25">
        <v>4</v>
      </c>
      <c r="O97" s="25">
        <v>4</v>
      </c>
      <c r="P97" s="25">
        <v>3</v>
      </c>
      <c r="R97" t="s">
        <v>76</v>
      </c>
    </row>
    <row r="98" spans="1:18">
      <c r="A98" s="25">
        <v>3072</v>
      </c>
      <c r="B98" s="25">
        <v>34</v>
      </c>
      <c r="C98" s="25">
        <v>34</v>
      </c>
      <c r="D98" s="25">
        <v>32</v>
      </c>
      <c r="E98" s="25">
        <v>32</v>
      </c>
      <c r="F98" s="25">
        <v>29</v>
      </c>
      <c r="G98" s="25">
        <v>24</v>
      </c>
      <c r="H98" s="25">
        <v>22</v>
      </c>
      <c r="I98" s="25">
        <v>20</v>
      </c>
      <c r="J98" s="25">
        <v>16</v>
      </c>
      <c r="K98" s="25">
        <v>13</v>
      </c>
      <c r="L98" s="25">
        <v>10</v>
      </c>
      <c r="M98" s="25">
        <v>9</v>
      </c>
      <c r="N98" s="25">
        <v>8</v>
      </c>
      <c r="O98" s="25">
        <v>8</v>
      </c>
      <c r="P98" s="25">
        <v>7</v>
      </c>
    </row>
    <row r="99" spans="1:18">
      <c r="A99" s="25">
        <v>3584</v>
      </c>
      <c r="B99" s="25">
        <v>36</v>
      </c>
      <c r="C99" s="25">
        <v>36</v>
      </c>
      <c r="D99" s="25">
        <v>34</v>
      </c>
      <c r="E99" s="25">
        <v>34</v>
      </c>
      <c r="F99" s="25">
        <v>30</v>
      </c>
      <c r="G99" s="25">
        <v>26</v>
      </c>
      <c r="H99" s="25">
        <v>26</v>
      </c>
      <c r="I99" s="25">
        <v>24</v>
      </c>
      <c r="J99" s="25">
        <v>22</v>
      </c>
      <c r="K99" s="25">
        <v>17</v>
      </c>
      <c r="L99" s="25">
        <v>16</v>
      </c>
      <c r="M99" s="25">
        <v>14</v>
      </c>
      <c r="N99" s="25">
        <v>13</v>
      </c>
      <c r="O99" s="25">
        <v>13</v>
      </c>
      <c r="P99" s="25">
        <v>11</v>
      </c>
    </row>
    <row r="100" spans="1:18">
      <c r="A100" s="25">
        <v>4096</v>
      </c>
      <c r="B100" s="25">
        <v>38</v>
      </c>
      <c r="C100" s="25">
        <v>38</v>
      </c>
      <c r="D100" s="25">
        <v>36</v>
      </c>
      <c r="E100" s="25">
        <v>35</v>
      </c>
      <c r="F100" s="25">
        <v>30</v>
      </c>
      <c r="G100" s="25">
        <v>27</v>
      </c>
      <c r="H100" s="25">
        <v>26</v>
      </c>
      <c r="I100" s="25">
        <v>24</v>
      </c>
      <c r="J100" s="25">
        <v>23</v>
      </c>
      <c r="K100" s="25">
        <v>21</v>
      </c>
      <c r="L100" s="25">
        <v>18</v>
      </c>
      <c r="M100" s="25">
        <v>17</v>
      </c>
      <c r="N100" s="25">
        <v>16</v>
      </c>
      <c r="O100" s="25">
        <v>15</v>
      </c>
      <c r="P100" s="25">
        <v>14</v>
      </c>
    </row>
    <row r="101" spans="1:18">
      <c r="A101" s="25">
        <v>4608</v>
      </c>
      <c r="B101" s="25">
        <v>39</v>
      </c>
      <c r="C101" s="25">
        <v>39</v>
      </c>
      <c r="D101" s="25">
        <v>37</v>
      </c>
      <c r="E101" s="25">
        <v>35</v>
      </c>
      <c r="F101" s="25">
        <v>31</v>
      </c>
      <c r="G101" s="25">
        <v>27</v>
      </c>
      <c r="H101" s="25">
        <v>26</v>
      </c>
      <c r="I101" s="25">
        <v>24</v>
      </c>
      <c r="J101" s="25">
        <v>23</v>
      </c>
      <c r="K101" s="25">
        <v>21</v>
      </c>
      <c r="L101" s="25">
        <v>20</v>
      </c>
      <c r="M101" s="25">
        <v>19</v>
      </c>
      <c r="N101" s="25">
        <v>18</v>
      </c>
      <c r="O101" s="25">
        <v>16</v>
      </c>
      <c r="P101" s="25">
        <v>14</v>
      </c>
    </row>
    <row r="102" spans="1:18">
      <c r="A102" s="25">
        <v>5120</v>
      </c>
      <c r="B102" s="25">
        <v>40</v>
      </c>
      <c r="C102" s="25">
        <v>40</v>
      </c>
      <c r="D102" s="25">
        <v>38</v>
      </c>
      <c r="E102" s="25">
        <v>36</v>
      </c>
      <c r="F102" s="25">
        <v>32</v>
      </c>
      <c r="G102" s="25">
        <v>27</v>
      </c>
      <c r="H102" s="25">
        <v>26</v>
      </c>
      <c r="I102" s="25">
        <v>24</v>
      </c>
      <c r="J102" s="25">
        <v>23</v>
      </c>
      <c r="K102" s="25">
        <v>21</v>
      </c>
      <c r="L102" s="25">
        <v>20</v>
      </c>
      <c r="M102" s="25">
        <v>19</v>
      </c>
      <c r="N102" s="25">
        <v>18</v>
      </c>
      <c r="O102" s="25">
        <v>16</v>
      </c>
      <c r="P102" s="25">
        <v>14</v>
      </c>
    </row>
    <row r="103" spans="1:18">
      <c r="A103" s="25">
        <v>5632</v>
      </c>
      <c r="B103" s="25">
        <v>40</v>
      </c>
      <c r="C103" s="25">
        <v>40</v>
      </c>
      <c r="D103" s="25">
        <v>38</v>
      </c>
      <c r="E103" s="25">
        <v>36</v>
      </c>
      <c r="F103" s="25">
        <v>32</v>
      </c>
      <c r="G103" s="25">
        <v>28</v>
      </c>
      <c r="H103" s="25">
        <v>26</v>
      </c>
      <c r="I103" s="25">
        <v>24</v>
      </c>
      <c r="J103" s="25">
        <v>23</v>
      </c>
      <c r="K103" s="25">
        <v>21</v>
      </c>
      <c r="L103" s="25">
        <v>20</v>
      </c>
      <c r="M103" s="25">
        <v>19</v>
      </c>
      <c r="N103" s="25">
        <v>16</v>
      </c>
      <c r="O103" s="25">
        <v>16</v>
      </c>
      <c r="P103" s="25">
        <v>15</v>
      </c>
    </row>
    <row r="104" spans="1:18">
      <c r="A104" s="25">
        <v>6144</v>
      </c>
      <c r="B104" s="25">
        <v>38</v>
      </c>
      <c r="C104" s="25">
        <v>38</v>
      </c>
      <c r="D104" s="25">
        <v>38</v>
      </c>
      <c r="E104" s="25">
        <v>36</v>
      </c>
      <c r="F104" s="25">
        <v>32</v>
      </c>
      <c r="G104" s="25">
        <v>28</v>
      </c>
      <c r="H104" s="25">
        <v>26</v>
      </c>
      <c r="I104" s="25">
        <v>24</v>
      </c>
      <c r="J104" s="25">
        <v>23</v>
      </c>
      <c r="K104" s="25">
        <v>22</v>
      </c>
      <c r="L104" s="25">
        <v>21</v>
      </c>
      <c r="M104" s="25">
        <v>19</v>
      </c>
      <c r="N104" s="25">
        <v>18</v>
      </c>
      <c r="O104" s="25">
        <v>17</v>
      </c>
      <c r="P104" s="25">
        <v>15</v>
      </c>
    </row>
    <row r="105" spans="1:18">
      <c r="A105" s="25">
        <v>6656</v>
      </c>
      <c r="B105" s="25">
        <v>38</v>
      </c>
      <c r="C105" s="25">
        <v>38</v>
      </c>
      <c r="D105" s="25">
        <v>38</v>
      </c>
      <c r="E105" s="25">
        <v>36</v>
      </c>
      <c r="F105" s="25">
        <v>32</v>
      </c>
      <c r="G105" s="25">
        <v>28</v>
      </c>
      <c r="H105" s="25">
        <v>26</v>
      </c>
      <c r="I105" s="25">
        <v>24</v>
      </c>
      <c r="J105" s="25">
        <v>23</v>
      </c>
      <c r="K105" s="25">
        <v>22</v>
      </c>
      <c r="L105" s="25">
        <v>21</v>
      </c>
      <c r="M105" s="25">
        <v>19</v>
      </c>
      <c r="N105" s="25">
        <v>18</v>
      </c>
      <c r="O105" s="25">
        <v>17</v>
      </c>
      <c r="P105" s="25">
        <v>15</v>
      </c>
    </row>
    <row r="106" spans="1:18">
      <c r="A106" s="25">
        <v>7168</v>
      </c>
      <c r="B106" s="25">
        <v>38</v>
      </c>
      <c r="C106" s="25">
        <v>38</v>
      </c>
      <c r="D106" s="25">
        <v>38</v>
      </c>
      <c r="E106" s="25">
        <v>36</v>
      </c>
      <c r="F106" s="25">
        <v>32</v>
      </c>
      <c r="G106" s="25">
        <v>28</v>
      </c>
      <c r="H106" s="25">
        <v>26</v>
      </c>
      <c r="I106" s="25">
        <v>24</v>
      </c>
      <c r="J106" s="25">
        <v>23</v>
      </c>
      <c r="K106" s="25">
        <v>22</v>
      </c>
      <c r="L106" s="25">
        <v>21</v>
      </c>
      <c r="M106" s="25">
        <v>19</v>
      </c>
      <c r="N106" s="25">
        <v>18</v>
      </c>
      <c r="O106" s="25">
        <v>17</v>
      </c>
      <c r="P106" s="25">
        <v>15</v>
      </c>
    </row>
    <row r="107" spans="1:18">
      <c r="A107" s="25"/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</row>
    <row r="108" spans="1:18">
      <c r="A108" s="25" t="s">
        <v>13</v>
      </c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</row>
    <row r="109" spans="1:18">
      <c r="A109" s="25"/>
      <c r="B109" s="25">
        <f>B92</f>
        <v>8.0743059335873654E-2</v>
      </c>
      <c r="C109" s="25">
        <f t="shared" ref="C109:P109" si="3">C92</f>
        <v>0.26004354926510614</v>
      </c>
      <c r="D109" s="25">
        <f t="shared" si="3"/>
        <v>0.43934403919433862</v>
      </c>
      <c r="E109" s="25">
        <f t="shared" si="3"/>
        <v>0.61286064235166038</v>
      </c>
      <c r="F109" s="25">
        <f t="shared" si="3"/>
        <v>0.90783886771910727</v>
      </c>
      <c r="G109" s="25">
        <f t="shared" si="3"/>
        <v>0.99459716929776809</v>
      </c>
      <c r="H109" s="25">
        <f t="shared" si="3"/>
        <v>1.081355470876429</v>
      </c>
      <c r="I109" s="25">
        <f t="shared" si="3"/>
        <v>1.1681137724550898</v>
      </c>
      <c r="J109" s="25">
        <f t="shared" si="3"/>
        <v>1.2548720740337507</v>
      </c>
      <c r="K109" s="25">
        <f t="shared" si="3"/>
        <v>1.3416303756124115</v>
      </c>
      <c r="L109" s="25">
        <f t="shared" si="3"/>
        <v>1.4283886771910723</v>
      </c>
      <c r="M109" s="25">
        <f t="shared" si="3"/>
        <v>1.5151469787697334</v>
      </c>
      <c r="N109" s="25">
        <f t="shared" si="3"/>
        <v>1.6019052803483942</v>
      </c>
      <c r="O109" s="25">
        <f t="shared" si="3"/>
        <v>1.688663581927055</v>
      </c>
      <c r="P109" s="25">
        <f t="shared" si="3"/>
        <v>1.7754218835057158</v>
      </c>
    </row>
    <row r="110" spans="1:18">
      <c r="A110" s="25">
        <v>1024</v>
      </c>
      <c r="B110" s="25">
        <v>12</v>
      </c>
      <c r="C110" s="25">
        <v>12</v>
      </c>
      <c r="D110" s="25">
        <v>12</v>
      </c>
      <c r="E110" s="25">
        <v>12</v>
      </c>
      <c r="F110" s="25">
        <v>10</v>
      </c>
      <c r="G110" s="25">
        <v>6</v>
      </c>
      <c r="H110" s="25">
        <v>2</v>
      </c>
      <c r="I110" s="25">
        <v>-2</v>
      </c>
      <c r="J110" s="25">
        <v>-5</v>
      </c>
      <c r="K110" s="25">
        <v>-8</v>
      </c>
      <c r="L110" s="25">
        <v>-10</v>
      </c>
      <c r="M110" s="25">
        <v>-12</v>
      </c>
      <c r="N110" s="25">
        <v>-12</v>
      </c>
      <c r="O110" s="25">
        <v>-12</v>
      </c>
      <c r="P110" s="25">
        <v>-15</v>
      </c>
    </row>
    <row r="111" spans="1:18">
      <c r="A111" s="25">
        <v>1280</v>
      </c>
      <c r="B111" s="25">
        <v>15</v>
      </c>
      <c r="C111" s="25">
        <v>15</v>
      </c>
      <c r="D111" s="25">
        <v>13</v>
      </c>
      <c r="E111" s="25">
        <v>13</v>
      </c>
      <c r="F111" s="25">
        <v>12</v>
      </c>
      <c r="G111" s="25">
        <v>8</v>
      </c>
      <c r="H111" s="25">
        <v>4</v>
      </c>
      <c r="I111" s="25">
        <v>-1</v>
      </c>
      <c r="J111" s="25">
        <v>-4</v>
      </c>
      <c r="K111" s="25">
        <v>-7</v>
      </c>
      <c r="L111" s="25">
        <v>-10</v>
      </c>
      <c r="M111" s="25">
        <v>-12</v>
      </c>
      <c r="N111" s="25">
        <v>-12</v>
      </c>
      <c r="O111" s="25">
        <v>-12</v>
      </c>
      <c r="P111" s="25">
        <v>-15</v>
      </c>
    </row>
    <row r="112" spans="1:18">
      <c r="A112" s="25">
        <v>1536</v>
      </c>
      <c r="B112" s="25">
        <v>17</v>
      </c>
      <c r="C112" s="25">
        <v>17</v>
      </c>
      <c r="D112" s="25">
        <v>15</v>
      </c>
      <c r="E112" s="25">
        <v>15</v>
      </c>
      <c r="F112" s="25">
        <v>13</v>
      </c>
      <c r="G112" s="25">
        <v>10</v>
      </c>
      <c r="H112" s="25">
        <v>6</v>
      </c>
      <c r="I112" s="25">
        <v>1</v>
      </c>
      <c r="J112" s="25">
        <v>-3</v>
      </c>
      <c r="K112" s="25">
        <v>-7</v>
      </c>
      <c r="L112" s="25">
        <v>-9</v>
      </c>
      <c r="M112" s="25">
        <v>-12</v>
      </c>
      <c r="N112" s="25">
        <v>-12</v>
      </c>
      <c r="O112" s="25">
        <v>-12</v>
      </c>
      <c r="P112" s="25">
        <v>-15</v>
      </c>
      <c r="R112" t="s">
        <v>76</v>
      </c>
    </row>
    <row r="113" spans="1:16">
      <c r="A113" s="25">
        <v>2048</v>
      </c>
      <c r="B113" s="25">
        <v>23</v>
      </c>
      <c r="C113" s="25">
        <v>23</v>
      </c>
      <c r="D113" s="25">
        <v>21</v>
      </c>
      <c r="E113" s="25">
        <v>21</v>
      </c>
      <c r="F113" s="25">
        <v>19</v>
      </c>
      <c r="G113" s="25">
        <v>13</v>
      </c>
      <c r="H113" s="25">
        <v>8</v>
      </c>
      <c r="I113" s="25">
        <v>3</v>
      </c>
      <c r="J113" s="25">
        <v>-1</v>
      </c>
      <c r="K113" s="25">
        <v>-4</v>
      </c>
      <c r="L113" s="25">
        <v>-6</v>
      </c>
      <c r="M113" s="25">
        <v>-10</v>
      </c>
      <c r="N113" s="25">
        <v>-11</v>
      </c>
      <c r="O113" s="25">
        <v>-11</v>
      </c>
      <c r="P113" s="25">
        <v>-15</v>
      </c>
    </row>
    <row r="114" spans="1:16">
      <c r="A114" s="25">
        <v>2560</v>
      </c>
      <c r="B114" s="25">
        <v>30</v>
      </c>
      <c r="C114" s="25">
        <v>30</v>
      </c>
      <c r="D114" s="25">
        <v>28</v>
      </c>
      <c r="E114" s="25">
        <v>28</v>
      </c>
      <c r="F114" s="25">
        <v>23</v>
      </c>
      <c r="G114" s="25">
        <v>17</v>
      </c>
      <c r="H114" s="25">
        <v>12</v>
      </c>
      <c r="I114" s="25">
        <v>7</v>
      </c>
      <c r="J114" s="25">
        <v>3</v>
      </c>
      <c r="K114" s="25">
        <v>-2</v>
      </c>
      <c r="L114" s="25">
        <v>-4</v>
      </c>
      <c r="M114" s="25">
        <v>-7</v>
      </c>
      <c r="N114" s="25">
        <v>-8</v>
      </c>
      <c r="O114" s="25">
        <v>-8</v>
      </c>
      <c r="P114" s="25">
        <v>-12</v>
      </c>
    </row>
    <row r="115" spans="1:16">
      <c r="A115" s="25">
        <v>3072</v>
      </c>
      <c r="B115" s="25">
        <v>34</v>
      </c>
      <c r="C115" s="25">
        <v>34</v>
      </c>
      <c r="D115" s="25">
        <v>32</v>
      </c>
      <c r="E115" s="25">
        <v>32</v>
      </c>
      <c r="F115" s="25">
        <v>27</v>
      </c>
      <c r="G115" s="25">
        <v>20</v>
      </c>
      <c r="H115" s="25">
        <v>16</v>
      </c>
      <c r="I115" s="25">
        <v>12</v>
      </c>
      <c r="J115" s="25">
        <v>7</v>
      </c>
      <c r="K115" s="25">
        <v>3</v>
      </c>
      <c r="L115" s="25">
        <v>0</v>
      </c>
      <c r="M115" s="25">
        <v>-3</v>
      </c>
      <c r="N115" s="25">
        <v>-4</v>
      </c>
      <c r="O115" s="25">
        <v>-4</v>
      </c>
      <c r="P115" s="25">
        <v>-8</v>
      </c>
    </row>
    <row r="116" spans="1:16">
      <c r="A116" s="25">
        <v>3584</v>
      </c>
      <c r="B116" s="25">
        <v>36</v>
      </c>
      <c r="C116" s="25">
        <v>36</v>
      </c>
      <c r="D116" s="25">
        <v>34</v>
      </c>
      <c r="E116" s="25">
        <v>34</v>
      </c>
      <c r="F116" s="25">
        <v>28</v>
      </c>
      <c r="G116" s="25">
        <v>22</v>
      </c>
      <c r="H116" s="25">
        <v>20</v>
      </c>
      <c r="I116" s="25">
        <v>16</v>
      </c>
      <c r="J116" s="25">
        <v>13</v>
      </c>
      <c r="K116" s="25">
        <v>7</v>
      </c>
      <c r="L116" s="25">
        <v>6</v>
      </c>
      <c r="M116" s="25">
        <v>2</v>
      </c>
      <c r="N116" s="25">
        <v>1</v>
      </c>
      <c r="O116" s="25">
        <v>1</v>
      </c>
      <c r="P116" s="25">
        <v>-4</v>
      </c>
    </row>
    <row r="117" spans="1:16">
      <c r="A117" s="25">
        <v>4096</v>
      </c>
      <c r="B117" s="25">
        <v>38</v>
      </c>
      <c r="C117" s="25">
        <v>38</v>
      </c>
      <c r="D117" s="25">
        <v>36</v>
      </c>
      <c r="E117" s="25">
        <v>35</v>
      </c>
      <c r="F117" s="25">
        <v>28</v>
      </c>
      <c r="G117" s="25">
        <v>23</v>
      </c>
      <c r="H117" s="25">
        <v>20</v>
      </c>
      <c r="I117" s="25">
        <v>16</v>
      </c>
      <c r="J117" s="25">
        <v>14</v>
      </c>
      <c r="K117" s="25">
        <v>11</v>
      </c>
      <c r="L117" s="25">
        <v>8</v>
      </c>
      <c r="M117" s="25">
        <v>5</v>
      </c>
      <c r="N117" s="25">
        <v>4</v>
      </c>
      <c r="O117" s="25">
        <v>3</v>
      </c>
      <c r="P117" s="25">
        <v>-1</v>
      </c>
    </row>
    <row r="118" spans="1:16">
      <c r="A118" s="25">
        <v>4608</v>
      </c>
      <c r="B118" s="25">
        <v>39</v>
      </c>
      <c r="C118" s="25">
        <v>39</v>
      </c>
      <c r="D118" s="25">
        <v>37</v>
      </c>
      <c r="E118" s="25">
        <v>35</v>
      </c>
      <c r="F118" s="25">
        <v>29</v>
      </c>
      <c r="G118" s="25">
        <v>23</v>
      </c>
      <c r="H118" s="25">
        <v>20</v>
      </c>
      <c r="I118" s="25">
        <v>16</v>
      </c>
      <c r="J118" s="25">
        <v>14</v>
      </c>
      <c r="K118" s="25">
        <v>11</v>
      </c>
      <c r="L118" s="25">
        <v>10</v>
      </c>
      <c r="M118" s="25">
        <v>7</v>
      </c>
      <c r="N118" s="25">
        <v>6</v>
      </c>
      <c r="O118" s="25">
        <v>4</v>
      </c>
      <c r="P118" s="25">
        <v>-1</v>
      </c>
    </row>
    <row r="119" spans="1:16">
      <c r="A119" s="25">
        <v>5120</v>
      </c>
      <c r="B119" s="25">
        <v>37</v>
      </c>
      <c r="C119" s="25">
        <v>37</v>
      </c>
      <c r="D119" s="25">
        <v>35</v>
      </c>
      <c r="E119" s="25">
        <v>33</v>
      </c>
      <c r="F119" s="25">
        <v>29</v>
      </c>
      <c r="G119" s="25">
        <v>23</v>
      </c>
      <c r="H119" s="25">
        <v>20</v>
      </c>
      <c r="I119" s="25">
        <v>16</v>
      </c>
      <c r="J119" s="25">
        <v>14</v>
      </c>
      <c r="K119" s="25">
        <v>11</v>
      </c>
      <c r="L119" s="25">
        <v>10</v>
      </c>
      <c r="M119" s="25">
        <v>7</v>
      </c>
      <c r="N119" s="25">
        <v>6</v>
      </c>
      <c r="O119" s="25">
        <v>4</v>
      </c>
      <c r="P119" s="25">
        <v>-1</v>
      </c>
    </row>
    <row r="120" spans="1:16">
      <c r="A120" s="25">
        <v>5632</v>
      </c>
      <c r="B120" s="25">
        <v>37</v>
      </c>
      <c r="C120" s="25">
        <v>37</v>
      </c>
      <c r="D120" s="25">
        <v>35</v>
      </c>
      <c r="E120" s="25">
        <v>33</v>
      </c>
      <c r="F120" s="25">
        <v>29</v>
      </c>
      <c r="G120" s="25">
        <v>24</v>
      </c>
      <c r="H120" s="25">
        <v>20</v>
      </c>
      <c r="I120" s="25">
        <v>16</v>
      </c>
      <c r="J120" s="25">
        <v>14</v>
      </c>
      <c r="K120" s="25">
        <v>11</v>
      </c>
      <c r="L120" s="25">
        <v>10</v>
      </c>
      <c r="M120" s="25">
        <v>7</v>
      </c>
      <c r="N120" s="25">
        <v>4</v>
      </c>
      <c r="O120" s="25">
        <v>4</v>
      </c>
      <c r="P120" s="25">
        <v>0</v>
      </c>
    </row>
    <row r="121" spans="1:16">
      <c r="A121" s="25">
        <v>6144</v>
      </c>
      <c r="B121" s="25">
        <v>35</v>
      </c>
      <c r="C121" s="25">
        <v>35</v>
      </c>
      <c r="D121" s="25">
        <v>35</v>
      </c>
      <c r="E121" s="25">
        <v>33</v>
      </c>
      <c r="F121" s="25">
        <v>29</v>
      </c>
      <c r="G121" s="25">
        <v>24</v>
      </c>
      <c r="H121" s="25">
        <v>20</v>
      </c>
      <c r="I121" s="25">
        <v>16</v>
      </c>
      <c r="J121" s="25">
        <v>14</v>
      </c>
      <c r="K121" s="25">
        <v>12</v>
      </c>
      <c r="L121" s="25">
        <v>11</v>
      </c>
      <c r="M121" s="25">
        <v>7</v>
      </c>
      <c r="N121" s="25">
        <v>6</v>
      </c>
      <c r="O121" s="25">
        <v>5</v>
      </c>
      <c r="P121" s="25">
        <v>0</v>
      </c>
    </row>
    <row r="122" spans="1:16">
      <c r="A122" s="25">
        <v>6656</v>
      </c>
      <c r="B122" s="25">
        <v>35</v>
      </c>
      <c r="C122" s="25">
        <v>35</v>
      </c>
      <c r="D122" s="25">
        <v>35</v>
      </c>
      <c r="E122" s="25">
        <v>33</v>
      </c>
      <c r="F122" s="25">
        <v>29</v>
      </c>
      <c r="G122" s="25">
        <v>24</v>
      </c>
      <c r="H122" s="25">
        <v>20</v>
      </c>
      <c r="I122" s="25">
        <v>16</v>
      </c>
      <c r="J122" s="25">
        <v>14</v>
      </c>
      <c r="K122" s="25">
        <v>12</v>
      </c>
      <c r="L122" s="25">
        <v>11</v>
      </c>
      <c r="M122" s="25">
        <v>7</v>
      </c>
      <c r="N122" s="25">
        <v>6</v>
      </c>
      <c r="O122" s="25">
        <v>5</v>
      </c>
      <c r="P122" s="25">
        <v>0</v>
      </c>
    </row>
    <row r="123" spans="1:16">
      <c r="A123" s="25">
        <v>7168</v>
      </c>
      <c r="B123" s="25">
        <v>35</v>
      </c>
      <c r="C123" s="25">
        <v>35</v>
      </c>
      <c r="D123" s="25">
        <v>35</v>
      </c>
      <c r="E123" s="25">
        <v>33</v>
      </c>
      <c r="F123" s="25">
        <v>29</v>
      </c>
      <c r="G123" s="25">
        <v>24</v>
      </c>
      <c r="H123" s="25">
        <v>20</v>
      </c>
      <c r="I123" s="25">
        <v>16</v>
      </c>
      <c r="J123" s="25">
        <v>14</v>
      </c>
      <c r="K123" s="25">
        <v>12</v>
      </c>
      <c r="L123" s="25">
        <v>11</v>
      </c>
      <c r="M123" s="25">
        <v>7</v>
      </c>
      <c r="N123" s="25">
        <v>6</v>
      </c>
      <c r="O123" s="25">
        <v>5</v>
      </c>
      <c r="P123" s="25">
        <v>0</v>
      </c>
    </row>
  </sheetData>
  <pageMargins left="0.7" right="0.7" top="0.75" bottom="0.75" header="0.3" footer="0.3"/>
  <pageSetup scale="83" orientation="landscape" horizontalDpi="4294967293" verticalDpi="4294967293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23"/>
  <sheetViews>
    <sheetView topLeftCell="A86" workbookViewId="0">
      <selection activeCell="H94" sqref="H94"/>
    </sheetView>
  </sheetViews>
  <sheetFormatPr defaultRowHeight="15"/>
  <sheetData>
    <row r="1" spans="1:19">
      <c r="A1" t="s">
        <v>14</v>
      </c>
      <c r="P1" s="2">
        <v>8.5</v>
      </c>
      <c r="Q1" s="2" t="s">
        <v>72</v>
      </c>
      <c r="R1" s="2"/>
    </row>
    <row r="2" spans="1:19">
      <c r="B2" s="24">
        <v>1024</v>
      </c>
      <c r="C2" s="24">
        <v>1280</v>
      </c>
      <c r="D2" s="24">
        <v>1536</v>
      </c>
      <c r="E2" s="24">
        <v>2048</v>
      </c>
      <c r="F2" s="24">
        <v>2560</v>
      </c>
      <c r="G2" s="24">
        <v>3072</v>
      </c>
      <c r="H2" s="24">
        <v>3584</v>
      </c>
      <c r="I2" s="24">
        <v>4096</v>
      </c>
      <c r="J2" s="24">
        <v>4608</v>
      </c>
      <c r="K2" s="24">
        <v>5120</v>
      </c>
      <c r="L2" s="24">
        <v>5632</v>
      </c>
      <c r="M2" s="24">
        <v>6144</v>
      </c>
      <c r="N2" s="24">
        <v>6656</v>
      </c>
      <c r="O2" s="24">
        <v>7168</v>
      </c>
    </row>
    <row r="3" spans="1:19">
      <c r="A3" s="21">
        <v>16</v>
      </c>
      <c r="B3" s="2">
        <v>0</v>
      </c>
      <c r="C3" s="2">
        <v>0</v>
      </c>
      <c r="D3" s="2">
        <v>0</v>
      </c>
      <c r="E3" s="2">
        <v>0</v>
      </c>
      <c r="F3" s="2">
        <v>3</v>
      </c>
      <c r="G3" s="2">
        <v>6</v>
      </c>
      <c r="H3" s="2">
        <v>10</v>
      </c>
      <c r="I3" s="2">
        <v>13</v>
      </c>
      <c r="J3" s="2">
        <v>13</v>
      </c>
      <c r="K3" s="2">
        <v>13</v>
      </c>
      <c r="L3" s="2">
        <v>14</v>
      </c>
      <c r="M3" s="2">
        <v>14</v>
      </c>
      <c r="N3" s="2">
        <v>15</v>
      </c>
      <c r="O3" s="2">
        <v>16</v>
      </c>
      <c r="P3">
        <f>(A3+14.696)*$P$1/10/14.696</f>
        <v>1.7754218835057158</v>
      </c>
    </row>
    <row r="4" spans="1:19">
      <c r="A4" s="24">
        <v>14.5</v>
      </c>
      <c r="B4" s="2">
        <v>0</v>
      </c>
      <c r="C4" s="2">
        <v>0</v>
      </c>
      <c r="D4" s="2">
        <v>0</v>
      </c>
      <c r="E4" s="2">
        <v>0</v>
      </c>
      <c r="F4" s="2">
        <v>3</v>
      </c>
      <c r="G4" s="2">
        <v>7</v>
      </c>
      <c r="H4" s="2">
        <v>11</v>
      </c>
      <c r="I4" s="2">
        <v>14</v>
      </c>
      <c r="J4" s="2">
        <v>14</v>
      </c>
      <c r="K4" s="2">
        <v>14</v>
      </c>
      <c r="L4" s="2">
        <v>15</v>
      </c>
      <c r="M4" s="2">
        <v>15</v>
      </c>
      <c r="N4" s="2">
        <v>16</v>
      </c>
      <c r="O4" s="2">
        <v>17</v>
      </c>
      <c r="P4">
        <f t="shared" ref="P4:P17" si="0">(A4+14.696)*$P$1/10/14.696</f>
        <v>1.688663581927055</v>
      </c>
    </row>
    <row r="5" spans="1:19">
      <c r="A5" s="24">
        <v>13</v>
      </c>
      <c r="B5" s="2">
        <v>0</v>
      </c>
      <c r="C5" s="2">
        <v>0</v>
      </c>
      <c r="D5" s="2">
        <v>0</v>
      </c>
      <c r="E5" s="2">
        <v>1</v>
      </c>
      <c r="F5" s="2">
        <v>4</v>
      </c>
      <c r="G5" s="2">
        <v>8</v>
      </c>
      <c r="H5" s="2">
        <v>13</v>
      </c>
      <c r="I5" s="2">
        <v>16</v>
      </c>
      <c r="J5" s="2">
        <v>16</v>
      </c>
      <c r="K5" s="2">
        <v>16</v>
      </c>
      <c r="L5" s="2">
        <v>17</v>
      </c>
      <c r="M5" s="2">
        <v>17</v>
      </c>
      <c r="N5" s="2">
        <v>18</v>
      </c>
      <c r="O5" s="2">
        <v>19</v>
      </c>
      <c r="P5">
        <f t="shared" si="0"/>
        <v>1.6019052803483942</v>
      </c>
    </row>
    <row r="6" spans="1:19">
      <c r="A6" s="24">
        <v>11.5</v>
      </c>
      <c r="B6" s="2">
        <v>0</v>
      </c>
      <c r="C6" s="2">
        <v>0</v>
      </c>
      <c r="D6" s="2">
        <v>0</v>
      </c>
      <c r="E6" s="2">
        <v>1</v>
      </c>
      <c r="F6" s="2">
        <v>4</v>
      </c>
      <c r="G6" s="2">
        <v>8</v>
      </c>
      <c r="H6" s="2">
        <v>13</v>
      </c>
      <c r="I6" s="2">
        <v>15</v>
      </c>
      <c r="J6" s="2">
        <v>18</v>
      </c>
      <c r="K6" s="2">
        <v>18</v>
      </c>
      <c r="L6" s="2">
        <v>18</v>
      </c>
      <c r="M6" s="2">
        <v>18</v>
      </c>
      <c r="N6" s="2">
        <v>19</v>
      </c>
      <c r="O6" s="2">
        <v>20</v>
      </c>
      <c r="P6">
        <f t="shared" si="0"/>
        <v>1.5151469787697334</v>
      </c>
    </row>
    <row r="7" spans="1:19">
      <c r="A7" s="24">
        <v>10</v>
      </c>
      <c r="B7" s="2">
        <v>0</v>
      </c>
      <c r="C7" s="2">
        <v>0</v>
      </c>
      <c r="D7" s="2">
        <v>0</v>
      </c>
      <c r="E7" s="2">
        <v>2</v>
      </c>
      <c r="F7" s="2">
        <v>5</v>
      </c>
      <c r="G7" s="2">
        <v>9</v>
      </c>
      <c r="H7" s="2">
        <v>14</v>
      </c>
      <c r="I7" s="2">
        <v>17</v>
      </c>
      <c r="J7" s="2">
        <v>19</v>
      </c>
      <c r="K7" s="2">
        <v>19</v>
      </c>
      <c r="L7" s="2">
        <v>19</v>
      </c>
      <c r="M7" s="2">
        <v>19</v>
      </c>
      <c r="N7" s="2">
        <v>20</v>
      </c>
      <c r="O7" s="2">
        <v>21</v>
      </c>
      <c r="P7">
        <f t="shared" si="0"/>
        <v>1.4283886771910723</v>
      </c>
      <c r="S7" t="s">
        <v>73</v>
      </c>
    </row>
    <row r="8" spans="1:19">
      <c r="A8" s="24">
        <v>8.5</v>
      </c>
      <c r="B8" s="2">
        <v>0</v>
      </c>
      <c r="C8" s="2">
        <v>0</v>
      </c>
      <c r="D8" s="2">
        <v>1</v>
      </c>
      <c r="E8" s="2">
        <v>4</v>
      </c>
      <c r="F8" s="2">
        <v>6</v>
      </c>
      <c r="G8" s="2">
        <v>10</v>
      </c>
      <c r="H8" s="2">
        <v>16</v>
      </c>
      <c r="I8" s="2">
        <v>18</v>
      </c>
      <c r="J8" s="2">
        <v>20</v>
      </c>
      <c r="K8" s="2">
        <v>20</v>
      </c>
      <c r="L8" s="2">
        <v>20</v>
      </c>
      <c r="M8" s="2">
        <v>21</v>
      </c>
      <c r="N8" s="2">
        <v>22</v>
      </c>
      <c r="O8" s="2">
        <v>23</v>
      </c>
      <c r="P8">
        <f t="shared" si="0"/>
        <v>1.3416303756124115</v>
      </c>
    </row>
    <row r="9" spans="1:19">
      <c r="A9" s="24">
        <v>7</v>
      </c>
      <c r="B9" s="2">
        <v>2</v>
      </c>
      <c r="C9" s="2">
        <v>3</v>
      </c>
      <c r="D9" s="2">
        <v>3</v>
      </c>
      <c r="E9" s="2">
        <v>6</v>
      </c>
      <c r="F9" s="2">
        <v>8</v>
      </c>
      <c r="G9" s="2">
        <v>13</v>
      </c>
      <c r="H9" s="2">
        <v>17</v>
      </c>
      <c r="I9" s="2">
        <v>21</v>
      </c>
      <c r="J9" s="2">
        <v>21</v>
      </c>
      <c r="K9" s="2">
        <v>21</v>
      </c>
      <c r="L9" s="2">
        <v>21</v>
      </c>
      <c r="M9" s="2">
        <v>22</v>
      </c>
      <c r="N9" s="2">
        <v>23</v>
      </c>
      <c r="O9" s="2">
        <v>24</v>
      </c>
      <c r="P9">
        <f t="shared" si="0"/>
        <v>1.2548720740337507</v>
      </c>
    </row>
    <row r="10" spans="1:19">
      <c r="A10" s="24">
        <v>5.5</v>
      </c>
      <c r="B10" s="2">
        <v>4</v>
      </c>
      <c r="C10" s="2">
        <v>5</v>
      </c>
      <c r="D10" s="2">
        <v>6</v>
      </c>
      <c r="E10" s="2">
        <v>8</v>
      </c>
      <c r="F10" s="2">
        <v>12</v>
      </c>
      <c r="G10" s="2">
        <v>16</v>
      </c>
      <c r="H10" s="2">
        <v>22</v>
      </c>
      <c r="I10" s="2">
        <v>23</v>
      </c>
      <c r="J10" s="2">
        <v>23</v>
      </c>
      <c r="K10" s="2">
        <v>23</v>
      </c>
      <c r="L10" s="2">
        <v>23</v>
      </c>
      <c r="M10" s="2">
        <v>23</v>
      </c>
      <c r="N10" s="2">
        <v>24</v>
      </c>
      <c r="O10" s="2">
        <v>25</v>
      </c>
      <c r="P10">
        <f t="shared" si="0"/>
        <v>1.1681137724550898</v>
      </c>
    </row>
    <row r="11" spans="1:19">
      <c r="A11" s="24">
        <v>4</v>
      </c>
      <c r="B11" s="2">
        <v>6</v>
      </c>
      <c r="C11" s="2">
        <v>7</v>
      </c>
      <c r="D11" s="2">
        <v>9</v>
      </c>
      <c r="E11" s="2">
        <v>11</v>
      </c>
      <c r="F11" s="2">
        <v>15</v>
      </c>
      <c r="G11" s="2">
        <v>20</v>
      </c>
      <c r="H11" s="2">
        <v>24</v>
      </c>
      <c r="I11" s="2">
        <v>24</v>
      </c>
      <c r="J11" s="2">
        <v>24</v>
      </c>
      <c r="K11" s="2">
        <v>24</v>
      </c>
      <c r="L11" s="2">
        <v>24</v>
      </c>
      <c r="M11" s="2">
        <v>24</v>
      </c>
      <c r="N11" s="2">
        <v>25</v>
      </c>
      <c r="O11" s="2">
        <v>26</v>
      </c>
      <c r="P11">
        <f t="shared" si="0"/>
        <v>1.081355470876429</v>
      </c>
    </row>
    <row r="12" spans="1:19">
      <c r="A12" s="24">
        <v>2.5</v>
      </c>
      <c r="B12" s="2">
        <v>8</v>
      </c>
      <c r="C12" s="2">
        <v>10</v>
      </c>
      <c r="D12" s="2">
        <v>12</v>
      </c>
      <c r="E12" s="2">
        <v>14</v>
      </c>
      <c r="F12" s="2">
        <v>18</v>
      </c>
      <c r="G12" s="2">
        <v>22</v>
      </c>
      <c r="H12" s="2">
        <v>26</v>
      </c>
      <c r="I12" s="2">
        <v>26</v>
      </c>
      <c r="J12" s="2">
        <v>26</v>
      </c>
      <c r="K12" s="2">
        <v>26</v>
      </c>
      <c r="L12" s="2">
        <v>26</v>
      </c>
      <c r="M12" s="2">
        <v>26</v>
      </c>
      <c r="N12" s="2">
        <v>27</v>
      </c>
      <c r="O12" s="2">
        <v>28</v>
      </c>
      <c r="P12">
        <f t="shared" si="0"/>
        <v>0.99459716929776809</v>
      </c>
    </row>
    <row r="13" spans="1:19">
      <c r="A13" s="24">
        <v>1</v>
      </c>
      <c r="B13" s="2">
        <v>12</v>
      </c>
      <c r="C13" s="2">
        <v>14</v>
      </c>
      <c r="D13" s="2">
        <v>15</v>
      </c>
      <c r="E13" s="2">
        <v>21</v>
      </c>
      <c r="F13" s="2">
        <v>25</v>
      </c>
      <c r="G13" s="2">
        <v>29</v>
      </c>
      <c r="H13" s="2">
        <v>30</v>
      </c>
      <c r="I13" s="2">
        <v>30</v>
      </c>
      <c r="J13" s="2">
        <v>31</v>
      </c>
      <c r="K13" s="2">
        <v>32</v>
      </c>
      <c r="L13" s="2">
        <v>32</v>
      </c>
      <c r="M13" s="2">
        <v>32</v>
      </c>
      <c r="N13" s="2">
        <v>32</v>
      </c>
      <c r="O13" s="2">
        <v>32</v>
      </c>
      <c r="P13">
        <f t="shared" si="0"/>
        <v>0.90783886771910727</v>
      </c>
    </row>
    <row r="14" spans="1:19">
      <c r="A14" s="24">
        <v>-4.0999999999999996</v>
      </c>
      <c r="B14" s="2">
        <v>14</v>
      </c>
      <c r="C14" s="2">
        <v>15</v>
      </c>
      <c r="D14" s="2">
        <v>17</v>
      </c>
      <c r="E14" s="2">
        <v>21</v>
      </c>
      <c r="F14" s="2">
        <v>28</v>
      </c>
      <c r="G14" s="2">
        <v>32</v>
      </c>
      <c r="H14" s="2">
        <v>34</v>
      </c>
      <c r="I14" s="2">
        <v>35</v>
      </c>
      <c r="J14" s="2">
        <v>35</v>
      </c>
      <c r="K14" s="2">
        <v>36</v>
      </c>
      <c r="L14" s="2">
        <v>38</v>
      </c>
      <c r="M14" s="2">
        <v>36</v>
      </c>
      <c r="N14" s="2">
        <v>36</v>
      </c>
      <c r="O14" s="2">
        <v>36</v>
      </c>
      <c r="P14">
        <f t="shared" si="0"/>
        <v>0.61286064235166038</v>
      </c>
    </row>
    <row r="15" spans="1:19">
      <c r="A15" s="24">
        <v>-7.1</v>
      </c>
      <c r="B15" s="2">
        <v>14</v>
      </c>
      <c r="C15" s="2">
        <v>15</v>
      </c>
      <c r="D15" s="2">
        <v>17</v>
      </c>
      <c r="E15" s="2">
        <v>21</v>
      </c>
      <c r="F15" s="2">
        <v>28</v>
      </c>
      <c r="G15" s="2">
        <v>32</v>
      </c>
      <c r="H15" s="2">
        <v>34</v>
      </c>
      <c r="I15" s="2">
        <v>36</v>
      </c>
      <c r="J15" s="2">
        <v>37</v>
      </c>
      <c r="K15" s="2">
        <v>38</v>
      </c>
      <c r="L15" s="2">
        <v>40</v>
      </c>
      <c r="M15" s="2">
        <v>38</v>
      </c>
      <c r="N15" s="2">
        <v>38</v>
      </c>
      <c r="O15" s="2">
        <v>38</v>
      </c>
      <c r="P15">
        <f t="shared" si="0"/>
        <v>0.43934403919433862</v>
      </c>
    </row>
    <row r="16" spans="1:19">
      <c r="A16" s="24">
        <v>-10.199999999999999</v>
      </c>
      <c r="B16" s="2">
        <v>14</v>
      </c>
      <c r="C16" s="2">
        <v>17</v>
      </c>
      <c r="D16" s="2">
        <v>19</v>
      </c>
      <c r="E16" s="2">
        <v>23</v>
      </c>
      <c r="F16" s="2">
        <v>30</v>
      </c>
      <c r="G16" s="2">
        <v>34</v>
      </c>
      <c r="H16" s="2">
        <v>36</v>
      </c>
      <c r="I16" s="2">
        <v>38</v>
      </c>
      <c r="J16" s="2">
        <v>39</v>
      </c>
      <c r="K16" s="2">
        <v>40</v>
      </c>
      <c r="L16" s="2">
        <v>42</v>
      </c>
      <c r="M16" s="2">
        <v>38</v>
      </c>
      <c r="N16" s="2">
        <v>38</v>
      </c>
      <c r="O16" s="2">
        <v>38</v>
      </c>
      <c r="P16">
        <f t="shared" si="0"/>
        <v>0.26004354926510614</v>
      </c>
    </row>
    <row r="17" spans="1:19">
      <c r="A17" s="24">
        <v>-13.3</v>
      </c>
      <c r="B17" s="2">
        <v>14</v>
      </c>
      <c r="C17" s="2">
        <v>17</v>
      </c>
      <c r="D17" s="2">
        <v>19</v>
      </c>
      <c r="E17" s="2">
        <v>23</v>
      </c>
      <c r="F17" s="2">
        <v>30</v>
      </c>
      <c r="G17" s="2">
        <v>34</v>
      </c>
      <c r="H17" s="2">
        <v>36</v>
      </c>
      <c r="I17" s="2">
        <v>38</v>
      </c>
      <c r="J17" s="2">
        <v>39</v>
      </c>
      <c r="K17" s="2">
        <v>40</v>
      </c>
      <c r="L17" s="2">
        <v>42</v>
      </c>
      <c r="M17" s="2">
        <v>38</v>
      </c>
      <c r="N17" s="2">
        <v>38</v>
      </c>
      <c r="O17" s="2">
        <v>38</v>
      </c>
      <c r="P17">
        <f t="shared" si="0"/>
        <v>8.0743059335873654E-2</v>
      </c>
    </row>
    <row r="18" spans="1:19"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t="s">
        <v>77</v>
      </c>
    </row>
    <row r="20" spans="1:19">
      <c r="A20" t="s">
        <v>60</v>
      </c>
    </row>
    <row r="21" spans="1:19">
      <c r="B21">
        <f>B2</f>
        <v>1024</v>
      </c>
      <c r="C21">
        <f t="shared" ref="C21:O21" si="1">C2</f>
        <v>1280</v>
      </c>
      <c r="D21">
        <f t="shared" si="1"/>
        <v>1536</v>
      </c>
      <c r="E21">
        <f t="shared" si="1"/>
        <v>2048</v>
      </c>
      <c r="F21">
        <f t="shared" si="1"/>
        <v>2560</v>
      </c>
      <c r="G21">
        <f t="shared" si="1"/>
        <v>3072</v>
      </c>
      <c r="H21">
        <f t="shared" si="1"/>
        <v>3584</v>
      </c>
      <c r="I21">
        <f t="shared" si="1"/>
        <v>4096</v>
      </c>
      <c r="J21">
        <f t="shared" si="1"/>
        <v>4608</v>
      </c>
      <c r="K21">
        <f t="shared" si="1"/>
        <v>5120</v>
      </c>
      <c r="L21">
        <f t="shared" si="1"/>
        <v>5632</v>
      </c>
      <c r="M21">
        <f t="shared" si="1"/>
        <v>6144</v>
      </c>
      <c r="N21">
        <f t="shared" si="1"/>
        <v>6656</v>
      </c>
      <c r="O21">
        <f t="shared" si="1"/>
        <v>7168</v>
      </c>
    </row>
    <row r="22" spans="1:19">
      <c r="A22" s="23">
        <f t="shared" ref="A22:A36" si="2">A3</f>
        <v>16</v>
      </c>
      <c r="B22" s="2">
        <f>B3-B41</f>
        <v>15</v>
      </c>
      <c r="C22" s="2">
        <f t="shared" ref="C22:O22" si="3">C3-C41</f>
        <v>15</v>
      </c>
      <c r="D22" s="2">
        <f t="shared" si="3"/>
        <v>15</v>
      </c>
      <c r="E22" s="2">
        <f t="shared" si="3"/>
        <v>15</v>
      </c>
      <c r="F22" s="2">
        <f t="shared" si="3"/>
        <v>15</v>
      </c>
      <c r="G22" s="2">
        <f t="shared" si="3"/>
        <v>15</v>
      </c>
      <c r="H22" s="2">
        <f t="shared" si="3"/>
        <v>15</v>
      </c>
      <c r="I22" s="2">
        <f t="shared" si="3"/>
        <v>15</v>
      </c>
      <c r="J22" s="2">
        <f t="shared" si="3"/>
        <v>15</v>
      </c>
      <c r="K22" s="2">
        <f t="shared" si="3"/>
        <v>15</v>
      </c>
      <c r="L22" s="2">
        <f t="shared" si="3"/>
        <v>15</v>
      </c>
      <c r="M22" s="2">
        <f t="shared" si="3"/>
        <v>15</v>
      </c>
      <c r="N22" s="2">
        <f t="shared" si="3"/>
        <v>15</v>
      </c>
      <c r="O22" s="2">
        <f t="shared" si="3"/>
        <v>15</v>
      </c>
    </row>
    <row r="23" spans="1:19">
      <c r="A23" s="23">
        <f t="shared" si="2"/>
        <v>14.5</v>
      </c>
      <c r="B23" s="2">
        <f t="shared" ref="B23:O23" si="4">B4-B42</f>
        <v>12</v>
      </c>
      <c r="C23" s="2">
        <f t="shared" si="4"/>
        <v>12</v>
      </c>
      <c r="D23" s="2">
        <f t="shared" si="4"/>
        <v>12</v>
      </c>
      <c r="E23" s="2">
        <f t="shared" si="4"/>
        <v>12</v>
      </c>
      <c r="F23" s="2">
        <f t="shared" si="4"/>
        <v>12</v>
      </c>
      <c r="G23" s="2">
        <f t="shared" si="4"/>
        <v>12</v>
      </c>
      <c r="H23" s="2">
        <f t="shared" si="4"/>
        <v>12</v>
      </c>
      <c r="I23" s="2">
        <f t="shared" si="4"/>
        <v>12</v>
      </c>
      <c r="J23" s="2">
        <f t="shared" si="4"/>
        <v>12</v>
      </c>
      <c r="K23" s="2">
        <f t="shared" si="4"/>
        <v>12</v>
      </c>
      <c r="L23" s="2">
        <f t="shared" si="4"/>
        <v>12</v>
      </c>
      <c r="M23" s="2">
        <f t="shared" si="4"/>
        <v>12</v>
      </c>
      <c r="N23" s="2">
        <f t="shared" si="4"/>
        <v>12</v>
      </c>
      <c r="O23" s="2">
        <f t="shared" si="4"/>
        <v>12</v>
      </c>
    </row>
    <row r="24" spans="1:19">
      <c r="A24" s="23">
        <f t="shared" si="2"/>
        <v>13</v>
      </c>
      <c r="B24" s="2">
        <f t="shared" ref="B24:O24" si="5">B5-B43</f>
        <v>12</v>
      </c>
      <c r="C24" s="2">
        <f t="shared" si="5"/>
        <v>12</v>
      </c>
      <c r="D24" s="2">
        <f t="shared" si="5"/>
        <v>12</v>
      </c>
      <c r="E24" s="2">
        <f t="shared" si="5"/>
        <v>12</v>
      </c>
      <c r="F24" s="2">
        <f t="shared" si="5"/>
        <v>12</v>
      </c>
      <c r="G24" s="2">
        <f t="shared" si="5"/>
        <v>12</v>
      </c>
      <c r="H24" s="2">
        <f t="shared" si="5"/>
        <v>12</v>
      </c>
      <c r="I24" s="2">
        <f t="shared" si="5"/>
        <v>13</v>
      </c>
      <c r="J24" s="2">
        <f t="shared" si="5"/>
        <v>12</v>
      </c>
      <c r="K24" s="2">
        <f t="shared" si="5"/>
        <v>12</v>
      </c>
      <c r="L24" s="2">
        <f t="shared" si="5"/>
        <v>12</v>
      </c>
      <c r="M24" s="2">
        <f t="shared" si="5"/>
        <v>12</v>
      </c>
      <c r="N24" s="2">
        <f t="shared" si="5"/>
        <v>12</v>
      </c>
      <c r="O24" s="2">
        <f t="shared" si="5"/>
        <v>12</v>
      </c>
    </row>
    <row r="25" spans="1:19">
      <c r="A25" s="23">
        <f t="shared" si="2"/>
        <v>11.5</v>
      </c>
      <c r="B25" s="2">
        <f t="shared" ref="B25:O25" si="6">B6-B44</f>
        <v>12</v>
      </c>
      <c r="C25" s="2">
        <f t="shared" si="6"/>
        <v>12</v>
      </c>
      <c r="D25" s="2">
        <f t="shared" si="6"/>
        <v>12</v>
      </c>
      <c r="E25" s="2">
        <f t="shared" si="6"/>
        <v>12</v>
      </c>
      <c r="F25" s="2">
        <f t="shared" si="6"/>
        <v>12</v>
      </c>
      <c r="G25" s="2">
        <f t="shared" si="6"/>
        <v>12</v>
      </c>
      <c r="H25" s="2">
        <f t="shared" si="6"/>
        <v>12</v>
      </c>
      <c r="I25" s="2">
        <f t="shared" si="6"/>
        <v>11</v>
      </c>
      <c r="J25" s="2">
        <f t="shared" si="6"/>
        <v>12</v>
      </c>
      <c r="K25" s="2">
        <f t="shared" si="6"/>
        <v>12</v>
      </c>
      <c r="L25" s="2">
        <f t="shared" si="6"/>
        <v>12</v>
      </c>
      <c r="M25" s="2">
        <f t="shared" si="6"/>
        <v>12</v>
      </c>
      <c r="N25" s="2">
        <f t="shared" si="6"/>
        <v>12</v>
      </c>
      <c r="O25" s="2">
        <f t="shared" si="6"/>
        <v>12</v>
      </c>
    </row>
    <row r="26" spans="1:19">
      <c r="A26" s="23">
        <f t="shared" si="2"/>
        <v>10</v>
      </c>
      <c r="B26" s="2">
        <f t="shared" ref="B26:O26" si="7">B7-B45</f>
        <v>10</v>
      </c>
      <c r="C26" s="2">
        <f t="shared" si="7"/>
        <v>10</v>
      </c>
      <c r="D26" s="2">
        <f t="shared" si="7"/>
        <v>10</v>
      </c>
      <c r="E26" s="2">
        <f t="shared" si="7"/>
        <v>10</v>
      </c>
      <c r="F26" s="2">
        <f t="shared" si="7"/>
        <v>10</v>
      </c>
      <c r="G26" s="2">
        <f t="shared" si="7"/>
        <v>10</v>
      </c>
      <c r="H26" s="2">
        <f t="shared" si="7"/>
        <v>10</v>
      </c>
      <c r="I26" s="2">
        <f t="shared" si="7"/>
        <v>10</v>
      </c>
      <c r="J26" s="2">
        <f t="shared" si="7"/>
        <v>10</v>
      </c>
      <c r="K26" s="2">
        <f t="shared" si="7"/>
        <v>10</v>
      </c>
      <c r="L26" s="2">
        <f t="shared" si="7"/>
        <v>10</v>
      </c>
      <c r="M26" s="2">
        <f t="shared" si="7"/>
        <v>10</v>
      </c>
      <c r="N26" s="2">
        <f t="shared" si="7"/>
        <v>10</v>
      </c>
      <c r="O26" s="2">
        <f t="shared" si="7"/>
        <v>10</v>
      </c>
    </row>
    <row r="27" spans="1:19">
      <c r="A27" s="23">
        <f t="shared" si="2"/>
        <v>8.5</v>
      </c>
      <c r="B27" s="2">
        <f t="shared" ref="B27:O27" si="8">B8-B46</f>
        <v>10</v>
      </c>
      <c r="C27" s="2">
        <f t="shared" si="8"/>
        <v>10</v>
      </c>
      <c r="D27" s="2">
        <f t="shared" si="8"/>
        <v>10</v>
      </c>
      <c r="E27" s="2">
        <f t="shared" si="8"/>
        <v>10</v>
      </c>
      <c r="F27" s="2">
        <f t="shared" si="8"/>
        <v>10</v>
      </c>
      <c r="G27" s="2">
        <f t="shared" si="8"/>
        <v>10</v>
      </c>
      <c r="H27" s="2">
        <f t="shared" si="8"/>
        <v>10</v>
      </c>
      <c r="I27" s="2">
        <f t="shared" si="8"/>
        <v>10</v>
      </c>
      <c r="J27" s="2">
        <f t="shared" si="8"/>
        <v>10</v>
      </c>
      <c r="K27" s="2">
        <f t="shared" si="8"/>
        <v>10</v>
      </c>
      <c r="L27" s="2">
        <f t="shared" si="8"/>
        <v>10</v>
      </c>
      <c r="M27" s="2">
        <f t="shared" si="8"/>
        <v>10</v>
      </c>
      <c r="N27" s="2">
        <f t="shared" si="8"/>
        <v>10</v>
      </c>
      <c r="O27" s="2">
        <f t="shared" si="8"/>
        <v>10</v>
      </c>
    </row>
    <row r="28" spans="1:19">
      <c r="A28" s="23">
        <f t="shared" si="2"/>
        <v>7</v>
      </c>
      <c r="B28" s="2">
        <f t="shared" ref="B28:O28" si="9">B9-B47</f>
        <v>9</v>
      </c>
      <c r="C28" s="2">
        <f t="shared" si="9"/>
        <v>9</v>
      </c>
      <c r="D28" s="2">
        <f t="shared" si="9"/>
        <v>9</v>
      </c>
      <c r="E28" s="2">
        <f t="shared" si="9"/>
        <v>9</v>
      </c>
      <c r="F28" s="2">
        <f t="shared" si="9"/>
        <v>9</v>
      </c>
      <c r="G28" s="2">
        <f t="shared" si="9"/>
        <v>9</v>
      </c>
      <c r="H28" s="2">
        <f t="shared" si="9"/>
        <v>9</v>
      </c>
      <c r="I28" s="2">
        <f t="shared" si="9"/>
        <v>9</v>
      </c>
      <c r="J28" s="2">
        <f t="shared" si="9"/>
        <v>9</v>
      </c>
      <c r="K28" s="2">
        <f t="shared" si="9"/>
        <v>9</v>
      </c>
      <c r="L28" s="2">
        <f t="shared" si="9"/>
        <v>9</v>
      </c>
      <c r="M28" s="2">
        <f t="shared" si="9"/>
        <v>9</v>
      </c>
      <c r="N28" s="2">
        <f t="shared" si="9"/>
        <v>9</v>
      </c>
      <c r="O28" s="2">
        <f t="shared" si="9"/>
        <v>9</v>
      </c>
      <c r="S28" t="s">
        <v>74</v>
      </c>
    </row>
    <row r="29" spans="1:19">
      <c r="A29" s="23">
        <f t="shared" si="2"/>
        <v>5.5</v>
      </c>
      <c r="B29" s="2">
        <f t="shared" ref="B29:O29" si="10">B10-B48</f>
        <v>8</v>
      </c>
      <c r="C29" s="2">
        <f t="shared" si="10"/>
        <v>8</v>
      </c>
      <c r="D29" s="2">
        <f t="shared" si="10"/>
        <v>8</v>
      </c>
      <c r="E29" s="2">
        <f t="shared" si="10"/>
        <v>8</v>
      </c>
      <c r="F29" s="2">
        <f t="shared" si="10"/>
        <v>8</v>
      </c>
      <c r="G29" s="2">
        <f t="shared" si="10"/>
        <v>8</v>
      </c>
      <c r="H29" s="2">
        <f t="shared" si="10"/>
        <v>8</v>
      </c>
      <c r="I29" s="2">
        <f t="shared" si="10"/>
        <v>8</v>
      </c>
      <c r="J29" s="2">
        <f t="shared" si="10"/>
        <v>8</v>
      </c>
      <c r="K29" s="2">
        <f t="shared" si="10"/>
        <v>8</v>
      </c>
      <c r="L29" s="2">
        <f t="shared" si="10"/>
        <v>8</v>
      </c>
      <c r="M29" s="2">
        <f t="shared" si="10"/>
        <v>8</v>
      </c>
      <c r="N29" s="2">
        <f t="shared" si="10"/>
        <v>8</v>
      </c>
      <c r="O29" s="2">
        <f t="shared" si="10"/>
        <v>8</v>
      </c>
    </row>
    <row r="30" spans="1:19">
      <c r="A30" s="23">
        <f t="shared" si="2"/>
        <v>4</v>
      </c>
      <c r="B30" s="2">
        <f t="shared" ref="B30:O30" si="11">B11-B49</f>
        <v>6</v>
      </c>
      <c r="C30" s="2">
        <f t="shared" si="11"/>
        <v>6</v>
      </c>
      <c r="D30" s="2">
        <f t="shared" si="11"/>
        <v>6</v>
      </c>
      <c r="E30" s="2">
        <f t="shared" si="11"/>
        <v>6</v>
      </c>
      <c r="F30" s="2">
        <f t="shared" si="11"/>
        <v>6</v>
      </c>
      <c r="G30" s="2">
        <f t="shared" si="11"/>
        <v>6</v>
      </c>
      <c r="H30" s="2">
        <f t="shared" si="11"/>
        <v>6</v>
      </c>
      <c r="I30" s="2">
        <f t="shared" si="11"/>
        <v>6</v>
      </c>
      <c r="J30" s="2">
        <f t="shared" si="11"/>
        <v>6</v>
      </c>
      <c r="K30" s="2">
        <f t="shared" si="11"/>
        <v>6</v>
      </c>
      <c r="L30" s="2">
        <f t="shared" si="11"/>
        <v>6</v>
      </c>
      <c r="M30" s="2">
        <f t="shared" si="11"/>
        <v>6</v>
      </c>
      <c r="N30" s="2">
        <f t="shared" si="11"/>
        <v>6</v>
      </c>
      <c r="O30" s="2">
        <f t="shared" si="11"/>
        <v>6</v>
      </c>
    </row>
    <row r="31" spans="1:19">
      <c r="A31" s="23">
        <f t="shared" si="2"/>
        <v>2.5</v>
      </c>
      <c r="B31" s="2">
        <f t="shared" ref="B31:O31" si="12">B12-B50</f>
        <v>4</v>
      </c>
      <c r="C31" s="2">
        <f t="shared" si="12"/>
        <v>4</v>
      </c>
      <c r="D31" s="2">
        <f t="shared" si="12"/>
        <v>4</v>
      </c>
      <c r="E31" s="2">
        <f t="shared" si="12"/>
        <v>4</v>
      </c>
      <c r="F31" s="2">
        <f t="shared" si="12"/>
        <v>4</v>
      </c>
      <c r="G31" s="2">
        <f t="shared" si="12"/>
        <v>-4</v>
      </c>
      <c r="H31" s="2">
        <f t="shared" si="12"/>
        <v>4</v>
      </c>
      <c r="I31" s="2">
        <f t="shared" si="12"/>
        <v>4</v>
      </c>
      <c r="J31" s="2">
        <f t="shared" si="12"/>
        <v>4</v>
      </c>
      <c r="K31" s="2">
        <f t="shared" si="12"/>
        <v>4</v>
      </c>
      <c r="L31" s="2">
        <f t="shared" si="12"/>
        <v>4</v>
      </c>
      <c r="M31" s="2">
        <f t="shared" si="12"/>
        <v>4</v>
      </c>
      <c r="N31" s="2">
        <f t="shared" si="12"/>
        <v>4</v>
      </c>
      <c r="O31" s="2">
        <f t="shared" si="12"/>
        <v>4</v>
      </c>
    </row>
    <row r="32" spans="1:19">
      <c r="A32" s="23">
        <f t="shared" si="2"/>
        <v>1</v>
      </c>
      <c r="B32" s="2">
        <f t="shared" ref="B32:O32" si="13">B13-B51</f>
        <v>3</v>
      </c>
      <c r="C32" s="2">
        <f t="shared" si="13"/>
        <v>3</v>
      </c>
      <c r="D32" s="2">
        <f t="shared" si="13"/>
        <v>3</v>
      </c>
      <c r="E32" s="2">
        <f t="shared" si="13"/>
        <v>3</v>
      </c>
      <c r="F32" s="2">
        <f t="shared" si="13"/>
        <v>3</v>
      </c>
      <c r="G32" s="2">
        <f t="shared" si="13"/>
        <v>-3</v>
      </c>
      <c r="H32" s="2">
        <f t="shared" si="13"/>
        <v>3</v>
      </c>
      <c r="I32" s="2">
        <f t="shared" si="13"/>
        <v>3</v>
      </c>
      <c r="J32" s="2">
        <f t="shared" si="13"/>
        <v>3</v>
      </c>
      <c r="K32" s="2">
        <f t="shared" si="13"/>
        <v>3</v>
      </c>
      <c r="L32" s="2">
        <f t="shared" si="13"/>
        <v>3</v>
      </c>
      <c r="M32" s="2">
        <f t="shared" si="13"/>
        <v>3</v>
      </c>
      <c r="N32" s="2">
        <f t="shared" si="13"/>
        <v>3</v>
      </c>
      <c r="O32" s="2">
        <f t="shared" si="13"/>
        <v>3</v>
      </c>
    </row>
    <row r="33" spans="1:19">
      <c r="A33" s="23">
        <f t="shared" si="2"/>
        <v>-4.0999999999999996</v>
      </c>
      <c r="B33" s="2">
        <f t="shared" ref="B33:O33" si="14">B14-B52</f>
        <v>0</v>
      </c>
      <c r="C33" s="2">
        <f t="shared" si="14"/>
        <v>0</v>
      </c>
      <c r="D33" s="2">
        <f t="shared" si="14"/>
        <v>0</v>
      </c>
      <c r="E33" s="2">
        <f t="shared" si="14"/>
        <v>0</v>
      </c>
      <c r="F33" s="2">
        <f t="shared" si="14"/>
        <v>0</v>
      </c>
      <c r="G33" s="2">
        <f t="shared" si="14"/>
        <v>0</v>
      </c>
      <c r="H33" s="2">
        <f t="shared" si="14"/>
        <v>0</v>
      </c>
      <c r="I33" s="2">
        <f t="shared" si="14"/>
        <v>0</v>
      </c>
      <c r="J33" s="2">
        <f t="shared" si="14"/>
        <v>0</v>
      </c>
      <c r="K33" s="2">
        <f t="shared" si="14"/>
        <v>3</v>
      </c>
      <c r="L33" s="2">
        <f t="shared" si="14"/>
        <v>3</v>
      </c>
      <c r="M33" s="2">
        <f t="shared" si="14"/>
        <v>3</v>
      </c>
      <c r="N33" s="2">
        <f t="shared" si="14"/>
        <v>3</v>
      </c>
      <c r="O33" s="2">
        <f t="shared" si="14"/>
        <v>3</v>
      </c>
    </row>
    <row r="34" spans="1:19">
      <c r="A34" s="23">
        <f t="shared" si="2"/>
        <v>-7.1</v>
      </c>
      <c r="B34" s="2">
        <f t="shared" ref="B34:O34" si="15">B15-B53</f>
        <v>0</v>
      </c>
      <c r="C34" s="2">
        <f t="shared" si="15"/>
        <v>0</v>
      </c>
      <c r="D34" s="2">
        <f t="shared" si="15"/>
        <v>0</v>
      </c>
      <c r="E34" s="2">
        <f t="shared" si="15"/>
        <v>0</v>
      </c>
      <c r="F34" s="2">
        <f t="shared" si="15"/>
        <v>0</v>
      </c>
      <c r="G34" s="2">
        <f t="shared" si="15"/>
        <v>-2</v>
      </c>
      <c r="H34" s="2">
        <f t="shared" si="15"/>
        <v>0</v>
      </c>
      <c r="I34" s="2">
        <f t="shared" si="15"/>
        <v>0</v>
      </c>
      <c r="J34" s="2">
        <f t="shared" si="15"/>
        <v>0</v>
      </c>
      <c r="K34" s="2">
        <f t="shared" si="15"/>
        <v>3</v>
      </c>
      <c r="L34" s="2">
        <f t="shared" si="15"/>
        <v>3</v>
      </c>
      <c r="M34" s="2">
        <f t="shared" si="15"/>
        <v>3</v>
      </c>
      <c r="N34" s="2">
        <f t="shared" si="15"/>
        <v>3</v>
      </c>
      <c r="O34" s="2">
        <f t="shared" si="15"/>
        <v>3</v>
      </c>
    </row>
    <row r="35" spans="1:19">
      <c r="A35" s="23">
        <f t="shared" si="2"/>
        <v>-10.199999999999999</v>
      </c>
      <c r="B35" s="2">
        <f t="shared" ref="B35:O35" si="16">B16-B54</f>
        <v>2</v>
      </c>
      <c r="C35" s="2">
        <f t="shared" si="16"/>
        <v>2</v>
      </c>
      <c r="D35" s="2">
        <f t="shared" si="16"/>
        <v>2</v>
      </c>
      <c r="E35" s="2">
        <f t="shared" si="16"/>
        <v>0</v>
      </c>
      <c r="F35" s="2">
        <f t="shared" si="16"/>
        <v>0</v>
      </c>
      <c r="G35" s="2">
        <f t="shared" si="16"/>
        <v>0</v>
      </c>
      <c r="H35" s="2">
        <f t="shared" si="16"/>
        <v>0</v>
      </c>
      <c r="I35" s="2">
        <f t="shared" si="16"/>
        <v>0</v>
      </c>
      <c r="J35" s="2">
        <f t="shared" si="16"/>
        <v>0</v>
      </c>
      <c r="K35" s="2">
        <f t="shared" si="16"/>
        <v>3</v>
      </c>
      <c r="L35" s="2">
        <f t="shared" si="16"/>
        <v>3</v>
      </c>
      <c r="M35" s="2">
        <f t="shared" si="16"/>
        <v>3</v>
      </c>
      <c r="N35" s="2">
        <f t="shared" si="16"/>
        <v>3</v>
      </c>
      <c r="O35" s="2">
        <f t="shared" si="16"/>
        <v>3</v>
      </c>
    </row>
    <row r="36" spans="1:19">
      <c r="A36" s="23">
        <f t="shared" si="2"/>
        <v>-13.3</v>
      </c>
      <c r="B36" s="2">
        <f t="shared" ref="B36:O36" si="17">B17-B55</f>
        <v>2</v>
      </c>
      <c r="C36" s="2">
        <f t="shared" si="17"/>
        <v>2</v>
      </c>
      <c r="D36" s="2">
        <f t="shared" si="17"/>
        <v>2</v>
      </c>
      <c r="E36" s="2">
        <f t="shared" si="17"/>
        <v>0</v>
      </c>
      <c r="F36" s="2">
        <f t="shared" si="17"/>
        <v>0</v>
      </c>
      <c r="G36" s="2">
        <f t="shared" si="17"/>
        <v>0</v>
      </c>
      <c r="H36" s="2">
        <f t="shared" si="17"/>
        <v>0</v>
      </c>
      <c r="I36" s="2">
        <f t="shared" si="17"/>
        <v>0</v>
      </c>
      <c r="J36" s="2">
        <f t="shared" si="17"/>
        <v>0</v>
      </c>
      <c r="K36" s="2">
        <f t="shared" si="17"/>
        <v>3</v>
      </c>
      <c r="L36" s="2">
        <f t="shared" si="17"/>
        <v>3</v>
      </c>
      <c r="M36" s="2">
        <f t="shared" si="17"/>
        <v>3</v>
      </c>
      <c r="N36" s="2">
        <f t="shared" si="17"/>
        <v>3</v>
      </c>
      <c r="O36" s="2">
        <f t="shared" si="17"/>
        <v>3</v>
      </c>
    </row>
    <row r="39" spans="1:19">
      <c r="A39" t="s">
        <v>13</v>
      </c>
    </row>
    <row r="40" spans="1:19">
      <c r="B40">
        <f>B21</f>
        <v>1024</v>
      </c>
      <c r="C40">
        <f t="shared" ref="C40:O40" si="18">C21</f>
        <v>1280</v>
      </c>
      <c r="D40">
        <f t="shared" si="18"/>
        <v>1536</v>
      </c>
      <c r="E40">
        <f t="shared" si="18"/>
        <v>2048</v>
      </c>
      <c r="F40">
        <f t="shared" si="18"/>
        <v>2560</v>
      </c>
      <c r="G40">
        <f t="shared" si="18"/>
        <v>3072</v>
      </c>
      <c r="H40">
        <f t="shared" si="18"/>
        <v>3584</v>
      </c>
      <c r="I40">
        <f t="shared" si="18"/>
        <v>4096</v>
      </c>
      <c r="J40">
        <f t="shared" si="18"/>
        <v>4608</v>
      </c>
      <c r="K40">
        <f t="shared" si="18"/>
        <v>5120</v>
      </c>
      <c r="L40">
        <f t="shared" si="18"/>
        <v>5632</v>
      </c>
      <c r="M40">
        <f t="shared" si="18"/>
        <v>6144</v>
      </c>
      <c r="N40">
        <f t="shared" si="18"/>
        <v>6656</v>
      </c>
      <c r="O40">
        <f t="shared" si="18"/>
        <v>7168</v>
      </c>
    </row>
    <row r="41" spans="1:19">
      <c r="A41" s="23">
        <f t="shared" ref="A41:A55" si="19">P3</f>
        <v>1.7754218835057158</v>
      </c>
      <c r="B41" s="2">
        <v>-15</v>
      </c>
      <c r="C41" s="2">
        <v>-15</v>
      </c>
      <c r="D41" s="2">
        <v>-15</v>
      </c>
      <c r="E41" s="2">
        <v>-15</v>
      </c>
      <c r="F41" s="2">
        <v>-12</v>
      </c>
      <c r="G41" s="2">
        <v>-9</v>
      </c>
      <c r="H41" s="2">
        <v>-5</v>
      </c>
      <c r="I41" s="2">
        <v>-2</v>
      </c>
      <c r="J41" s="2">
        <v>-2</v>
      </c>
      <c r="K41" s="2">
        <v>-2</v>
      </c>
      <c r="L41" s="2">
        <v>-1</v>
      </c>
      <c r="M41" s="2">
        <v>-1</v>
      </c>
      <c r="N41" s="2">
        <v>0</v>
      </c>
      <c r="O41" s="2">
        <v>1</v>
      </c>
    </row>
    <row r="42" spans="1:19">
      <c r="A42" s="23">
        <f t="shared" si="19"/>
        <v>1.688663581927055</v>
      </c>
      <c r="B42" s="2">
        <v>-12</v>
      </c>
      <c r="C42" s="2">
        <v>-12</v>
      </c>
      <c r="D42" s="2">
        <v>-12</v>
      </c>
      <c r="E42" s="2">
        <v>-12</v>
      </c>
      <c r="F42" s="2">
        <v>-9</v>
      </c>
      <c r="G42" s="2">
        <v>-5</v>
      </c>
      <c r="H42" s="2">
        <v>-1</v>
      </c>
      <c r="I42" s="2">
        <v>2</v>
      </c>
      <c r="J42" s="2">
        <v>2</v>
      </c>
      <c r="K42" s="2">
        <v>2</v>
      </c>
      <c r="L42" s="2">
        <v>3</v>
      </c>
      <c r="M42" s="2">
        <v>3</v>
      </c>
      <c r="N42" s="2">
        <v>4</v>
      </c>
      <c r="O42" s="2">
        <v>5</v>
      </c>
    </row>
    <row r="43" spans="1:19">
      <c r="A43" s="23">
        <f t="shared" si="19"/>
        <v>1.6019052803483942</v>
      </c>
      <c r="B43" s="2">
        <v>-12</v>
      </c>
      <c r="C43" s="2">
        <v>-12</v>
      </c>
      <c r="D43" s="2">
        <v>-12</v>
      </c>
      <c r="E43" s="2">
        <v>-11</v>
      </c>
      <c r="F43" s="2">
        <v>-8</v>
      </c>
      <c r="G43" s="2">
        <v>-4</v>
      </c>
      <c r="H43" s="2">
        <v>1</v>
      </c>
      <c r="I43" s="2">
        <v>3</v>
      </c>
      <c r="J43" s="2">
        <v>4</v>
      </c>
      <c r="K43" s="2">
        <v>4</v>
      </c>
      <c r="L43" s="2">
        <v>5</v>
      </c>
      <c r="M43" s="2">
        <v>5</v>
      </c>
      <c r="N43" s="2">
        <v>6</v>
      </c>
      <c r="O43" s="2">
        <v>7</v>
      </c>
    </row>
    <row r="44" spans="1:19">
      <c r="A44" s="23">
        <f t="shared" si="19"/>
        <v>1.5151469787697334</v>
      </c>
      <c r="B44" s="2">
        <v>-12</v>
      </c>
      <c r="C44" s="2">
        <v>-12</v>
      </c>
      <c r="D44" s="2">
        <v>-12</v>
      </c>
      <c r="E44" s="2">
        <v>-11</v>
      </c>
      <c r="F44" s="2">
        <v>-8</v>
      </c>
      <c r="G44" s="2">
        <v>-4</v>
      </c>
      <c r="H44" s="2">
        <v>1</v>
      </c>
      <c r="I44" s="2">
        <v>4</v>
      </c>
      <c r="J44" s="2">
        <v>6</v>
      </c>
      <c r="K44" s="2">
        <v>6</v>
      </c>
      <c r="L44" s="2">
        <v>6</v>
      </c>
      <c r="M44" s="2">
        <v>6</v>
      </c>
      <c r="N44" s="2">
        <v>7</v>
      </c>
      <c r="O44" s="2">
        <v>8</v>
      </c>
    </row>
    <row r="45" spans="1:19">
      <c r="A45" s="23">
        <f t="shared" si="19"/>
        <v>1.4283886771910723</v>
      </c>
      <c r="B45" s="2">
        <v>-10</v>
      </c>
      <c r="C45" s="2">
        <v>-10</v>
      </c>
      <c r="D45" s="2">
        <v>-10</v>
      </c>
      <c r="E45" s="2">
        <v>-8</v>
      </c>
      <c r="F45" s="2">
        <v>-5</v>
      </c>
      <c r="G45" s="2">
        <v>-1</v>
      </c>
      <c r="H45" s="2">
        <v>4</v>
      </c>
      <c r="I45" s="2">
        <v>7</v>
      </c>
      <c r="J45" s="2">
        <v>9</v>
      </c>
      <c r="K45" s="2">
        <v>9</v>
      </c>
      <c r="L45" s="2">
        <v>9</v>
      </c>
      <c r="M45" s="2">
        <v>9</v>
      </c>
      <c r="N45" s="2">
        <v>10</v>
      </c>
      <c r="O45" s="2">
        <v>11</v>
      </c>
    </row>
    <row r="46" spans="1:19">
      <c r="A46" s="23">
        <f t="shared" si="19"/>
        <v>1.3416303756124115</v>
      </c>
      <c r="B46" s="2">
        <v>-10</v>
      </c>
      <c r="C46" s="2">
        <v>-10</v>
      </c>
      <c r="D46" s="2">
        <v>-9</v>
      </c>
      <c r="E46" s="2">
        <v>-6</v>
      </c>
      <c r="F46" s="2">
        <v>-4</v>
      </c>
      <c r="G46" s="2">
        <v>0</v>
      </c>
      <c r="H46" s="2">
        <v>6</v>
      </c>
      <c r="I46" s="2">
        <v>8</v>
      </c>
      <c r="J46" s="2">
        <v>10</v>
      </c>
      <c r="K46" s="2">
        <v>10</v>
      </c>
      <c r="L46" s="2">
        <v>10</v>
      </c>
      <c r="M46" s="2">
        <v>11</v>
      </c>
      <c r="N46" s="2">
        <v>12</v>
      </c>
      <c r="O46" s="2">
        <v>13</v>
      </c>
    </row>
    <row r="47" spans="1:19">
      <c r="A47" s="23">
        <f t="shared" si="19"/>
        <v>1.2548720740337507</v>
      </c>
      <c r="B47" s="2">
        <v>-7</v>
      </c>
      <c r="C47" s="2">
        <v>-6</v>
      </c>
      <c r="D47" s="2">
        <v>-6</v>
      </c>
      <c r="E47" s="2">
        <v>-3</v>
      </c>
      <c r="F47" s="2">
        <v>-1</v>
      </c>
      <c r="G47" s="2">
        <v>4</v>
      </c>
      <c r="H47" s="2">
        <v>8</v>
      </c>
      <c r="I47" s="2">
        <v>12</v>
      </c>
      <c r="J47" s="2">
        <v>12</v>
      </c>
      <c r="K47" s="2">
        <v>12</v>
      </c>
      <c r="L47" s="2">
        <v>12</v>
      </c>
      <c r="M47" s="2">
        <v>13</v>
      </c>
      <c r="N47" s="2">
        <v>14</v>
      </c>
      <c r="O47" s="2">
        <v>15</v>
      </c>
      <c r="S47" t="s">
        <v>12</v>
      </c>
    </row>
    <row r="48" spans="1:19">
      <c r="A48" s="23">
        <f t="shared" si="19"/>
        <v>1.1681137724550898</v>
      </c>
      <c r="B48" s="2">
        <v>-4</v>
      </c>
      <c r="C48" s="2">
        <v>-3</v>
      </c>
      <c r="D48" s="2">
        <v>-2</v>
      </c>
      <c r="E48" s="2">
        <v>0</v>
      </c>
      <c r="F48" s="2">
        <v>4</v>
      </c>
      <c r="G48" s="2">
        <v>8</v>
      </c>
      <c r="H48" s="2">
        <v>14</v>
      </c>
      <c r="I48" s="2">
        <v>15</v>
      </c>
      <c r="J48" s="2">
        <v>15</v>
      </c>
      <c r="K48" s="2">
        <v>15</v>
      </c>
      <c r="L48" s="2">
        <v>15</v>
      </c>
      <c r="M48" s="2">
        <v>15</v>
      </c>
      <c r="N48" s="2">
        <v>16</v>
      </c>
      <c r="O48" s="2">
        <v>17</v>
      </c>
    </row>
    <row r="49" spans="1:16">
      <c r="A49" s="23">
        <f t="shared" si="19"/>
        <v>1.081355470876429</v>
      </c>
      <c r="B49" s="2">
        <v>0</v>
      </c>
      <c r="C49" s="2">
        <v>1</v>
      </c>
      <c r="D49" s="2">
        <v>3</v>
      </c>
      <c r="E49" s="2">
        <v>5</v>
      </c>
      <c r="F49" s="2">
        <v>9</v>
      </c>
      <c r="G49" s="2">
        <v>14</v>
      </c>
      <c r="H49" s="2">
        <v>18</v>
      </c>
      <c r="I49" s="2">
        <v>18</v>
      </c>
      <c r="J49" s="2">
        <v>18</v>
      </c>
      <c r="K49" s="2">
        <v>18</v>
      </c>
      <c r="L49" s="2">
        <v>18</v>
      </c>
      <c r="M49" s="2">
        <v>18</v>
      </c>
      <c r="N49" s="2">
        <v>19</v>
      </c>
      <c r="O49" s="2">
        <v>20</v>
      </c>
    </row>
    <row r="50" spans="1:16">
      <c r="A50" s="23">
        <f t="shared" si="19"/>
        <v>0.99459716929776809</v>
      </c>
      <c r="B50" s="2">
        <v>4</v>
      </c>
      <c r="C50" s="2">
        <v>6</v>
      </c>
      <c r="D50" s="2">
        <v>8</v>
      </c>
      <c r="E50" s="2">
        <v>10</v>
      </c>
      <c r="F50" s="2">
        <v>14</v>
      </c>
      <c r="G50" s="2">
        <v>26</v>
      </c>
      <c r="H50" s="2">
        <v>22</v>
      </c>
      <c r="I50" s="2">
        <v>22</v>
      </c>
      <c r="J50" s="2">
        <v>22</v>
      </c>
      <c r="K50" s="2">
        <v>22</v>
      </c>
      <c r="L50" s="2">
        <v>22</v>
      </c>
      <c r="M50" s="2">
        <v>22</v>
      </c>
      <c r="N50" s="2">
        <v>23</v>
      </c>
      <c r="O50" s="2">
        <v>24</v>
      </c>
    </row>
    <row r="51" spans="1:16">
      <c r="A51" s="23">
        <f t="shared" si="19"/>
        <v>0.90783886771910727</v>
      </c>
      <c r="B51" s="2">
        <v>9</v>
      </c>
      <c r="C51" s="2">
        <v>11</v>
      </c>
      <c r="D51" s="2">
        <v>12</v>
      </c>
      <c r="E51" s="2">
        <v>18</v>
      </c>
      <c r="F51" s="2">
        <v>22</v>
      </c>
      <c r="G51" s="2">
        <v>32</v>
      </c>
      <c r="H51" s="2">
        <v>27</v>
      </c>
      <c r="I51" s="2">
        <v>27</v>
      </c>
      <c r="J51" s="2">
        <v>28</v>
      </c>
      <c r="K51" s="2">
        <v>29</v>
      </c>
      <c r="L51" s="2">
        <v>29</v>
      </c>
      <c r="M51" s="2">
        <v>29</v>
      </c>
      <c r="N51" s="2">
        <v>29</v>
      </c>
      <c r="O51" s="2">
        <v>29</v>
      </c>
    </row>
    <row r="52" spans="1:16">
      <c r="A52" s="23">
        <f t="shared" si="19"/>
        <v>0.61286064235166038</v>
      </c>
      <c r="B52" s="2">
        <v>14</v>
      </c>
      <c r="C52" s="2">
        <v>15</v>
      </c>
      <c r="D52" s="2">
        <v>17</v>
      </c>
      <c r="E52" s="2">
        <v>21</v>
      </c>
      <c r="F52" s="2">
        <v>28</v>
      </c>
      <c r="G52" s="2">
        <v>32</v>
      </c>
      <c r="H52" s="2">
        <v>34</v>
      </c>
      <c r="I52" s="2">
        <v>35</v>
      </c>
      <c r="J52" s="2">
        <v>35</v>
      </c>
      <c r="K52" s="2">
        <v>33</v>
      </c>
      <c r="L52" s="2">
        <v>35</v>
      </c>
      <c r="M52" s="2">
        <v>33</v>
      </c>
      <c r="N52" s="2">
        <v>33</v>
      </c>
      <c r="O52" s="2">
        <v>33</v>
      </c>
    </row>
    <row r="53" spans="1:16">
      <c r="A53" s="23">
        <f t="shared" si="19"/>
        <v>0.43934403919433862</v>
      </c>
      <c r="B53" s="2">
        <v>14</v>
      </c>
      <c r="C53" s="2">
        <v>15</v>
      </c>
      <c r="D53" s="2">
        <v>17</v>
      </c>
      <c r="E53" s="2">
        <v>21</v>
      </c>
      <c r="F53" s="2">
        <v>28</v>
      </c>
      <c r="G53" s="2">
        <v>34</v>
      </c>
      <c r="H53" s="2">
        <v>34</v>
      </c>
      <c r="I53" s="2">
        <v>36</v>
      </c>
      <c r="J53" s="2">
        <v>37</v>
      </c>
      <c r="K53" s="2">
        <v>35</v>
      </c>
      <c r="L53" s="2">
        <v>37</v>
      </c>
      <c r="M53" s="2">
        <v>35</v>
      </c>
      <c r="N53" s="2">
        <v>35</v>
      </c>
      <c r="O53" s="2">
        <v>35</v>
      </c>
    </row>
    <row r="54" spans="1:16">
      <c r="A54" s="23">
        <f t="shared" si="19"/>
        <v>0.26004354926510614</v>
      </c>
      <c r="B54" s="2">
        <v>12</v>
      </c>
      <c r="C54" s="2">
        <v>15</v>
      </c>
      <c r="D54" s="2">
        <v>17</v>
      </c>
      <c r="E54" s="2">
        <v>23</v>
      </c>
      <c r="F54" s="2">
        <v>30</v>
      </c>
      <c r="G54" s="2">
        <v>34</v>
      </c>
      <c r="H54" s="2">
        <v>36</v>
      </c>
      <c r="I54" s="2">
        <v>38</v>
      </c>
      <c r="J54" s="2">
        <v>39</v>
      </c>
      <c r="K54" s="2">
        <v>37</v>
      </c>
      <c r="L54" s="2">
        <v>39</v>
      </c>
      <c r="M54" s="2">
        <v>35</v>
      </c>
      <c r="N54" s="2">
        <v>35</v>
      </c>
      <c r="O54" s="2">
        <v>35</v>
      </c>
    </row>
    <row r="55" spans="1:16">
      <c r="A55" s="23">
        <f t="shared" si="19"/>
        <v>8.0743059335873654E-2</v>
      </c>
      <c r="B55" s="2">
        <v>12</v>
      </c>
      <c r="C55" s="2">
        <v>15</v>
      </c>
      <c r="D55" s="2">
        <v>17</v>
      </c>
      <c r="E55" s="2">
        <v>23</v>
      </c>
      <c r="F55" s="2">
        <v>30</v>
      </c>
      <c r="G55" s="2">
        <v>34</v>
      </c>
      <c r="H55" s="2">
        <v>36</v>
      </c>
      <c r="I55" s="2">
        <v>38</v>
      </c>
      <c r="J55" s="2">
        <v>39</v>
      </c>
      <c r="K55" s="2">
        <v>37</v>
      </c>
      <c r="L55" s="2">
        <v>39</v>
      </c>
      <c r="M55" s="2">
        <v>35</v>
      </c>
      <c r="N55" s="2">
        <v>35</v>
      </c>
      <c r="O55" s="2">
        <v>35</v>
      </c>
    </row>
    <row r="57" spans="1:16">
      <c r="A57" t="s">
        <v>11</v>
      </c>
    </row>
    <row r="58" spans="1:16">
      <c r="B58">
        <f>A41</f>
        <v>1.7754218835057158</v>
      </c>
      <c r="C58">
        <f>A42</f>
        <v>1.688663581927055</v>
      </c>
      <c r="D58">
        <f>A43</f>
        <v>1.6019052803483942</v>
      </c>
      <c r="E58">
        <f>A44</f>
        <v>1.5151469787697334</v>
      </c>
      <c r="F58">
        <f>A45</f>
        <v>1.4283886771910723</v>
      </c>
      <c r="G58">
        <f>A46</f>
        <v>1.3416303756124115</v>
      </c>
      <c r="H58">
        <f>A47</f>
        <v>1.2548720740337507</v>
      </c>
      <c r="I58">
        <f>A48</f>
        <v>1.1681137724550898</v>
      </c>
      <c r="J58">
        <f>A49</f>
        <v>1.081355470876429</v>
      </c>
      <c r="K58">
        <f>A50</f>
        <v>0.99459716929776809</v>
      </c>
      <c r="L58">
        <f>A51</f>
        <v>0.90783886771910727</v>
      </c>
      <c r="M58">
        <f>A52</f>
        <v>0.61286064235166038</v>
      </c>
      <c r="N58">
        <f>A53</f>
        <v>0.43934403919433862</v>
      </c>
      <c r="O58">
        <f>A54</f>
        <v>0.26004354926510614</v>
      </c>
      <c r="P58">
        <f>A55</f>
        <v>8.0743059335873654E-2</v>
      </c>
    </row>
    <row r="59" spans="1:16">
      <c r="A59">
        <f>B40</f>
        <v>1024</v>
      </c>
      <c r="B59">
        <f>B3</f>
        <v>0</v>
      </c>
      <c r="C59">
        <f>B4</f>
        <v>0</v>
      </c>
      <c r="D59">
        <f>B5</f>
        <v>0</v>
      </c>
      <c r="E59">
        <f>B6</f>
        <v>0</v>
      </c>
      <c r="F59">
        <f>B7</f>
        <v>0</v>
      </c>
      <c r="G59">
        <f>B8</f>
        <v>0</v>
      </c>
      <c r="H59">
        <f>B9</f>
        <v>2</v>
      </c>
      <c r="I59">
        <f>B10</f>
        <v>4</v>
      </c>
      <c r="J59">
        <f>B11</f>
        <v>6</v>
      </c>
      <c r="K59">
        <f>B12</f>
        <v>8</v>
      </c>
      <c r="L59">
        <f>B13</f>
        <v>12</v>
      </c>
      <c r="M59">
        <f>B14</f>
        <v>14</v>
      </c>
      <c r="N59">
        <f>B15</f>
        <v>14</v>
      </c>
      <c r="O59">
        <f>B16</f>
        <v>14</v>
      </c>
      <c r="P59">
        <f>B17</f>
        <v>14</v>
      </c>
    </row>
    <row r="60" spans="1:16">
      <c r="A60">
        <f>C40</f>
        <v>1280</v>
      </c>
      <c r="B60">
        <f>C3</f>
        <v>0</v>
      </c>
      <c r="C60">
        <f>C4</f>
        <v>0</v>
      </c>
      <c r="D60">
        <f>C5</f>
        <v>0</v>
      </c>
      <c r="E60">
        <f>C6</f>
        <v>0</v>
      </c>
      <c r="F60">
        <f>C7</f>
        <v>0</v>
      </c>
      <c r="G60">
        <f>C8</f>
        <v>0</v>
      </c>
      <c r="H60">
        <f>C9</f>
        <v>3</v>
      </c>
      <c r="I60">
        <f>C10</f>
        <v>5</v>
      </c>
      <c r="J60">
        <f>C11</f>
        <v>7</v>
      </c>
      <c r="K60">
        <f>C12</f>
        <v>10</v>
      </c>
      <c r="L60">
        <f>C13</f>
        <v>14</v>
      </c>
      <c r="M60">
        <f>C14</f>
        <v>15</v>
      </c>
      <c r="N60">
        <f>C15</f>
        <v>15</v>
      </c>
      <c r="O60">
        <f>C16</f>
        <v>17</v>
      </c>
      <c r="P60">
        <f>C17</f>
        <v>17</v>
      </c>
    </row>
    <row r="61" spans="1:16">
      <c r="A61">
        <f>D40</f>
        <v>1536</v>
      </c>
      <c r="B61">
        <f>D3</f>
        <v>0</v>
      </c>
      <c r="C61">
        <f>D4</f>
        <v>0</v>
      </c>
      <c r="D61">
        <f>D5</f>
        <v>0</v>
      </c>
      <c r="E61">
        <f>D6</f>
        <v>0</v>
      </c>
      <c r="F61">
        <f>D7</f>
        <v>0</v>
      </c>
      <c r="G61">
        <f>D8</f>
        <v>1</v>
      </c>
      <c r="H61">
        <f>D9</f>
        <v>3</v>
      </c>
      <c r="I61">
        <f>D10</f>
        <v>6</v>
      </c>
      <c r="J61">
        <f>D11</f>
        <v>9</v>
      </c>
      <c r="K61">
        <f>D12</f>
        <v>12</v>
      </c>
      <c r="L61">
        <f>D13</f>
        <v>15</v>
      </c>
      <c r="M61">
        <f>D14</f>
        <v>17</v>
      </c>
      <c r="N61">
        <f>D15</f>
        <v>17</v>
      </c>
      <c r="O61">
        <f>D16</f>
        <v>19</v>
      </c>
      <c r="P61">
        <f>D17</f>
        <v>19</v>
      </c>
    </row>
    <row r="62" spans="1:16">
      <c r="A62">
        <f>E40</f>
        <v>2048</v>
      </c>
      <c r="B62">
        <f>E3</f>
        <v>0</v>
      </c>
      <c r="C62">
        <f>E4</f>
        <v>0</v>
      </c>
      <c r="D62">
        <f>E5</f>
        <v>1</v>
      </c>
      <c r="E62">
        <f>E6</f>
        <v>1</v>
      </c>
      <c r="F62">
        <f>E7</f>
        <v>2</v>
      </c>
      <c r="G62">
        <f>E8</f>
        <v>4</v>
      </c>
      <c r="H62">
        <f>E9</f>
        <v>6</v>
      </c>
      <c r="I62">
        <f>E10</f>
        <v>8</v>
      </c>
      <c r="J62">
        <f>E11</f>
        <v>11</v>
      </c>
      <c r="K62">
        <f>E12</f>
        <v>14</v>
      </c>
      <c r="L62">
        <f>E13</f>
        <v>21</v>
      </c>
      <c r="M62">
        <f>E14</f>
        <v>21</v>
      </c>
      <c r="N62">
        <f>E15</f>
        <v>21</v>
      </c>
      <c r="O62">
        <f>E16</f>
        <v>23</v>
      </c>
      <c r="P62">
        <f>E17</f>
        <v>23</v>
      </c>
    </row>
    <row r="63" spans="1:16">
      <c r="A63">
        <f>F40</f>
        <v>2560</v>
      </c>
      <c r="B63">
        <f>F3</f>
        <v>3</v>
      </c>
      <c r="C63">
        <f>F4</f>
        <v>3</v>
      </c>
      <c r="D63">
        <f>F5</f>
        <v>4</v>
      </c>
      <c r="E63">
        <f>F6</f>
        <v>4</v>
      </c>
      <c r="F63">
        <f>F7</f>
        <v>5</v>
      </c>
      <c r="G63">
        <f>F8</f>
        <v>6</v>
      </c>
      <c r="H63">
        <f>F9</f>
        <v>8</v>
      </c>
      <c r="I63">
        <f>F10</f>
        <v>12</v>
      </c>
      <c r="J63">
        <f>F11</f>
        <v>15</v>
      </c>
      <c r="K63">
        <f>F12</f>
        <v>18</v>
      </c>
      <c r="L63">
        <f>F13</f>
        <v>25</v>
      </c>
      <c r="M63">
        <f>F14</f>
        <v>28</v>
      </c>
      <c r="N63">
        <f>F15</f>
        <v>28</v>
      </c>
      <c r="O63">
        <f>F16</f>
        <v>30</v>
      </c>
      <c r="P63">
        <f>F17</f>
        <v>30</v>
      </c>
    </row>
    <row r="64" spans="1:16">
      <c r="A64">
        <f>G40</f>
        <v>3072</v>
      </c>
      <c r="B64">
        <f>G3</f>
        <v>6</v>
      </c>
      <c r="C64">
        <f>G4</f>
        <v>7</v>
      </c>
      <c r="D64">
        <f>G5</f>
        <v>8</v>
      </c>
      <c r="E64">
        <f>G6</f>
        <v>8</v>
      </c>
      <c r="F64">
        <f>G7</f>
        <v>9</v>
      </c>
      <c r="G64">
        <f>G8</f>
        <v>10</v>
      </c>
      <c r="H64">
        <f>G9</f>
        <v>13</v>
      </c>
      <c r="I64">
        <f>G10</f>
        <v>16</v>
      </c>
      <c r="J64">
        <f>G11</f>
        <v>20</v>
      </c>
      <c r="K64">
        <f>G12</f>
        <v>22</v>
      </c>
      <c r="L64">
        <f>G13</f>
        <v>29</v>
      </c>
      <c r="M64">
        <f>G14</f>
        <v>32</v>
      </c>
      <c r="N64">
        <f>G15</f>
        <v>32</v>
      </c>
      <c r="O64">
        <f>G16</f>
        <v>34</v>
      </c>
      <c r="P64">
        <f>G17</f>
        <v>34</v>
      </c>
    </row>
    <row r="65" spans="1:19">
      <c r="A65">
        <f>H40</f>
        <v>3584</v>
      </c>
      <c r="B65">
        <f>H3</f>
        <v>10</v>
      </c>
      <c r="C65">
        <f>H4</f>
        <v>11</v>
      </c>
      <c r="D65">
        <f>H5</f>
        <v>13</v>
      </c>
      <c r="E65">
        <f>H6</f>
        <v>13</v>
      </c>
      <c r="F65">
        <f>H7</f>
        <v>14</v>
      </c>
      <c r="G65">
        <f>H8</f>
        <v>16</v>
      </c>
      <c r="H65">
        <f>H9</f>
        <v>17</v>
      </c>
      <c r="I65">
        <f>H10</f>
        <v>22</v>
      </c>
      <c r="J65">
        <f>H11</f>
        <v>24</v>
      </c>
      <c r="K65">
        <f>H12</f>
        <v>26</v>
      </c>
      <c r="L65">
        <f>H13</f>
        <v>30</v>
      </c>
      <c r="M65">
        <f>H14</f>
        <v>34</v>
      </c>
      <c r="N65">
        <f>H15</f>
        <v>34</v>
      </c>
      <c r="O65">
        <f>H16</f>
        <v>36</v>
      </c>
      <c r="P65">
        <f>H17</f>
        <v>36</v>
      </c>
      <c r="S65" t="s">
        <v>75</v>
      </c>
    </row>
    <row r="66" spans="1:19">
      <c r="A66">
        <f>I40</f>
        <v>4096</v>
      </c>
      <c r="B66">
        <f>I3</f>
        <v>13</v>
      </c>
      <c r="C66">
        <f>I4</f>
        <v>14</v>
      </c>
      <c r="D66">
        <f>I5</f>
        <v>16</v>
      </c>
      <c r="E66">
        <f>I6</f>
        <v>15</v>
      </c>
      <c r="F66">
        <f>I7</f>
        <v>17</v>
      </c>
      <c r="G66">
        <f>I8</f>
        <v>18</v>
      </c>
      <c r="H66">
        <f>I9</f>
        <v>21</v>
      </c>
      <c r="I66">
        <f>I10</f>
        <v>23</v>
      </c>
      <c r="J66">
        <f>I11</f>
        <v>24</v>
      </c>
      <c r="K66">
        <f>I12</f>
        <v>26</v>
      </c>
      <c r="L66">
        <f>I13</f>
        <v>30</v>
      </c>
      <c r="M66">
        <f>I14</f>
        <v>35</v>
      </c>
      <c r="N66">
        <f>I15</f>
        <v>36</v>
      </c>
      <c r="O66">
        <f>I16</f>
        <v>38</v>
      </c>
      <c r="P66">
        <f>I17</f>
        <v>38</v>
      </c>
    </row>
    <row r="67" spans="1:19">
      <c r="A67">
        <f>J40</f>
        <v>4608</v>
      </c>
      <c r="B67">
        <f>J3</f>
        <v>13</v>
      </c>
      <c r="C67">
        <f>J4</f>
        <v>14</v>
      </c>
      <c r="D67">
        <f>J5</f>
        <v>16</v>
      </c>
      <c r="E67">
        <f>J6</f>
        <v>18</v>
      </c>
      <c r="F67">
        <f>J7</f>
        <v>19</v>
      </c>
      <c r="G67">
        <f>J8</f>
        <v>20</v>
      </c>
      <c r="H67">
        <f>J9</f>
        <v>21</v>
      </c>
      <c r="I67">
        <f>J10</f>
        <v>23</v>
      </c>
      <c r="J67">
        <f>J11</f>
        <v>24</v>
      </c>
      <c r="K67">
        <f>J12</f>
        <v>26</v>
      </c>
      <c r="L67">
        <f>J13</f>
        <v>31</v>
      </c>
      <c r="M67">
        <f>J14</f>
        <v>35</v>
      </c>
      <c r="N67">
        <f>J15</f>
        <v>37</v>
      </c>
      <c r="O67">
        <f>J16</f>
        <v>39</v>
      </c>
      <c r="P67">
        <f>J17</f>
        <v>39</v>
      </c>
    </row>
    <row r="68" spans="1:19">
      <c r="A68">
        <f>K40</f>
        <v>5120</v>
      </c>
      <c r="B68">
        <f>K3</f>
        <v>13</v>
      </c>
      <c r="C68">
        <f>K4</f>
        <v>14</v>
      </c>
      <c r="D68">
        <f>K5</f>
        <v>16</v>
      </c>
      <c r="E68">
        <f>K6</f>
        <v>18</v>
      </c>
      <c r="F68">
        <f>K7</f>
        <v>19</v>
      </c>
      <c r="G68">
        <f>K8</f>
        <v>20</v>
      </c>
      <c r="H68">
        <f>K9</f>
        <v>21</v>
      </c>
      <c r="I68">
        <f>K10</f>
        <v>23</v>
      </c>
      <c r="J68">
        <f>K11</f>
        <v>24</v>
      </c>
      <c r="K68">
        <f>K12</f>
        <v>26</v>
      </c>
      <c r="L68">
        <f>K13</f>
        <v>32</v>
      </c>
      <c r="M68">
        <f>K14</f>
        <v>36</v>
      </c>
      <c r="N68">
        <f>K15</f>
        <v>38</v>
      </c>
      <c r="O68">
        <f>K16</f>
        <v>40</v>
      </c>
      <c r="P68">
        <f>K17</f>
        <v>40</v>
      </c>
    </row>
    <row r="69" spans="1:19">
      <c r="A69">
        <f>L40</f>
        <v>5632</v>
      </c>
      <c r="B69">
        <f>L3</f>
        <v>14</v>
      </c>
      <c r="C69">
        <f>L4</f>
        <v>15</v>
      </c>
      <c r="D69">
        <f>L5</f>
        <v>17</v>
      </c>
      <c r="E69">
        <f>L6</f>
        <v>18</v>
      </c>
      <c r="F69">
        <f>L7</f>
        <v>19</v>
      </c>
      <c r="G69">
        <f>L8</f>
        <v>20</v>
      </c>
      <c r="H69">
        <f>L9</f>
        <v>21</v>
      </c>
      <c r="I69">
        <f>L10</f>
        <v>23</v>
      </c>
      <c r="J69">
        <f>L11</f>
        <v>24</v>
      </c>
      <c r="K69">
        <f>L12</f>
        <v>26</v>
      </c>
      <c r="L69">
        <f>L13</f>
        <v>32</v>
      </c>
      <c r="M69">
        <f>L14</f>
        <v>38</v>
      </c>
      <c r="N69">
        <f>L15</f>
        <v>40</v>
      </c>
      <c r="O69">
        <f>L16</f>
        <v>42</v>
      </c>
      <c r="P69">
        <f>L17</f>
        <v>42</v>
      </c>
    </row>
    <row r="70" spans="1:19">
      <c r="A70">
        <f>M40</f>
        <v>6144</v>
      </c>
      <c r="B70">
        <f>M3</f>
        <v>14</v>
      </c>
      <c r="C70">
        <f>M4</f>
        <v>15</v>
      </c>
      <c r="D70">
        <f>M5</f>
        <v>17</v>
      </c>
      <c r="E70">
        <f>M6</f>
        <v>18</v>
      </c>
      <c r="F70">
        <f>M7</f>
        <v>19</v>
      </c>
      <c r="G70">
        <f>M8</f>
        <v>21</v>
      </c>
      <c r="H70">
        <f>M9</f>
        <v>22</v>
      </c>
      <c r="I70">
        <f>M10</f>
        <v>23</v>
      </c>
      <c r="J70">
        <f>M11</f>
        <v>24</v>
      </c>
      <c r="K70">
        <f>M12</f>
        <v>26</v>
      </c>
      <c r="L70">
        <f>M13</f>
        <v>32</v>
      </c>
      <c r="M70">
        <f>M14</f>
        <v>36</v>
      </c>
      <c r="N70">
        <f>M15</f>
        <v>38</v>
      </c>
      <c r="O70">
        <f>M16</f>
        <v>38</v>
      </c>
      <c r="P70">
        <f>M17</f>
        <v>38</v>
      </c>
    </row>
    <row r="71" spans="1:19">
      <c r="A71">
        <f>N40</f>
        <v>6656</v>
      </c>
      <c r="B71">
        <f>N3</f>
        <v>15</v>
      </c>
      <c r="C71">
        <f>N4</f>
        <v>16</v>
      </c>
      <c r="D71">
        <f>N5</f>
        <v>18</v>
      </c>
      <c r="E71">
        <f>N6</f>
        <v>19</v>
      </c>
      <c r="F71">
        <f>N7</f>
        <v>20</v>
      </c>
      <c r="G71">
        <f>N8</f>
        <v>22</v>
      </c>
      <c r="H71">
        <f>N9</f>
        <v>23</v>
      </c>
      <c r="I71">
        <f>N10</f>
        <v>24</v>
      </c>
      <c r="J71">
        <f>N11</f>
        <v>25</v>
      </c>
      <c r="K71">
        <f>N12</f>
        <v>27</v>
      </c>
      <c r="L71">
        <f>N13</f>
        <v>32</v>
      </c>
      <c r="M71">
        <f>N14</f>
        <v>36</v>
      </c>
      <c r="N71">
        <f>N15</f>
        <v>38</v>
      </c>
      <c r="O71">
        <f>N16</f>
        <v>38</v>
      </c>
      <c r="P71">
        <f>N17</f>
        <v>38</v>
      </c>
    </row>
    <row r="72" spans="1:19">
      <c r="A72">
        <f>O40</f>
        <v>7168</v>
      </c>
      <c r="B72">
        <f>O3</f>
        <v>16</v>
      </c>
      <c r="C72">
        <f>O4</f>
        <v>17</v>
      </c>
      <c r="D72">
        <f>O5</f>
        <v>19</v>
      </c>
      <c r="E72">
        <f>O6</f>
        <v>20</v>
      </c>
      <c r="F72">
        <f>O7</f>
        <v>21</v>
      </c>
      <c r="G72">
        <f>O8</f>
        <v>23</v>
      </c>
      <c r="H72">
        <f>O9</f>
        <v>24</v>
      </c>
      <c r="I72">
        <f>O10</f>
        <v>25</v>
      </c>
      <c r="J72">
        <f>O11</f>
        <v>26</v>
      </c>
      <c r="K72">
        <f>O12</f>
        <v>28</v>
      </c>
      <c r="L72">
        <f>O13</f>
        <v>32</v>
      </c>
      <c r="M72">
        <f>O14</f>
        <v>36</v>
      </c>
      <c r="N72">
        <f>O15</f>
        <v>38</v>
      </c>
      <c r="O72">
        <f>O16</f>
        <v>38</v>
      </c>
      <c r="P72">
        <f>O17</f>
        <v>38</v>
      </c>
    </row>
    <row r="74" spans="1:19">
      <c r="A74" t="s">
        <v>13</v>
      </c>
    </row>
    <row r="75" spans="1:19">
      <c r="B75">
        <f>B58</f>
        <v>1.7754218835057158</v>
      </c>
      <c r="C75">
        <f t="shared" ref="C75:P75" si="20">C58</f>
        <v>1.688663581927055</v>
      </c>
      <c r="D75">
        <f t="shared" si="20"/>
        <v>1.6019052803483942</v>
      </c>
      <c r="E75">
        <f t="shared" si="20"/>
        <v>1.5151469787697334</v>
      </c>
      <c r="F75">
        <f t="shared" si="20"/>
        <v>1.4283886771910723</v>
      </c>
      <c r="G75">
        <f t="shared" si="20"/>
        <v>1.3416303756124115</v>
      </c>
      <c r="H75">
        <f t="shared" si="20"/>
        <v>1.2548720740337507</v>
      </c>
      <c r="I75">
        <f t="shared" si="20"/>
        <v>1.1681137724550898</v>
      </c>
      <c r="J75">
        <f t="shared" si="20"/>
        <v>1.081355470876429</v>
      </c>
      <c r="K75">
        <f t="shared" si="20"/>
        <v>0.99459716929776809</v>
      </c>
      <c r="L75">
        <f t="shared" si="20"/>
        <v>0.90783886771910727</v>
      </c>
      <c r="M75">
        <f t="shared" si="20"/>
        <v>0.61286064235166038</v>
      </c>
      <c r="N75">
        <f t="shared" si="20"/>
        <v>0.43934403919433862</v>
      </c>
      <c r="O75">
        <f t="shared" si="20"/>
        <v>0.26004354926510614</v>
      </c>
      <c r="P75">
        <f t="shared" si="20"/>
        <v>8.0743059335873654E-2</v>
      </c>
    </row>
    <row r="76" spans="1:19">
      <c r="A76">
        <f>A59</f>
        <v>1024</v>
      </c>
      <c r="B76">
        <f>B41</f>
        <v>-15</v>
      </c>
      <c r="C76">
        <f>B42</f>
        <v>-12</v>
      </c>
      <c r="D76">
        <f>B43</f>
        <v>-12</v>
      </c>
      <c r="E76">
        <f>B44</f>
        <v>-12</v>
      </c>
      <c r="F76">
        <f>B45</f>
        <v>-10</v>
      </c>
      <c r="G76">
        <f>B46</f>
        <v>-10</v>
      </c>
      <c r="H76">
        <f>B47</f>
        <v>-7</v>
      </c>
      <c r="I76">
        <f>B48</f>
        <v>-4</v>
      </c>
      <c r="J76">
        <f>B49</f>
        <v>0</v>
      </c>
      <c r="K76">
        <f>B50</f>
        <v>4</v>
      </c>
      <c r="L76">
        <f>B51</f>
        <v>9</v>
      </c>
      <c r="M76">
        <f>B52</f>
        <v>14</v>
      </c>
      <c r="N76">
        <f>B53</f>
        <v>14</v>
      </c>
      <c r="O76">
        <f>B54</f>
        <v>12</v>
      </c>
      <c r="P76">
        <f>B55</f>
        <v>12</v>
      </c>
    </row>
    <row r="77" spans="1:19">
      <c r="A77">
        <f t="shared" ref="A77:A89" si="21">A60</f>
        <v>1280</v>
      </c>
      <c r="B77">
        <f>C41</f>
        <v>-15</v>
      </c>
      <c r="C77">
        <f>C42</f>
        <v>-12</v>
      </c>
      <c r="D77">
        <f>C43</f>
        <v>-12</v>
      </c>
      <c r="E77">
        <f>C44</f>
        <v>-12</v>
      </c>
      <c r="F77">
        <f>C45</f>
        <v>-10</v>
      </c>
      <c r="G77">
        <f>C46</f>
        <v>-10</v>
      </c>
      <c r="H77">
        <f>C47</f>
        <v>-6</v>
      </c>
      <c r="I77">
        <f>C48</f>
        <v>-3</v>
      </c>
      <c r="J77">
        <f>C49</f>
        <v>1</v>
      </c>
      <c r="K77">
        <f>C50</f>
        <v>6</v>
      </c>
      <c r="L77">
        <f>C51</f>
        <v>11</v>
      </c>
      <c r="M77">
        <f>C52</f>
        <v>15</v>
      </c>
      <c r="N77">
        <f>C53</f>
        <v>15</v>
      </c>
      <c r="O77">
        <f>C54</f>
        <v>15</v>
      </c>
      <c r="P77">
        <f>C55</f>
        <v>15</v>
      </c>
    </row>
    <row r="78" spans="1:19">
      <c r="A78">
        <f t="shared" si="21"/>
        <v>1536</v>
      </c>
      <c r="B78">
        <f>D41</f>
        <v>-15</v>
      </c>
      <c r="C78">
        <f>D42</f>
        <v>-12</v>
      </c>
      <c r="D78">
        <f>D43</f>
        <v>-12</v>
      </c>
      <c r="E78">
        <f>D44</f>
        <v>-12</v>
      </c>
      <c r="F78">
        <f>D45</f>
        <v>-10</v>
      </c>
      <c r="G78">
        <f>D46</f>
        <v>-9</v>
      </c>
      <c r="H78">
        <f>D47</f>
        <v>-6</v>
      </c>
      <c r="I78">
        <f>D48</f>
        <v>-2</v>
      </c>
      <c r="J78">
        <f>D49</f>
        <v>3</v>
      </c>
      <c r="K78">
        <f>D50</f>
        <v>8</v>
      </c>
      <c r="L78">
        <f>D51</f>
        <v>12</v>
      </c>
      <c r="M78">
        <f>D52</f>
        <v>17</v>
      </c>
      <c r="N78">
        <f>D53</f>
        <v>17</v>
      </c>
      <c r="O78">
        <f>D54</f>
        <v>17</v>
      </c>
      <c r="P78">
        <f>D55</f>
        <v>17</v>
      </c>
    </row>
    <row r="79" spans="1:19">
      <c r="A79">
        <f t="shared" si="21"/>
        <v>2048</v>
      </c>
      <c r="B79">
        <f>E41</f>
        <v>-15</v>
      </c>
      <c r="C79">
        <f>E42</f>
        <v>-12</v>
      </c>
      <c r="D79">
        <f>E43</f>
        <v>-11</v>
      </c>
      <c r="E79">
        <f>E44</f>
        <v>-11</v>
      </c>
      <c r="F79">
        <f>E45</f>
        <v>-8</v>
      </c>
      <c r="G79">
        <f>E46</f>
        <v>-6</v>
      </c>
      <c r="H79">
        <f>E47</f>
        <v>-3</v>
      </c>
      <c r="I79">
        <f>E48</f>
        <v>0</v>
      </c>
      <c r="J79">
        <f>E49</f>
        <v>5</v>
      </c>
      <c r="K79">
        <f>E50</f>
        <v>10</v>
      </c>
      <c r="L79">
        <f>E51</f>
        <v>18</v>
      </c>
      <c r="M79">
        <f>E52</f>
        <v>21</v>
      </c>
      <c r="N79">
        <f>E53</f>
        <v>21</v>
      </c>
      <c r="O79">
        <f>E54</f>
        <v>23</v>
      </c>
      <c r="P79">
        <f>E55</f>
        <v>23</v>
      </c>
      <c r="S79" t="s">
        <v>75</v>
      </c>
    </row>
    <row r="80" spans="1:19">
      <c r="A80">
        <f t="shared" si="21"/>
        <v>2560</v>
      </c>
      <c r="B80">
        <f>F41</f>
        <v>-12</v>
      </c>
      <c r="C80">
        <f>F42</f>
        <v>-9</v>
      </c>
      <c r="D80">
        <f>F43</f>
        <v>-8</v>
      </c>
      <c r="E80">
        <f>F44</f>
        <v>-8</v>
      </c>
      <c r="F80">
        <f>F45</f>
        <v>-5</v>
      </c>
      <c r="G80">
        <f>F46</f>
        <v>-4</v>
      </c>
      <c r="H80">
        <f>F47</f>
        <v>-1</v>
      </c>
      <c r="I80">
        <f>F48</f>
        <v>4</v>
      </c>
      <c r="J80">
        <f>F49</f>
        <v>9</v>
      </c>
      <c r="K80">
        <f>F50</f>
        <v>14</v>
      </c>
      <c r="L80">
        <f>F51</f>
        <v>22</v>
      </c>
      <c r="M80">
        <f>F52</f>
        <v>28</v>
      </c>
      <c r="N80">
        <f>F53</f>
        <v>28</v>
      </c>
      <c r="O80">
        <f>F54</f>
        <v>30</v>
      </c>
      <c r="P80">
        <f>F55</f>
        <v>30</v>
      </c>
    </row>
    <row r="81" spans="1:16">
      <c r="A81">
        <f t="shared" si="21"/>
        <v>3072</v>
      </c>
      <c r="B81">
        <f>G41</f>
        <v>-9</v>
      </c>
      <c r="C81">
        <f>G42</f>
        <v>-5</v>
      </c>
      <c r="D81">
        <f>G43</f>
        <v>-4</v>
      </c>
      <c r="E81">
        <f>G44</f>
        <v>-4</v>
      </c>
      <c r="F81">
        <f>G45</f>
        <v>-1</v>
      </c>
      <c r="G81">
        <f>G46</f>
        <v>0</v>
      </c>
      <c r="H81">
        <f>G47</f>
        <v>4</v>
      </c>
      <c r="I81">
        <f>G48</f>
        <v>8</v>
      </c>
      <c r="J81">
        <f>G49</f>
        <v>14</v>
      </c>
      <c r="K81">
        <f>G50</f>
        <v>26</v>
      </c>
      <c r="L81">
        <f>G51</f>
        <v>32</v>
      </c>
      <c r="M81">
        <f>G52</f>
        <v>32</v>
      </c>
      <c r="N81">
        <f>G53</f>
        <v>34</v>
      </c>
      <c r="O81">
        <f>G54</f>
        <v>34</v>
      </c>
      <c r="P81">
        <f>G55</f>
        <v>34</v>
      </c>
    </row>
    <row r="82" spans="1:16">
      <c r="A82">
        <f t="shared" si="21"/>
        <v>3584</v>
      </c>
      <c r="B82">
        <f>H41</f>
        <v>-5</v>
      </c>
      <c r="C82">
        <f>H42</f>
        <v>-1</v>
      </c>
      <c r="D82">
        <f>H43</f>
        <v>1</v>
      </c>
      <c r="E82">
        <f>H44</f>
        <v>1</v>
      </c>
      <c r="F82">
        <f>H45</f>
        <v>4</v>
      </c>
      <c r="G82">
        <f>H46</f>
        <v>6</v>
      </c>
      <c r="H82">
        <f>H47</f>
        <v>8</v>
      </c>
      <c r="I82">
        <f>H48</f>
        <v>14</v>
      </c>
      <c r="J82">
        <f>H49</f>
        <v>18</v>
      </c>
      <c r="K82">
        <f>H50</f>
        <v>22</v>
      </c>
      <c r="L82">
        <f>H51</f>
        <v>27</v>
      </c>
      <c r="M82">
        <f>H52</f>
        <v>34</v>
      </c>
      <c r="N82">
        <f>H53</f>
        <v>34</v>
      </c>
      <c r="O82">
        <f>H54</f>
        <v>36</v>
      </c>
      <c r="P82">
        <f>H55</f>
        <v>36</v>
      </c>
    </row>
    <row r="83" spans="1:16">
      <c r="A83">
        <f t="shared" si="21"/>
        <v>4096</v>
      </c>
      <c r="B83">
        <f>I41</f>
        <v>-2</v>
      </c>
      <c r="C83">
        <f>I42</f>
        <v>2</v>
      </c>
      <c r="D83">
        <f>I43</f>
        <v>3</v>
      </c>
      <c r="E83">
        <f>I44</f>
        <v>4</v>
      </c>
      <c r="F83">
        <f>I45</f>
        <v>7</v>
      </c>
      <c r="G83">
        <f>I46</f>
        <v>8</v>
      </c>
      <c r="H83">
        <f>I47</f>
        <v>12</v>
      </c>
      <c r="I83">
        <f>I48</f>
        <v>15</v>
      </c>
      <c r="J83">
        <f>I49</f>
        <v>18</v>
      </c>
      <c r="K83">
        <f>I50</f>
        <v>22</v>
      </c>
      <c r="L83">
        <f>I51</f>
        <v>27</v>
      </c>
      <c r="M83">
        <f>I52</f>
        <v>35</v>
      </c>
      <c r="N83">
        <f>I53</f>
        <v>36</v>
      </c>
      <c r="O83">
        <f>I54</f>
        <v>38</v>
      </c>
      <c r="P83">
        <f>I55</f>
        <v>38</v>
      </c>
    </row>
    <row r="84" spans="1:16">
      <c r="A84">
        <f t="shared" si="21"/>
        <v>4608</v>
      </c>
      <c r="B84">
        <f>J41</f>
        <v>-2</v>
      </c>
      <c r="C84">
        <f>J42</f>
        <v>2</v>
      </c>
      <c r="D84">
        <f>J43</f>
        <v>4</v>
      </c>
      <c r="E84">
        <f>J44</f>
        <v>6</v>
      </c>
      <c r="F84">
        <f>J45</f>
        <v>9</v>
      </c>
      <c r="G84">
        <f>J46</f>
        <v>10</v>
      </c>
      <c r="H84">
        <f>J47</f>
        <v>12</v>
      </c>
      <c r="I84">
        <f>J48</f>
        <v>15</v>
      </c>
      <c r="J84">
        <f>J49</f>
        <v>18</v>
      </c>
      <c r="K84">
        <f>J50</f>
        <v>22</v>
      </c>
      <c r="L84">
        <f>J51</f>
        <v>28</v>
      </c>
      <c r="M84">
        <f>J52</f>
        <v>35</v>
      </c>
      <c r="N84">
        <f>J53</f>
        <v>37</v>
      </c>
      <c r="O84">
        <f>J54</f>
        <v>39</v>
      </c>
      <c r="P84">
        <f>J55</f>
        <v>39</v>
      </c>
    </row>
    <row r="85" spans="1:16">
      <c r="A85">
        <f t="shared" si="21"/>
        <v>5120</v>
      </c>
      <c r="B85">
        <f>K41</f>
        <v>-2</v>
      </c>
      <c r="C85">
        <f>K42</f>
        <v>2</v>
      </c>
      <c r="D85">
        <f>K43</f>
        <v>4</v>
      </c>
      <c r="E85">
        <f>K44</f>
        <v>6</v>
      </c>
      <c r="F85">
        <f>K45</f>
        <v>9</v>
      </c>
      <c r="G85">
        <f>K46</f>
        <v>10</v>
      </c>
      <c r="H85">
        <f>K47</f>
        <v>12</v>
      </c>
      <c r="I85">
        <f>K48</f>
        <v>15</v>
      </c>
      <c r="J85">
        <f>K49</f>
        <v>18</v>
      </c>
      <c r="K85">
        <f>K50</f>
        <v>22</v>
      </c>
      <c r="L85">
        <f>K51</f>
        <v>29</v>
      </c>
      <c r="M85">
        <f>K52</f>
        <v>33</v>
      </c>
      <c r="N85">
        <f>K53</f>
        <v>35</v>
      </c>
      <c r="O85">
        <f>K54</f>
        <v>37</v>
      </c>
      <c r="P85">
        <f>K55</f>
        <v>37</v>
      </c>
    </row>
    <row r="86" spans="1:16">
      <c r="A86">
        <f t="shared" si="21"/>
        <v>5632</v>
      </c>
      <c r="B86">
        <f>L41</f>
        <v>-1</v>
      </c>
      <c r="C86">
        <f>L42</f>
        <v>3</v>
      </c>
      <c r="D86">
        <f>L43</f>
        <v>5</v>
      </c>
      <c r="E86">
        <f>L44</f>
        <v>6</v>
      </c>
      <c r="F86">
        <f>L45</f>
        <v>9</v>
      </c>
      <c r="G86">
        <f>L46</f>
        <v>10</v>
      </c>
      <c r="H86">
        <f>L47</f>
        <v>12</v>
      </c>
      <c r="I86">
        <f>L48</f>
        <v>15</v>
      </c>
      <c r="J86">
        <f>L49</f>
        <v>18</v>
      </c>
      <c r="K86">
        <f>L50</f>
        <v>22</v>
      </c>
      <c r="L86">
        <f>L51</f>
        <v>29</v>
      </c>
      <c r="M86">
        <f>L52</f>
        <v>35</v>
      </c>
      <c r="N86">
        <f>L53</f>
        <v>37</v>
      </c>
      <c r="O86">
        <f>L54</f>
        <v>39</v>
      </c>
      <c r="P86">
        <f>L55</f>
        <v>39</v>
      </c>
    </row>
    <row r="87" spans="1:16">
      <c r="A87">
        <f t="shared" si="21"/>
        <v>6144</v>
      </c>
      <c r="B87">
        <f>M41</f>
        <v>-1</v>
      </c>
      <c r="C87">
        <f>M42</f>
        <v>3</v>
      </c>
      <c r="D87">
        <f>M43</f>
        <v>5</v>
      </c>
      <c r="E87">
        <f>M44</f>
        <v>6</v>
      </c>
      <c r="F87">
        <f>M45</f>
        <v>9</v>
      </c>
      <c r="G87">
        <f>M46</f>
        <v>11</v>
      </c>
      <c r="H87">
        <f>M47</f>
        <v>13</v>
      </c>
      <c r="I87">
        <f>M48</f>
        <v>15</v>
      </c>
      <c r="J87">
        <f>M49</f>
        <v>18</v>
      </c>
      <c r="K87">
        <f>M50</f>
        <v>22</v>
      </c>
      <c r="L87">
        <f>M51</f>
        <v>29</v>
      </c>
      <c r="M87">
        <f>M52</f>
        <v>33</v>
      </c>
      <c r="N87">
        <f>M53</f>
        <v>35</v>
      </c>
      <c r="O87">
        <f>M54</f>
        <v>35</v>
      </c>
      <c r="P87">
        <f>M55</f>
        <v>35</v>
      </c>
    </row>
    <row r="88" spans="1:16">
      <c r="A88">
        <f t="shared" si="21"/>
        <v>6656</v>
      </c>
      <c r="B88">
        <f>N41</f>
        <v>0</v>
      </c>
      <c r="C88">
        <f>N42</f>
        <v>4</v>
      </c>
      <c r="D88">
        <f>N43</f>
        <v>6</v>
      </c>
      <c r="E88">
        <f>N44</f>
        <v>7</v>
      </c>
      <c r="F88">
        <f>N45</f>
        <v>10</v>
      </c>
      <c r="G88">
        <f>N46</f>
        <v>12</v>
      </c>
      <c r="H88">
        <f>N47</f>
        <v>14</v>
      </c>
      <c r="I88">
        <f>N48</f>
        <v>16</v>
      </c>
      <c r="J88">
        <f>N49</f>
        <v>19</v>
      </c>
      <c r="K88">
        <f>N50</f>
        <v>23</v>
      </c>
      <c r="L88">
        <f>N51</f>
        <v>29</v>
      </c>
      <c r="M88">
        <f>N52</f>
        <v>33</v>
      </c>
      <c r="N88">
        <f>N53</f>
        <v>35</v>
      </c>
      <c r="O88">
        <f>N54</f>
        <v>35</v>
      </c>
      <c r="P88">
        <f>N55</f>
        <v>35</v>
      </c>
    </row>
    <row r="89" spans="1:16">
      <c r="A89">
        <f t="shared" si="21"/>
        <v>7168</v>
      </c>
      <c r="B89">
        <f>O41</f>
        <v>1</v>
      </c>
      <c r="C89">
        <f>O42</f>
        <v>5</v>
      </c>
      <c r="D89">
        <f>O43</f>
        <v>7</v>
      </c>
      <c r="E89">
        <f>O44</f>
        <v>8</v>
      </c>
      <c r="F89">
        <f>O45</f>
        <v>11</v>
      </c>
      <c r="G89">
        <f>O46</f>
        <v>13</v>
      </c>
      <c r="H89">
        <f>O47</f>
        <v>15</v>
      </c>
      <c r="I89">
        <f>O48</f>
        <v>17</v>
      </c>
      <c r="J89">
        <f>O49</f>
        <v>20</v>
      </c>
      <c r="K89">
        <f>O50</f>
        <v>24</v>
      </c>
      <c r="L89">
        <f>O51</f>
        <v>29</v>
      </c>
      <c r="M89">
        <f>O52</f>
        <v>33</v>
      </c>
      <c r="N89">
        <f>O53</f>
        <v>35</v>
      </c>
      <c r="O89">
        <f>O54</f>
        <v>35</v>
      </c>
      <c r="P89">
        <f>O55</f>
        <v>35</v>
      </c>
    </row>
    <row r="91" spans="1:16">
      <c r="A91" s="25" t="s">
        <v>11</v>
      </c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</row>
    <row r="92" spans="1:16">
      <c r="A92" s="25"/>
      <c r="B92" s="25">
        <f>P58</f>
        <v>8.0743059335873654E-2</v>
      </c>
      <c r="C92" s="25">
        <f>O58</f>
        <v>0.26004354926510614</v>
      </c>
      <c r="D92" s="25">
        <f>N58</f>
        <v>0.43934403919433862</v>
      </c>
      <c r="E92" s="25">
        <f>M58</f>
        <v>0.61286064235166038</v>
      </c>
      <c r="F92" s="25">
        <f>L58</f>
        <v>0.90783886771910727</v>
      </c>
      <c r="G92" s="25">
        <f>K58</f>
        <v>0.99459716929776809</v>
      </c>
      <c r="H92" s="25">
        <f>J58</f>
        <v>1.081355470876429</v>
      </c>
      <c r="I92" s="25">
        <f>I58</f>
        <v>1.1681137724550898</v>
      </c>
      <c r="J92" s="25">
        <f>H58</f>
        <v>1.2548720740337507</v>
      </c>
      <c r="K92" s="25">
        <f>G58</f>
        <v>1.3416303756124115</v>
      </c>
      <c r="L92" s="25">
        <f>F58</f>
        <v>1.4283886771910723</v>
      </c>
      <c r="M92" s="25">
        <f>E58</f>
        <v>1.5151469787697334</v>
      </c>
      <c r="N92" s="25">
        <f>D58</f>
        <v>1.6019052803483942</v>
      </c>
      <c r="O92" s="25">
        <f>C58</f>
        <v>1.688663581927055</v>
      </c>
      <c r="P92" s="25">
        <f>B58</f>
        <v>1.7754218835057158</v>
      </c>
    </row>
    <row r="93" spans="1:16">
      <c r="A93" s="25">
        <f>A76</f>
        <v>1024</v>
      </c>
      <c r="B93" s="25">
        <f t="shared" ref="B93:B123" si="22">P59</f>
        <v>14</v>
      </c>
      <c r="C93" s="25">
        <f t="shared" ref="C93:C123" si="23">O59</f>
        <v>14</v>
      </c>
      <c r="D93" s="25">
        <f t="shared" ref="D93:D123" si="24">N59</f>
        <v>14</v>
      </c>
      <c r="E93" s="25">
        <f t="shared" ref="E93:E123" si="25">M59</f>
        <v>14</v>
      </c>
      <c r="F93" s="25">
        <f t="shared" ref="F93:F123" si="26">L59</f>
        <v>12</v>
      </c>
      <c r="G93" s="25">
        <f t="shared" ref="G93:G123" si="27">K59</f>
        <v>8</v>
      </c>
      <c r="H93" s="25">
        <f t="shared" ref="H93:H123" si="28">J59</f>
        <v>6</v>
      </c>
      <c r="I93" s="25">
        <f t="shared" ref="I93:I123" si="29">I59</f>
        <v>4</v>
      </c>
      <c r="J93" s="25">
        <f t="shared" ref="J93:J123" si="30">H59</f>
        <v>2</v>
      </c>
      <c r="K93" s="25">
        <f t="shared" ref="K93:K123" si="31">G59</f>
        <v>0</v>
      </c>
      <c r="L93" s="25">
        <f t="shared" ref="L93:L123" si="32">F59</f>
        <v>0</v>
      </c>
      <c r="M93" s="25">
        <f t="shared" ref="M93:M123" si="33">E59</f>
        <v>0</v>
      </c>
      <c r="N93" s="25">
        <f t="shared" ref="N93:N123" si="34">D59</f>
        <v>0</v>
      </c>
      <c r="O93" s="25">
        <f t="shared" ref="O93:O123" si="35">C59</f>
        <v>0</v>
      </c>
      <c r="P93" s="25">
        <f t="shared" ref="P93:P123" si="36">B59</f>
        <v>0</v>
      </c>
    </row>
    <row r="94" spans="1:16">
      <c r="A94" s="25">
        <f t="shared" ref="A94:A106" si="37">A77</f>
        <v>1280</v>
      </c>
      <c r="B94" s="25">
        <f t="shared" si="22"/>
        <v>17</v>
      </c>
      <c r="C94" s="25">
        <f t="shared" si="23"/>
        <v>17</v>
      </c>
      <c r="D94" s="25">
        <f t="shared" si="24"/>
        <v>15</v>
      </c>
      <c r="E94" s="25">
        <f t="shared" si="25"/>
        <v>15</v>
      </c>
      <c r="F94" s="25">
        <f t="shared" si="26"/>
        <v>14</v>
      </c>
      <c r="G94" s="25">
        <f t="shared" si="27"/>
        <v>10</v>
      </c>
      <c r="H94" s="25">
        <f t="shared" si="28"/>
        <v>7</v>
      </c>
      <c r="I94" s="25">
        <f t="shared" si="29"/>
        <v>5</v>
      </c>
      <c r="J94" s="25">
        <f t="shared" si="30"/>
        <v>3</v>
      </c>
      <c r="K94" s="25">
        <f t="shared" si="31"/>
        <v>0</v>
      </c>
      <c r="L94" s="25">
        <f t="shared" si="32"/>
        <v>0</v>
      </c>
      <c r="M94" s="25">
        <f t="shared" si="33"/>
        <v>0</v>
      </c>
      <c r="N94" s="25">
        <f t="shared" si="34"/>
        <v>0</v>
      </c>
      <c r="O94" s="25">
        <f t="shared" si="35"/>
        <v>0</v>
      </c>
      <c r="P94" s="25">
        <f t="shared" si="36"/>
        <v>0</v>
      </c>
    </row>
    <row r="95" spans="1:16">
      <c r="A95" s="25">
        <f t="shared" si="37"/>
        <v>1536</v>
      </c>
      <c r="B95" s="25">
        <f t="shared" si="22"/>
        <v>19</v>
      </c>
      <c r="C95" s="25">
        <f t="shared" si="23"/>
        <v>19</v>
      </c>
      <c r="D95" s="25">
        <f t="shared" si="24"/>
        <v>17</v>
      </c>
      <c r="E95" s="25">
        <f t="shared" si="25"/>
        <v>17</v>
      </c>
      <c r="F95" s="25">
        <f t="shared" si="26"/>
        <v>15</v>
      </c>
      <c r="G95" s="25">
        <f t="shared" si="27"/>
        <v>12</v>
      </c>
      <c r="H95" s="25">
        <f t="shared" si="28"/>
        <v>9</v>
      </c>
      <c r="I95" s="25">
        <f t="shared" si="29"/>
        <v>6</v>
      </c>
      <c r="J95" s="25">
        <f t="shared" si="30"/>
        <v>3</v>
      </c>
      <c r="K95" s="25">
        <f t="shared" si="31"/>
        <v>1</v>
      </c>
      <c r="L95" s="25">
        <f t="shared" si="32"/>
        <v>0</v>
      </c>
      <c r="M95" s="25">
        <f t="shared" si="33"/>
        <v>0</v>
      </c>
      <c r="N95" s="25">
        <f t="shared" si="34"/>
        <v>0</v>
      </c>
      <c r="O95" s="25">
        <f t="shared" si="35"/>
        <v>0</v>
      </c>
      <c r="P95" s="25">
        <f t="shared" si="36"/>
        <v>0</v>
      </c>
    </row>
    <row r="96" spans="1:16">
      <c r="A96" s="25">
        <f t="shared" si="37"/>
        <v>2048</v>
      </c>
      <c r="B96" s="25">
        <f t="shared" si="22"/>
        <v>23</v>
      </c>
      <c r="C96" s="25">
        <f t="shared" si="23"/>
        <v>23</v>
      </c>
      <c r="D96" s="25">
        <f t="shared" si="24"/>
        <v>21</v>
      </c>
      <c r="E96" s="25">
        <f t="shared" si="25"/>
        <v>21</v>
      </c>
      <c r="F96" s="25">
        <f t="shared" si="26"/>
        <v>21</v>
      </c>
      <c r="G96" s="25">
        <f t="shared" si="27"/>
        <v>14</v>
      </c>
      <c r="H96" s="25">
        <f t="shared" si="28"/>
        <v>11</v>
      </c>
      <c r="I96" s="25">
        <f t="shared" si="29"/>
        <v>8</v>
      </c>
      <c r="J96" s="25">
        <f t="shared" si="30"/>
        <v>6</v>
      </c>
      <c r="K96" s="25">
        <f t="shared" si="31"/>
        <v>4</v>
      </c>
      <c r="L96" s="25">
        <f t="shared" si="32"/>
        <v>2</v>
      </c>
      <c r="M96" s="25">
        <f t="shared" si="33"/>
        <v>1</v>
      </c>
      <c r="N96" s="25">
        <f t="shared" si="34"/>
        <v>1</v>
      </c>
      <c r="O96" s="25">
        <f t="shared" si="35"/>
        <v>0</v>
      </c>
      <c r="P96" s="25">
        <f t="shared" si="36"/>
        <v>0</v>
      </c>
    </row>
    <row r="97" spans="1:18">
      <c r="A97" s="25">
        <f t="shared" si="37"/>
        <v>2560</v>
      </c>
      <c r="B97" s="25">
        <f t="shared" si="22"/>
        <v>30</v>
      </c>
      <c r="C97" s="25">
        <f t="shared" si="23"/>
        <v>30</v>
      </c>
      <c r="D97" s="25">
        <f t="shared" si="24"/>
        <v>28</v>
      </c>
      <c r="E97" s="25">
        <f t="shared" si="25"/>
        <v>28</v>
      </c>
      <c r="F97" s="25">
        <f t="shared" si="26"/>
        <v>25</v>
      </c>
      <c r="G97" s="25">
        <f t="shared" si="27"/>
        <v>18</v>
      </c>
      <c r="H97" s="25">
        <f t="shared" si="28"/>
        <v>15</v>
      </c>
      <c r="I97" s="25">
        <f t="shared" si="29"/>
        <v>12</v>
      </c>
      <c r="J97" s="25">
        <f t="shared" si="30"/>
        <v>8</v>
      </c>
      <c r="K97" s="25">
        <f t="shared" si="31"/>
        <v>6</v>
      </c>
      <c r="L97" s="25">
        <f t="shared" si="32"/>
        <v>5</v>
      </c>
      <c r="M97" s="25">
        <f t="shared" si="33"/>
        <v>4</v>
      </c>
      <c r="N97" s="25">
        <f t="shared" si="34"/>
        <v>4</v>
      </c>
      <c r="O97" s="25">
        <f t="shared" si="35"/>
        <v>3</v>
      </c>
      <c r="P97" s="25">
        <f t="shared" si="36"/>
        <v>3</v>
      </c>
      <c r="R97" t="s">
        <v>76</v>
      </c>
    </row>
    <row r="98" spans="1:18">
      <c r="A98" s="25">
        <f t="shared" si="37"/>
        <v>3072</v>
      </c>
      <c r="B98" s="25">
        <f t="shared" si="22"/>
        <v>34</v>
      </c>
      <c r="C98" s="25">
        <f t="shared" si="23"/>
        <v>34</v>
      </c>
      <c r="D98" s="25">
        <f t="shared" si="24"/>
        <v>32</v>
      </c>
      <c r="E98" s="25">
        <f t="shared" si="25"/>
        <v>32</v>
      </c>
      <c r="F98" s="25">
        <f t="shared" si="26"/>
        <v>29</v>
      </c>
      <c r="G98" s="25">
        <f t="shared" si="27"/>
        <v>22</v>
      </c>
      <c r="H98" s="25">
        <f t="shared" si="28"/>
        <v>20</v>
      </c>
      <c r="I98" s="25">
        <f t="shared" si="29"/>
        <v>16</v>
      </c>
      <c r="J98" s="25">
        <f t="shared" si="30"/>
        <v>13</v>
      </c>
      <c r="K98" s="25">
        <f t="shared" si="31"/>
        <v>10</v>
      </c>
      <c r="L98" s="25">
        <f t="shared" si="32"/>
        <v>9</v>
      </c>
      <c r="M98" s="25">
        <f t="shared" si="33"/>
        <v>8</v>
      </c>
      <c r="N98" s="25">
        <f t="shared" si="34"/>
        <v>8</v>
      </c>
      <c r="O98" s="25">
        <f t="shared" si="35"/>
        <v>7</v>
      </c>
      <c r="P98" s="25">
        <f t="shared" si="36"/>
        <v>6</v>
      </c>
    </row>
    <row r="99" spans="1:18">
      <c r="A99" s="25">
        <f t="shared" si="37"/>
        <v>3584</v>
      </c>
      <c r="B99" s="25">
        <f t="shared" si="22"/>
        <v>36</v>
      </c>
      <c r="C99" s="25">
        <f t="shared" si="23"/>
        <v>36</v>
      </c>
      <c r="D99" s="25">
        <f t="shared" si="24"/>
        <v>34</v>
      </c>
      <c r="E99" s="25">
        <f t="shared" si="25"/>
        <v>34</v>
      </c>
      <c r="F99" s="25">
        <f t="shared" si="26"/>
        <v>30</v>
      </c>
      <c r="G99" s="25">
        <f t="shared" si="27"/>
        <v>26</v>
      </c>
      <c r="H99" s="25">
        <f t="shared" si="28"/>
        <v>24</v>
      </c>
      <c r="I99" s="25">
        <f t="shared" si="29"/>
        <v>22</v>
      </c>
      <c r="J99" s="25">
        <f t="shared" si="30"/>
        <v>17</v>
      </c>
      <c r="K99" s="25">
        <f t="shared" si="31"/>
        <v>16</v>
      </c>
      <c r="L99" s="25">
        <f t="shared" si="32"/>
        <v>14</v>
      </c>
      <c r="M99" s="25">
        <f t="shared" si="33"/>
        <v>13</v>
      </c>
      <c r="N99" s="25">
        <f t="shared" si="34"/>
        <v>13</v>
      </c>
      <c r="O99" s="25">
        <f t="shared" si="35"/>
        <v>11</v>
      </c>
      <c r="P99" s="25">
        <f t="shared" si="36"/>
        <v>10</v>
      </c>
    </row>
    <row r="100" spans="1:18">
      <c r="A100" s="25">
        <f t="shared" si="37"/>
        <v>4096</v>
      </c>
      <c r="B100" s="25">
        <f t="shared" si="22"/>
        <v>38</v>
      </c>
      <c r="C100" s="25">
        <f t="shared" si="23"/>
        <v>38</v>
      </c>
      <c r="D100" s="25">
        <f t="shared" si="24"/>
        <v>36</v>
      </c>
      <c r="E100" s="25">
        <f t="shared" si="25"/>
        <v>35</v>
      </c>
      <c r="F100" s="25">
        <f t="shared" si="26"/>
        <v>30</v>
      </c>
      <c r="G100" s="25">
        <f t="shared" si="27"/>
        <v>26</v>
      </c>
      <c r="H100" s="25">
        <f t="shared" si="28"/>
        <v>24</v>
      </c>
      <c r="I100" s="25">
        <f t="shared" si="29"/>
        <v>23</v>
      </c>
      <c r="J100" s="25">
        <f t="shared" si="30"/>
        <v>21</v>
      </c>
      <c r="K100" s="25">
        <f t="shared" si="31"/>
        <v>18</v>
      </c>
      <c r="L100" s="25">
        <f t="shared" si="32"/>
        <v>17</v>
      </c>
      <c r="M100" s="25">
        <f t="shared" si="33"/>
        <v>15</v>
      </c>
      <c r="N100" s="25">
        <f t="shared" si="34"/>
        <v>16</v>
      </c>
      <c r="O100" s="25">
        <f t="shared" si="35"/>
        <v>14</v>
      </c>
      <c r="P100" s="25">
        <f t="shared" si="36"/>
        <v>13</v>
      </c>
    </row>
    <row r="101" spans="1:18">
      <c r="A101" s="25">
        <f t="shared" si="37"/>
        <v>4608</v>
      </c>
      <c r="B101" s="25">
        <f t="shared" si="22"/>
        <v>39</v>
      </c>
      <c r="C101" s="25">
        <f t="shared" si="23"/>
        <v>39</v>
      </c>
      <c r="D101" s="25">
        <f t="shared" si="24"/>
        <v>37</v>
      </c>
      <c r="E101" s="25">
        <f t="shared" si="25"/>
        <v>35</v>
      </c>
      <c r="F101" s="25">
        <f t="shared" si="26"/>
        <v>31</v>
      </c>
      <c r="G101" s="25">
        <f t="shared" si="27"/>
        <v>26</v>
      </c>
      <c r="H101" s="25">
        <f t="shared" si="28"/>
        <v>24</v>
      </c>
      <c r="I101" s="25">
        <f t="shared" si="29"/>
        <v>23</v>
      </c>
      <c r="J101" s="25">
        <f t="shared" si="30"/>
        <v>21</v>
      </c>
      <c r="K101" s="25">
        <f t="shared" si="31"/>
        <v>20</v>
      </c>
      <c r="L101" s="25">
        <f t="shared" si="32"/>
        <v>19</v>
      </c>
      <c r="M101" s="25">
        <f t="shared" si="33"/>
        <v>18</v>
      </c>
      <c r="N101" s="25">
        <f t="shared" si="34"/>
        <v>16</v>
      </c>
      <c r="O101" s="25">
        <f t="shared" si="35"/>
        <v>14</v>
      </c>
      <c r="P101" s="25">
        <f t="shared" si="36"/>
        <v>13</v>
      </c>
    </row>
    <row r="102" spans="1:18">
      <c r="A102" s="25">
        <f t="shared" si="37"/>
        <v>5120</v>
      </c>
      <c r="B102" s="25">
        <f t="shared" si="22"/>
        <v>40</v>
      </c>
      <c r="C102" s="25">
        <f t="shared" si="23"/>
        <v>40</v>
      </c>
      <c r="D102" s="25">
        <f t="shared" si="24"/>
        <v>38</v>
      </c>
      <c r="E102" s="25">
        <f t="shared" si="25"/>
        <v>36</v>
      </c>
      <c r="F102" s="25">
        <f t="shared" si="26"/>
        <v>32</v>
      </c>
      <c r="G102" s="25">
        <f t="shared" si="27"/>
        <v>26</v>
      </c>
      <c r="H102" s="25">
        <f t="shared" si="28"/>
        <v>24</v>
      </c>
      <c r="I102" s="25">
        <f t="shared" si="29"/>
        <v>23</v>
      </c>
      <c r="J102" s="25">
        <f t="shared" si="30"/>
        <v>21</v>
      </c>
      <c r="K102" s="25">
        <f t="shared" si="31"/>
        <v>20</v>
      </c>
      <c r="L102" s="25">
        <f t="shared" si="32"/>
        <v>19</v>
      </c>
      <c r="M102" s="25">
        <f t="shared" si="33"/>
        <v>18</v>
      </c>
      <c r="N102" s="25">
        <f t="shared" si="34"/>
        <v>16</v>
      </c>
      <c r="O102" s="25">
        <f t="shared" si="35"/>
        <v>14</v>
      </c>
      <c r="P102" s="25">
        <f t="shared" si="36"/>
        <v>13</v>
      </c>
    </row>
    <row r="103" spans="1:18">
      <c r="A103" s="25">
        <f t="shared" si="37"/>
        <v>5632</v>
      </c>
      <c r="B103" s="25">
        <f t="shared" si="22"/>
        <v>42</v>
      </c>
      <c r="C103" s="25">
        <f t="shared" si="23"/>
        <v>42</v>
      </c>
      <c r="D103" s="25">
        <f t="shared" si="24"/>
        <v>40</v>
      </c>
      <c r="E103" s="25">
        <f t="shared" si="25"/>
        <v>38</v>
      </c>
      <c r="F103" s="25">
        <f t="shared" si="26"/>
        <v>32</v>
      </c>
      <c r="G103" s="25">
        <f t="shared" si="27"/>
        <v>26</v>
      </c>
      <c r="H103" s="25">
        <f t="shared" si="28"/>
        <v>24</v>
      </c>
      <c r="I103" s="25">
        <f t="shared" si="29"/>
        <v>23</v>
      </c>
      <c r="J103" s="25">
        <f t="shared" si="30"/>
        <v>21</v>
      </c>
      <c r="K103" s="25">
        <f t="shared" si="31"/>
        <v>20</v>
      </c>
      <c r="L103" s="25">
        <f t="shared" si="32"/>
        <v>19</v>
      </c>
      <c r="M103" s="25">
        <f t="shared" si="33"/>
        <v>18</v>
      </c>
      <c r="N103" s="25">
        <f t="shared" si="34"/>
        <v>17</v>
      </c>
      <c r="O103" s="25">
        <f t="shared" si="35"/>
        <v>15</v>
      </c>
      <c r="P103" s="25">
        <f t="shared" si="36"/>
        <v>14</v>
      </c>
    </row>
    <row r="104" spans="1:18">
      <c r="A104" s="25">
        <f t="shared" si="37"/>
        <v>6144</v>
      </c>
      <c r="B104" s="25">
        <f t="shared" si="22"/>
        <v>38</v>
      </c>
      <c r="C104" s="25">
        <f t="shared" si="23"/>
        <v>38</v>
      </c>
      <c r="D104" s="25">
        <f t="shared" si="24"/>
        <v>38</v>
      </c>
      <c r="E104" s="25">
        <f t="shared" si="25"/>
        <v>36</v>
      </c>
      <c r="F104" s="25">
        <f t="shared" si="26"/>
        <v>32</v>
      </c>
      <c r="G104" s="25">
        <f t="shared" si="27"/>
        <v>26</v>
      </c>
      <c r="H104" s="25">
        <f t="shared" si="28"/>
        <v>24</v>
      </c>
      <c r="I104" s="25">
        <f t="shared" si="29"/>
        <v>23</v>
      </c>
      <c r="J104" s="25">
        <f t="shared" si="30"/>
        <v>22</v>
      </c>
      <c r="K104" s="25">
        <f t="shared" si="31"/>
        <v>21</v>
      </c>
      <c r="L104" s="25">
        <f t="shared" si="32"/>
        <v>19</v>
      </c>
      <c r="M104" s="25">
        <f t="shared" si="33"/>
        <v>18</v>
      </c>
      <c r="N104" s="25">
        <f t="shared" si="34"/>
        <v>17</v>
      </c>
      <c r="O104" s="25">
        <f t="shared" si="35"/>
        <v>15</v>
      </c>
      <c r="P104" s="25">
        <f t="shared" si="36"/>
        <v>14</v>
      </c>
    </row>
    <row r="105" spans="1:18">
      <c r="A105" s="25">
        <f t="shared" si="37"/>
        <v>6656</v>
      </c>
      <c r="B105" s="25">
        <f t="shared" si="22"/>
        <v>38</v>
      </c>
      <c r="C105" s="25">
        <f t="shared" si="23"/>
        <v>38</v>
      </c>
      <c r="D105" s="25">
        <f t="shared" si="24"/>
        <v>38</v>
      </c>
      <c r="E105" s="25">
        <f t="shared" si="25"/>
        <v>36</v>
      </c>
      <c r="F105" s="25">
        <f t="shared" si="26"/>
        <v>32</v>
      </c>
      <c r="G105" s="25">
        <f t="shared" si="27"/>
        <v>27</v>
      </c>
      <c r="H105" s="25">
        <f t="shared" si="28"/>
        <v>25</v>
      </c>
      <c r="I105" s="25">
        <f t="shared" si="29"/>
        <v>24</v>
      </c>
      <c r="J105" s="25">
        <f t="shared" si="30"/>
        <v>23</v>
      </c>
      <c r="K105" s="25">
        <f t="shared" si="31"/>
        <v>22</v>
      </c>
      <c r="L105" s="25">
        <f t="shared" si="32"/>
        <v>20</v>
      </c>
      <c r="M105" s="25">
        <f t="shared" si="33"/>
        <v>19</v>
      </c>
      <c r="N105" s="25">
        <f t="shared" si="34"/>
        <v>18</v>
      </c>
      <c r="O105" s="25">
        <f t="shared" si="35"/>
        <v>16</v>
      </c>
      <c r="P105" s="25">
        <f t="shared" si="36"/>
        <v>15</v>
      </c>
    </row>
    <row r="106" spans="1:18">
      <c r="A106" s="25">
        <f t="shared" si="37"/>
        <v>7168</v>
      </c>
      <c r="B106" s="25">
        <f t="shared" si="22"/>
        <v>38</v>
      </c>
      <c r="C106" s="25">
        <f t="shared" si="23"/>
        <v>38</v>
      </c>
      <c r="D106" s="25">
        <f t="shared" si="24"/>
        <v>38</v>
      </c>
      <c r="E106" s="25">
        <f t="shared" si="25"/>
        <v>36</v>
      </c>
      <c r="F106" s="25">
        <f t="shared" si="26"/>
        <v>32</v>
      </c>
      <c r="G106" s="25">
        <f t="shared" si="27"/>
        <v>28</v>
      </c>
      <c r="H106" s="25">
        <f t="shared" si="28"/>
        <v>26</v>
      </c>
      <c r="I106" s="25">
        <f t="shared" si="29"/>
        <v>25</v>
      </c>
      <c r="J106" s="25">
        <f t="shared" si="30"/>
        <v>24</v>
      </c>
      <c r="K106" s="25">
        <f t="shared" si="31"/>
        <v>23</v>
      </c>
      <c r="L106" s="25">
        <f t="shared" si="32"/>
        <v>21</v>
      </c>
      <c r="M106" s="25">
        <f t="shared" si="33"/>
        <v>20</v>
      </c>
      <c r="N106" s="25">
        <f t="shared" si="34"/>
        <v>19</v>
      </c>
      <c r="O106" s="25">
        <f t="shared" si="35"/>
        <v>17</v>
      </c>
      <c r="P106" s="25">
        <f t="shared" si="36"/>
        <v>16</v>
      </c>
    </row>
    <row r="107" spans="1:18">
      <c r="A107" s="25"/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</row>
    <row r="108" spans="1:18">
      <c r="A108" s="25" t="s">
        <v>13</v>
      </c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</row>
    <row r="109" spans="1:18">
      <c r="A109" s="25"/>
      <c r="B109" s="25">
        <f t="shared" si="22"/>
        <v>8.0743059335873654E-2</v>
      </c>
      <c r="C109" s="25">
        <f t="shared" si="23"/>
        <v>0.26004354926510614</v>
      </c>
      <c r="D109" s="25">
        <f t="shared" si="24"/>
        <v>0.43934403919433862</v>
      </c>
      <c r="E109" s="25">
        <f t="shared" si="25"/>
        <v>0.61286064235166038</v>
      </c>
      <c r="F109" s="25">
        <f t="shared" si="26"/>
        <v>0.90783886771910727</v>
      </c>
      <c r="G109" s="25">
        <f t="shared" si="27"/>
        <v>0.99459716929776809</v>
      </c>
      <c r="H109" s="25">
        <f t="shared" si="28"/>
        <v>1.081355470876429</v>
      </c>
      <c r="I109" s="25">
        <f t="shared" si="29"/>
        <v>1.1681137724550898</v>
      </c>
      <c r="J109" s="25">
        <f t="shared" si="30"/>
        <v>1.2548720740337507</v>
      </c>
      <c r="K109" s="25">
        <f t="shared" si="31"/>
        <v>1.3416303756124115</v>
      </c>
      <c r="L109" s="25">
        <f t="shared" si="32"/>
        <v>1.4283886771910723</v>
      </c>
      <c r="M109" s="25">
        <f t="shared" si="33"/>
        <v>1.5151469787697334</v>
      </c>
      <c r="N109" s="25">
        <f t="shared" si="34"/>
        <v>1.6019052803483942</v>
      </c>
      <c r="O109" s="25">
        <f t="shared" si="35"/>
        <v>1.688663581927055</v>
      </c>
      <c r="P109" s="25">
        <f t="shared" si="36"/>
        <v>1.7754218835057158</v>
      </c>
    </row>
    <row r="110" spans="1:18">
      <c r="A110" s="25">
        <f>A93</f>
        <v>1024</v>
      </c>
      <c r="B110" s="25">
        <f t="shared" si="22"/>
        <v>12</v>
      </c>
      <c r="C110" s="25">
        <f t="shared" si="23"/>
        <v>12</v>
      </c>
      <c r="D110" s="25">
        <f t="shared" si="24"/>
        <v>14</v>
      </c>
      <c r="E110" s="25">
        <f t="shared" si="25"/>
        <v>14</v>
      </c>
      <c r="F110" s="25">
        <f t="shared" si="26"/>
        <v>9</v>
      </c>
      <c r="G110" s="25">
        <f t="shared" si="27"/>
        <v>4</v>
      </c>
      <c r="H110" s="25">
        <f t="shared" si="28"/>
        <v>0</v>
      </c>
      <c r="I110" s="25">
        <f t="shared" si="29"/>
        <v>-4</v>
      </c>
      <c r="J110" s="25">
        <f t="shared" si="30"/>
        <v>-7</v>
      </c>
      <c r="K110" s="25">
        <f t="shared" si="31"/>
        <v>-10</v>
      </c>
      <c r="L110" s="25">
        <f t="shared" si="32"/>
        <v>-10</v>
      </c>
      <c r="M110" s="25">
        <f t="shared" si="33"/>
        <v>-12</v>
      </c>
      <c r="N110" s="25">
        <f t="shared" si="34"/>
        <v>-12</v>
      </c>
      <c r="O110" s="25">
        <f t="shared" si="35"/>
        <v>-12</v>
      </c>
      <c r="P110" s="25">
        <f t="shared" si="36"/>
        <v>-15</v>
      </c>
    </row>
    <row r="111" spans="1:18">
      <c r="A111" s="25">
        <f t="shared" ref="A111:A123" si="38">A94</f>
        <v>1280</v>
      </c>
      <c r="B111" s="25">
        <f t="shared" si="22"/>
        <v>15</v>
      </c>
      <c r="C111" s="25">
        <f t="shared" si="23"/>
        <v>15</v>
      </c>
      <c r="D111" s="25">
        <f t="shared" si="24"/>
        <v>15</v>
      </c>
      <c r="E111" s="25">
        <f t="shared" si="25"/>
        <v>15</v>
      </c>
      <c r="F111" s="25">
        <f t="shared" si="26"/>
        <v>11</v>
      </c>
      <c r="G111" s="25">
        <f t="shared" si="27"/>
        <v>6</v>
      </c>
      <c r="H111" s="25">
        <f t="shared" si="28"/>
        <v>1</v>
      </c>
      <c r="I111" s="25">
        <f t="shared" si="29"/>
        <v>-3</v>
      </c>
      <c r="J111" s="25">
        <f t="shared" si="30"/>
        <v>-6</v>
      </c>
      <c r="K111" s="25">
        <f t="shared" si="31"/>
        <v>-10</v>
      </c>
      <c r="L111" s="25">
        <f t="shared" si="32"/>
        <v>-10</v>
      </c>
      <c r="M111" s="25">
        <f t="shared" si="33"/>
        <v>-12</v>
      </c>
      <c r="N111" s="25">
        <f t="shared" si="34"/>
        <v>-12</v>
      </c>
      <c r="O111" s="25">
        <f t="shared" si="35"/>
        <v>-12</v>
      </c>
      <c r="P111" s="25">
        <f t="shared" si="36"/>
        <v>-15</v>
      </c>
    </row>
    <row r="112" spans="1:18">
      <c r="A112" s="25">
        <f t="shared" si="38"/>
        <v>1536</v>
      </c>
      <c r="B112" s="25">
        <f t="shared" si="22"/>
        <v>17</v>
      </c>
      <c r="C112" s="25">
        <f t="shared" si="23"/>
        <v>17</v>
      </c>
      <c r="D112" s="25">
        <f t="shared" si="24"/>
        <v>17</v>
      </c>
      <c r="E112" s="25">
        <f t="shared" si="25"/>
        <v>17</v>
      </c>
      <c r="F112" s="25">
        <f t="shared" si="26"/>
        <v>12</v>
      </c>
      <c r="G112" s="25">
        <f t="shared" si="27"/>
        <v>8</v>
      </c>
      <c r="H112" s="25">
        <f t="shared" si="28"/>
        <v>3</v>
      </c>
      <c r="I112" s="25">
        <f t="shared" si="29"/>
        <v>-2</v>
      </c>
      <c r="J112" s="25">
        <f t="shared" si="30"/>
        <v>-6</v>
      </c>
      <c r="K112" s="25">
        <f t="shared" si="31"/>
        <v>-9</v>
      </c>
      <c r="L112" s="25">
        <f t="shared" si="32"/>
        <v>-10</v>
      </c>
      <c r="M112" s="25">
        <f t="shared" si="33"/>
        <v>-12</v>
      </c>
      <c r="N112" s="25">
        <f t="shared" si="34"/>
        <v>-12</v>
      </c>
      <c r="O112" s="25">
        <f t="shared" si="35"/>
        <v>-12</v>
      </c>
      <c r="P112" s="25">
        <f t="shared" si="36"/>
        <v>-15</v>
      </c>
      <c r="R112" t="s">
        <v>76</v>
      </c>
    </row>
    <row r="113" spans="1:16">
      <c r="A113" s="25">
        <f t="shared" si="38"/>
        <v>2048</v>
      </c>
      <c r="B113" s="25">
        <f t="shared" si="22"/>
        <v>23</v>
      </c>
      <c r="C113" s="25">
        <f t="shared" si="23"/>
        <v>23</v>
      </c>
      <c r="D113" s="25">
        <f t="shared" si="24"/>
        <v>21</v>
      </c>
      <c r="E113" s="25">
        <f t="shared" si="25"/>
        <v>21</v>
      </c>
      <c r="F113" s="25">
        <f t="shared" si="26"/>
        <v>18</v>
      </c>
      <c r="G113" s="25">
        <f t="shared" si="27"/>
        <v>10</v>
      </c>
      <c r="H113" s="25">
        <f t="shared" si="28"/>
        <v>5</v>
      </c>
      <c r="I113" s="25">
        <f t="shared" si="29"/>
        <v>0</v>
      </c>
      <c r="J113" s="25">
        <f t="shared" si="30"/>
        <v>-3</v>
      </c>
      <c r="K113" s="25">
        <f t="shared" si="31"/>
        <v>-6</v>
      </c>
      <c r="L113" s="25">
        <f t="shared" si="32"/>
        <v>-8</v>
      </c>
      <c r="M113" s="25">
        <f t="shared" si="33"/>
        <v>-11</v>
      </c>
      <c r="N113" s="25">
        <f t="shared" si="34"/>
        <v>-11</v>
      </c>
      <c r="O113" s="25">
        <f t="shared" si="35"/>
        <v>-12</v>
      </c>
      <c r="P113" s="25">
        <f t="shared" si="36"/>
        <v>-15</v>
      </c>
    </row>
    <row r="114" spans="1:16">
      <c r="A114" s="25">
        <f t="shared" si="38"/>
        <v>2560</v>
      </c>
      <c r="B114" s="25">
        <f t="shared" si="22"/>
        <v>30</v>
      </c>
      <c r="C114" s="25">
        <f t="shared" si="23"/>
        <v>30</v>
      </c>
      <c r="D114" s="25">
        <f t="shared" si="24"/>
        <v>28</v>
      </c>
      <c r="E114" s="25">
        <f t="shared" si="25"/>
        <v>28</v>
      </c>
      <c r="F114" s="25">
        <f t="shared" si="26"/>
        <v>22</v>
      </c>
      <c r="G114" s="25">
        <f t="shared" si="27"/>
        <v>14</v>
      </c>
      <c r="H114" s="25">
        <f t="shared" si="28"/>
        <v>9</v>
      </c>
      <c r="I114" s="25">
        <f t="shared" si="29"/>
        <v>4</v>
      </c>
      <c r="J114" s="25">
        <f t="shared" si="30"/>
        <v>-1</v>
      </c>
      <c r="K114" s="25">
        <f t="shared" si="31"/>
        <v>-4</v>
      </c>
      <c r="L114" s="25">
        <f t="shared" si="32"/>
        <v>-5</v>
      </c>
      <c r="M114" s="25">
        <f t="shared" si="33"/>
        <v>-8</v>
      </c>
      <c r="N114" s="25">
        <f t="shared" si="34"/>
        <v>-8</v>
      </c>
      <c r="O114" s="25">
        <f t="shared" si="35"/>
        <v>-9</v>
      </c>
      <c r="P114" s="25">
        <f t="shared" si="36"/>
        <v>-12</v>
      </c>
    </row>
    <row r="115" spans="1:16">
      <c r="A115" s="25">
        <f t="shared" si="38"/>
        <v>3072</v>
      </c>
      <c r="B115" s="25">
        <f t="shared" si="22"/>
        <v>34</v>
      </c>
      <c r="C115" s="25">
        <f t="shared" si="23"/>
        <v>34</v>
      </c>
      <c r="D115" s="25">
        <f t="shared" si="24"/>
        <v>34</v>
      </c>
      <c r="E115" s="25">
        <f t="shared" si="25"/>
        <v>32</v>
      </c>
      <c r="F115" s="25">
        <f t="shared" si="26"/>
        <v>32</v>
      </c>
      <c r="G115" s="25">
        <f t="shared" si="27"/>
        <v>26</v>
      </c>
      <c r="H115" s="25">
        <f t="shared" si="28"/>
        <v>14</v>
      </c>
      <c r="I115" s="25">
        <f t="shared" si="29"/>
        <v>8</v>
      </c>
      <c r="J115" s="25">
        <f t="shared" si="30"/>
        <v>4</v>
      </c>
      <c r="K115" s="25">
        <f t="shared" si="31"/>
        <v>0</v>
      </c>
      <c r="L115" s="25">
        <f t="shared" si="32"/>
        <v>-1</v>
      </c>
      <c r="M115" s="25">
        <f t="shared" si="33"/>
        <v>-4</v>
      </c>
      <c r="N115" s="25">
        <f t="shared" si="34"/>
        <v>-4</v>
      </c>
      <c r="O115" s="25">
        <f t="shared" si="35"/>
        <v>-5</v>
      </c>
      <c r="P115" s="25">
        <f t="shared" si="36"/>
        <v>-9</v>
      </c>
    </row>
    <row r="116" spans="1:16">
      <c r="A116" s="25">
        <f t="shared" si="38"/>
        <v>3584</v>
      </c>
      <c r="B116" s="25">
        <f t="shared" si="22"/>
        <v>36</v>
      </c>
      <c r="C116" s="25">
        <f t="shared" si="23"/>
        <v>36</v>
      </c>
      <c r="D116" s="25">
        <f t="shared" si="24"/>
        <v>34</v>
      </c>
      <c r="E116" s="25">
        <f t="shared" si="25"/>
        <v>34</v>
      </c>
      <c r="F116" s="25">
        <f t="shared" si="26"/>
        <v>27</v>
      </c>
      <c r="G116" s="25">
        <f t="shared" si="27"/>
        <v>22</v>
      </c>
      <c r="H116" s="25">
        <f t="shared" si="28"/>
        <v>18</v>
      </c>
      <c r="I116" s="25">
        <f t="shared" si="29"/>
        <v>14</v>
      </c>
      <c r="J116" s="25">
        <f t="shared" si="30"/>
        <v>8</v>
      </c>
      <c r="K116" s="25">
        <f t="shared" si="31"/>
        <v>6</v>
      </c>
      <c r="L116" s="25">
        <f t="shared" si="32"/>
        <v>4</v>
      </c>
      <c r="M116" s="25">
        <f t="shared" si="33"/>
        <v>1</v>
      </c>
      <c r="N116" s="25">
        <f t="shared" si="34"/>
        <v>1</v>
      </c>
      <c r="O116" s="25">
        <f t="shared" si="35"/>
        <v>-1</v>
      </c>
      <c r="P116" s="25">
        <f t="shared" si="36"/>
        <v>-5</v>
      </c>
    </row>
    <row r="117" spans="1:16">
      <c r="A117" s="25">
        <f t="shared" si="38"/>
        <v>4096</v>
      </c>
      <c r="B117" s="25">
        <f t="shared" si="22"/>
        <v>38</v>
      </c>
      <c r="C117" s="25">
        <f t="shared" si="23"/>
        <v>38</v>
      </c>
      <c r="D117" s="25">
        <f t="shared" si="24"/>
        <v>36</v>
      </c>
      <c r="E117" s="25">
        <f t="shared" si="25"/>
        <v>35</v>
      </c>
      <c r="F117" s="25">
        <f t="shared" si="26"/>
        <v>27</v>
      </c>
      <c r="G117" s="25">
        <f t="shared" si="27"/>
        <v>22</v>
      </c>
      <c r="H117" s="25">
        <f t="shared" si="28"/>
        <v>18</v>
      </c>
      <c r="I117" s="25">
        <f t="shared" si="29"/>
        <v>15</v>
      </c>
      <c r="J117" s="25">
        <f t="shared" si="30"/>
        <v>12</v>
      </c>
      <c r="K117" s="25">
        <f t="shared" si="31"/>
        <v>8</v>
      </c>
      <c r="L117" s="25">
        <f t="shared" si="32"/>
        <v>7</v>
      </c>
      <c r="M117" s="25">
        <f t="shared" si="33"/>
        <v>4</v>
      </c>
      <c r="N117" s="25">
        <f t="shared" si="34"/>
        <v>3</v>
      </c>
      <c r="O117" s="25">
        <f t="shared" si="35"/>
        <v>2</v>
      </c>
      <c r="P117" s="25">
        <f t="shared" si="36"/>
        <v>-2</v>
      </c>
    </row>
    <row r="118" spans="1:16">
      <c r="A118" s="25">
        <f t="shared" si="38"/>
        <v>4608</v>
      </c>
      <c r="B118" s="25">
        <f t="shared" si="22"/>
        <v>39</v>
      </c>
      <c r="C118" s="25">
        <f t="shared" si="23"/>
        <v>39</v>
      </c>
      <c r="D118" s="25">
        <f t="shared" si="24"/>
        <v>37</v>
      </c>
      <c r="E118" s="25">
        <f t="shared" si="25"/>
        <v>35</v>
      </c>
      <c r="F118" s="25">
        <f t="shared" si="26"/>
        <v>28</v>
      </c>
      <c r="G118" s="25">
        <f t="shared" si="27"/>
        <v>22</v>
      </c>
      <c r="H118" s="25">
        <f t="shared" si="28"/>
        <v>18</v>
      </c>
      <c r="I118" s="25">
        <f t="shared" si="29"/>
        <v>15</v>
      </c>
      <c r="J118" s="25">
        <f t="shared" si="30"/>
        <v>12</v>
      </c>
      <c r="K118" s="25">
        <f t="shared" si="31"/>
        <v>10</v>
      </c>
      <c r="L118" s="25">
        <f t="shared" si="32"/>
        <v>9</v>
      </c>
      <c r="M118" s="25">
        <f t="shared" si="33"/>
        <v>6</v>
      </c>
      <c r="N118" s="25">
        <f t="shared" si="34"/>
        <v>4</v>
      </c>
      <c r="O118" s="25">
        <f t="shared" si="35"/>
        <v>2</v>
      </c>
      <c r="P118" s="25">
        <f t="shared" si="36"/>
        <v>-2</v>
      </c>
    </row>
    <row r="119" spans="1:16">
      <c r="A119" s="25">
        <f t="shared" si="38"/>
        <v>5120</v>
      </c>
      <c r="B119" s="25">
        <f t="shared" si="22"/>
        <v>37</v>
      </c>
      <c r="C119" s="25">
        <f t="shared" si="23"/>
        <v>37</v>
      </c>
      <c r="D119" s="25">
        <f t="shared" si="24"/>
        <v>35</v>
      </c>
      <c r="E119" s="25">
        <f t="shared" si="25"/>
        <v>33</v>
      </c>
      <c r="F119" s="25">
        <f t="shared" si="26"/>
        <v>29</v>
      </c>
      <c r="G119" s="25">
        <f t="shared" si="27"/>
        <v>22</v>
      </c>
      <c r="H119" s="25">
        <f t="shared" si="28"/>
        <v>18</v>
      </c>
      <c r="I119" s="25">
        <f t="shared" si="29"/>
        <v>15</v>
      </c>
      <c r="J119" s="25">
        <f t="shared" si="30"/>
        <v>12</v>
      </c>
      <c r="K119" s="25">
        <f t="shared" si="31"/>
        <v>10</v>
      </c>
      <c r="L119" s="25">
        <f t="shared" si="32"/>
        <v>9</v>
      </c>
      <c r="M119" s="25">
        <f t="shared" si="33"/>
        <v>6</v>
      </c>
      <c r="N119" s="25">
        <f t="shared" si="34"/>
        <v>4</v>
      </c>
      <c r="O119" s="25">
        <f t="shared" si="35"/>
        <v>2</v>
      </c>
      <c r="P119" s="25">
        <f t="shared" si="36"/>
        <v>-2</v>
      </c>
    </row>
    <row r="120" spans="1:16">
      <c r="A120" s="25">
        <f t="shared" si="38"/>
        <v>5632</v>
      </c>
      <c r="B120" s="25">
        <f t="shared" si="22"/>
        <v>39</v>
      </c>
      <c r="C120" s="25">
        <f t="shared" si="23"/>
        <v>39</v>
      </c>
      <c r="D120" s="25">
        <f t="shared" si="24"/>
        <v>37</v>
      </c>
      <c r="E120" s="25">
        <f t="shared" si="25"/>
        <v>35</v>
      </c>
      <c r="F120" s="25">
        <f t="shared" si="26"/>
        <v>29</v>
      </c>
      <c r="G120" s="25">
        <f t="shared" si="27"/>
        <v>22</v>
      </c>
      <c r="H120" s="25">
        <f t="shared" si="28"/>
        <v>18</v>
      </c>
      <c r="I120" s="25">
        <f t="shared" si="29"/>
        <v>15</v>
      </c>
      <c r="J120" s="25">
        <f t="shared" si="30"/>
        <v>12</v>
      </c>
      <c r="K120" s="25">
        <f t="shared" si="31"/>
        <v>10</v>
      </c>
      <c r="L120" s="25">
        <f t="shared" si="32"/>
        <v>9</v>
      </c>
      <c r="M120" s="25">
        <f t="shared" si="33"/>
        <v>6</v>
      </c>
      <c r="N120" s="25">
        <f t="shared" si="34"/>
        <v>5</v>
      </c>
      <c r="O120" s="25">
        <f t="shared" si="35"/>
        <v>3</v>
      </c>
      <c r="P120" s="25">
        <f t="shared" si="36"/>
        <v>-1</v>
      </c>
    </row>
    <row r="121" spans="1:16">
      <c r="A121" s="25">
        <f t="shared" si="38"/>
        <v>6144</v>
      </c>
      <c r="B121" s="25">
        <f t="shared" si="22"/>
        <v>35</v>
      </c>
      <c r="C121" s="25">
        <f t="shared" si="23"/>
        <v>35</v>
      </c>
      <c r="D121" s="25">
        <f t="shared" si="24"/>
        <v>35</v>
      </c>
      <c r="E121" s="25">
        <f t="shared" si="25"/>
        <v>33</v>
      </c>
      <c r="F121" s="25">
        <f t="shared" si="26"/>
        <v>29</v>
      </c>
      <c r="G121" s="25">
        <f t="shared" si="27"/>
        <v>22</v>
      </c>
      <c r="H121" s="25">
        <f t="shared" si="28"/>
        <v>18</v>
      </c>
      <c r="I121" s="25">
        <f t="shared" si="29"/>
        <v>15</v>
      </c>
      <c r="J121" s="25">
        <f t="shared" si="30"/>
        <v>13</v>
      </c>
      <c r="K121" s="25">
        <f t="shared" si="31"/>
        <v>11</v>
      </c>
      <c r="L121" s="25">
        <f t="shared" si="32"/>
        <v>9</v>
      </c>
      <c r="M121" s="25">
        <f t="shared" si="33"/>
        <v>6</v>
      </c>
      <c r="N121" s="25">
        <f t="shared" si="34"/>
        <v>5</v>
      </c>
      <c r="O121" s="25">
        <f t="shared" si="35"/>
        <v>3</v>
      </c>
      <c r="P121" s="25">
        <f t="shared" si="36"/>
        <v>-1</v>
      </c>
    </row>
    <row r="122" spans="1:16">
      <c r="A122" s="25">
        <f t="shared" si="38"/>
        <v>6656</v>
      </c>
      <c r="B122" s="25">
        <f t="shared" si="22"/>
        <v>35</v>
      </c>
      <c r="C122" s="25">
        <f t="shared" si="23"/>
        <v>35</v>
      </c>
      <c r="D122" s="25">
        <f t="shared" si="24"/>
        <v>35</v>
      </c>
      <c r="E122" s="25">
        <f t="shared" si="25"/>
        <v>33</v>
      </c>
      <c r="F122" s="25">
        <f t="shared" si="26"/>
        <v>29</v>
      </c>
      <c r="G122" s="25">
        <f t="shared" si="27"/>
        <v>23</v>
      </c>
      <c r="H122" s="25">
        <f t="shared" si="28"/>
        <v>19</v>
      </c>
      <c r="I122" s="25">
        <f t="shared" si="29"/>
        <v>16</v>
      </c>
      <c r="J122" s="25">
        <f t="shared" si="30"/>
        <v>14</v>
      </c>
      <c r="K122" s="25">
        <f t="shared" si="31"/>
        <v>12</v>
      </c>
      <c r="L122" s="25">
        <f t="shared" si="32"/>
        <v>10</v>
      </c>
      <c r="M122" s="25">
        <f t="shared" si="33"/>
        <v>7</v>
      </c>
      <c r="N122" s="25">
        <f t="shared" si="34"/>
        <v>6</v>
      </c>
      <c r="O122" s="25">
        <f t="shared" si="35"/>
        <v>4</v>
      </c>
      <c r="P122" s="25">
        <f t="shared" si="36"/>
        <v>0</v>
      </c>
    </row>
    <row r="123" spans="1:16">
      <c r="A123" s="25">
        <f t="shared" si="38"/>
        <v>7168</v>
      </c>
      <c r="B123" s="25">
        <f t="shared" si="22"/>
        <v>35</v>
      </c>
      <c r="C123" s="25">
        <f t="shared" si="23"/>
        <v>35</v>
      </c>
      <c r="D123" s="25">
        <f t="shared" si="24"/>
        <v>35</v>
      </c>
      <c r="E123" s="25">
        <f t="shared" si="25"/>
        <v>33</v>
      </c>
      <c r="F123" s="25">
        <f t="shared" si="26"/>
        <v>29</v>
      </c>
      <c r="G123" s="25">
        <f t="shared" si="27"/>
        <v>24</v>
      </c>
      <c r="H123" s="25">
        <f t="shared" si="28"/>
        <v>20</v>
      </c>
      <c r="I123" s="25">
        <f t="shared" si="29"/>
        <v>17</v>
      </c>
      <c r="J123" s="25">
        <f t="shared" si="30"/>
        <v>15</v>
      </c>
      <c r="K123" s="25">
        <f t="shared" si="31"/>
        <v>13</v>
      </c>
      <c r="L123" s="25">
        <f t="shared" si="32"/>
        <v>11</v>
      </c>
      <c r="M123" s="25">
        <f t="shared" si="33"/>
        <v>8</v>
      </c>
      <c r="N123" s="25">
        <f t="shared" si="34"/>
        <v>7</v>
      </c>
      <c r="O123" s="25">
        <f t="shared" si="35"/>
        <v>5</v>
      </c>
      <c r="P123" s="25">
        <f t="shared" si="36"/>
        <v>1</v>
      </c>
    </row>
  </sheetData>
  <pageMargins left="0.7" right="0.7" top="0.75" bottom="0.75" header="0.3" footer="0.3"/>
  <pageSetup scale="83" orientation="landscape" horizontalDpi="4294967293" verticalDpi="4294967293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12"/>
  <sheetViews>
    <sheetView workbookViewId="0">
      <selection activeCell="B3" sqref="B3"/>
    </sheetView>
  </sheetViews>
  <sheetFormatPr defaultRowHeight="15"/>
  <sheetData>
    <row r="1" spans="1:25">
      <c r="B1" t="s">
        <v>78</v>
      </c>
      <c r="X1">
        <v>9</v>
      </c>
      <c r="Y1" t="s">
        <v>82</v>
      </c>
    </row>
    <row r="2" spans="1:25">
      <c r="B2" t="s">
        <v>20</v>
      </c>
      <c r="D2">
        <v>400</v>
      </c>
      <c r="E2">
        <f>D2+400</f>
        <v>800</v>
      </c>
      <c r="F2">
        <f t="shared" ref="F2:W2" si="0">E2+400</f>
        <v>1200</v>
      </c>
      <c r="G2">
        <f t="shared" si="0"/>
        <v>1600</v>
      </c>
      <c r="H2">
        <f t="shared" si="0"/>
        <v>2000</v>
      </c>
      <c r="I2">
        <f t="shared" si="0"/>
        <v>2400</v>
      </c>
      <c r="J2">
        <f t="shared" si="0"/>
        <v>2800</v>
      </c>
      <c r="K2">
        <f t="shared" si="0"/>
        <v>3200</v>
      </c>
      <c r="L2">
        <f t="shared" si="0"/>
        <v>3600</v>
      </c>
      <c r="M2">
        <f t="shared" si="0"/>
        <v>4000</v>
      </c>
      <c r="N2">
        <f t="shared" si="0"/>
        <v>4400</v>
      </c>
      <c r="O2">
        <f t="shared" si="0"/>
        <v>4800</v>
      </c>
      <c r="P2">
        <f t="shared" si="0"/>
        <v>5200</v>
      </c>
      <c r="Q2">
        <f t="shared" si="0"/>
        <v>5600</v>
      </c>
      <c r="R2">
        <f t="shared" si="0"/>
        <v>6000</v>
      </c>
      <c r="S2">
        <f t="shared" si="0"/>
        <v>6400</v>
      </c>
      <c r="T2">
        <f t="shared" si="0"/>
        <v>6800</v>
      </c>
      <c r="U2">
        <f t="shared" si="0"/>
        <v>7200</v>
      </c>
      <c r="V2">
        <f t="shared" si="0"/>
        <v>7600</v>
      </c>
      <c r="W2">
        <f t="shared" si="0"/>
        <v>8000</v>
      </c>
    </row>
    <row r="3" spans="1:25">
      <c r="A3" t="s">
        <v>47</v>
      </c>
      <c r="B3">
        <f>C3/10000*14.22</f>
        <v>1.4220000000000002</v>
      </c>
      <c r="C3">
        <v>1000</v>
      </c>
      <c r="D3">
        <v>8</v>
      </c>
      <c r="E3">
        <v>8</v>
      </c>
      <c r="F3">
        <v>12</v>
      </c>
      <c r="G3">
        <v>20</v>
      </c>
      <c r="H3">
        <v>31</v>
      </c>
      <c r="I3">
        <v>32</v>
      </c>
      <c r="J3">
        <v>32</v>
      </c>
      <c r="K3">
        <v>33</v>
      </c>
      <c r="L3">
        <v>35</v>
      </c>
      <c r="M3">
        <v>38</v>
      </c>
      <c r="N3">
        <v>41</v>
      </c>
      <c r="O3">
        <v>43</v>
      </c>
      <c r="P3">
        <v>45</v>
      </c>
      <c r="Q3">
        <v>46</v>
      </c>
      <c r="R3">
        <v>48</v>
      </c>
      <c r="S3">
        <v>49</v>
      </c>
      <c r="T3">
        <v>49</v>
      </c>
      <c r="U3">
        <v>50</v>
      </c>
      <c r="V3">
        <v>50</v>
      </c>
      <c r="W3">
        <v>51</v>
      </c>
      <c r="X3">
        <f>B3*$X$1/10/14.696</f>
        <v>8.7084921066957019E-2</v>
      </c>
    </row>
    <row r="4" spans="1:25">
      <c r="A4" t="s">
        <v>46</v>
      </c>
      <c r="B4">
        <f t="shared" ref="B4:B22" si="1">C4/10000*14.22</f>
        <v>2.8440000000000003</v>
      </c>
      <c r="C4">
        <v>2000</v>
      </c>
      <c r="D4">
        <v>8</v>
      </c>
      <c r="E4">
        <v>8</v>
      </c>
      <c r="F4">
        <v>12</v>
      </c>
      <c r="G4">
        <v>20</v>
      </c>
      <c r="H4">
        <v>31</v>
      </c>
      <c r="I4">
        <v>32</v>
      </c>
      <c r="J4">
        <v>32</v>
      </c>
      <c r="K4">
        <v>33</v>
      </c>
      <c r="L4">
        <v>35</v>
      </c>
      <c r="M4">
        <v>38</v>
      </c>
      <c r="N4">
        <v>41</v>
      </c>
      <c r="O4">
        <v>43</v>
      </c>
      <c r="P4">
        <v>45</v>
      </c>
      <c r="Q4">
        <v>46</v>
      </c>
      <c r="R4">
        <v>48</v>
      </c>
      <c r="S4">
        <v>49</v>
      </c>
      <c r="T4">
        <v>49</v>
      </c>
      <c r="U4">
        <v>50</v>
      </c>
      <c r="V4">
        <v>50</v>
      </c>
      <c r="W4">
        <v>51</v>
      </c>
      <c r="X4">
        <f t="shared" ref="X4:X22" si="2">B4*$X$1/10/14.696</f>
        <v>0.17416984213391404</v>
      </c>
    </row>
    <row r="5" spans="1:25">
      <c r="A5" t="s">
        <v>45</v>
      </c>
      <c r="B5">
        <f t="shared" si="1"/>
        <v>4.266</v>
      </c>
      <c r="C5">
        <v>3000</v>
      </c>
      <c r="D5">
        <v>8</v>
      </c>
      <c r="E5">
        <v>8</v>
      </c>
      <c r="F5">
        <v>12</v>
      </c>
      <c r="G5">
        <v>20</v>
      </c>
      <c r="H5">
        <v>31</v>
      </c>
      <c r="I5">
        <v>32</v>
      </c>
      <c r="J5">
        <v>32</v>
      </c>
      <c r="K5">
        <v>33</v>
      </c>
      <c r="L5">
        <v>35</v>
      </c>
      <c r="M5">
        <v>38</v>
      </c>
      <c r="N5">
        <v>41</v>
      </c>
      <c r="O5">
        <v>43</v>
      </c>
      <c r="P5">
        <v>45</v>
      </c>
      <c r="Q5">
        <v>46</v>
      </c>
      <c r="R5">
        <v>48</v>
      </c>
      <c r="S5">
        <v>49</v>
      </c>
      <c r="T5">
        <v>49</v>
      </c>
      <c r="U5">
        <v>50</v>
      </c>
      <c r="V5">
        <v>50</v>
      </c>
      <c r="W5">
        <v>51</v>
      </c>
      <c r="X5">
        <f t="shared" si="2"/>
        <v>0.26125476320087099</v>
      </c>
      <c r="Y5" t="s">
        <v>81</v>
      </c>
    </row>
    <row r="6" spans="1:25">
      <c r="A6" t="s">
        <v>44</v>
      </c>
      <c r="B6">
        <f t="shared" si="1"/>
        <v>5.6880000000000006</v>
      </c>
      <c r="C6">
        <v>4000</v>
      </c>
      <c r="D6">
        <v>8</v>
      </c>
      <c r="E6">
        <v>8</v>
      </c>
      <c r="F6">
        <v>12</v>
      </c>
      <c r="G6">
        <v>25</v>
      </c>
      <c r="H6">
        <v>30</v>
      </c>
      <c r="I6">
        <v>31</v>
      </c>
      <c r="J6">
        <v>32</v>
      </c>
      <c r="K6">
        <v>33</v>
      </c>
      <c r="L6">
        <v>34</v>
      </c>
      <c r="M6">
        <v>37</v>
      </c>
      <c r="N6">
        <v>40</v>
      </c>
      <c r="O6">
        <v>42</v>
      </c>
      <c r="P6">
        <v>44</v>
      </c>
      <c r="Q6">
        <v>45</v>
      </c>
      <c r="R6">
        <v>47</v>
      </c>
      <c r="S6">
        <v>48</v>
      </c>
      <c r="T6">
        <v>49</v>
      </c>
      <c r="U6">
        <v>49</v>
      </c>
      <c r="V6">
        <v>50</v>
      </c>
      <c r="W6">
        <v>51</v>
      </c>
      <c r="X6">
        <f t="shared" si="2"/>
        <v>0.34833968426782808</v>
      </c>
    </row>
    <row r="7" spans="1:25">
      <c r="A7" t="s">
        <v>43</v>
      </c>
      <c r="B7">
        <f t="shared" si="1"/>
        <v>7.11</v>
      </c>
      <c r="C7">
        <v>5000</v>
      </c>
      <c r="D7">
        <v>8</v>
      </c>
      <c r="E7">
        <v>12</v>
      </c>
      <c r="F7">
        <v>20</v>
      </c>
      <c r="G7">
        <v>25</v>
      </c>
      <c r="H7">
        <v>28</v>
      </c>
      <c r="I7">
        <v>29</v>
      </c>
      <c r="J7">
        <v>30</v>
      </c>
      <c r="K7">
        <v>32</v>
      </c>
      <c r="L7">
        <v>33</v>
      </c>
      <c r="M7">
        <v>36</v>
      </c>
      <c r="N7">
        <v>38</v>
      </c>
      <c r="O7">
        <v>40</v>
      </c>
      <c r="P7">
        <v>42</v>
      </c>
      <c r="Q7">
        <v>44</v>
      </c>
      <c r="R7">
        <v>47</v>
      </c>
      <c r="S7">
        <v>48</v>
      </c>
      <c r="T7">
        <v>48</v>
      </c>
      <c r="U7">
        <v>49</v>
      </c>
      <c r="V7">
        <v>50</v>
      </c>
      <c r="W7">
        <v>50</v>
      </c>
      <c r="X7">
        <f t="shared" si="2"/>
        <v>0.435424605334785</v>
      </c>
    </row>
    <row r="8" spans="1:25">
      <c r="A8" t="s">
        <v>42</v>
      </c>
      <c r="B8">
        <f t="shared" si="1"/>
        <v>8.532</v>
      </c>
      <c r="C8">
        <v>6000</v>
      </c>
      <c r="D8">
        <v>12</v>
      </c>
      <c r="E8">
        <v>18</v>
      </c>
      <c r="F8">
        <v>24</v>
      </c>
      <c r="G8">
        <v>25</v>
      </c>
      <c r="H8">
        <v>26</v>
      </c>
      <c r="I8">
        <v>27</v>
      </c>
      <c r="J8">
        <v>28</v>
      </c>
      <c r="K8">
        <v>30</v>
      </c>
      <c r="L8">
        <v>32</v>
      </c>
      <c r="M8">
        <v>34</v>
      </c>
      <c r="N8">
        <v>37</v>
      </c>
      <c r="O8">
        <v>39</v>
      </c>
      <c r="P8">
        <v>38</v>
      </c>
      <c r="Q8">
        <v>40</v>
      </c>
      <c r="R8">
        <v>45</v>
      </c>
      <c r="S8">
        <v>45</v>
      </c>
      <c r="T8">
        <v>47</v>
      </c>
      <c r="U8">
        <v>48</v>
      </c>
      <c r="V8">
        <v>50</v>
      </c>
      <c r="W8">
        <v>50</v>
      </c>
      <c r="X8">
        <f t="shared" si="2"/>
        <v>0.52250952640174197</v>
      </c>
    </row>
    <row r="9" spans="1:25">
      <c r="A9" t="s">
        <v>41</v>
      </c>
      <c r="B9">
        <f t="shared" si="1"/>
        <v>9.9540000000000006</v>
      </c>
      <c r="C9">
        <v>7000</v>
      </c>
      <c r="D9">
        <v>12</v>
      </c>
      <c r="E9">
        <v>15</v>
      </c>
      <c r="F9">
        <v>20</v>
      </c>
      <c r="G9">
        <v>24</v>
      </c>
      <c r="H9">
        <v>23</v>
      </c>
      <c r="I9">
        <v>22</v>
      </c>
      <c r="J9">
        <v>24</v>
      </c>
      <c r="K9">
        <v>24</v>
      </c>
      <c r="L9">
        <v>25</v>
      </c>
      <c r="M9">
        <v>27</v>
      </c>
      <c r="N9">
        <v>30</v>
      </c>
      <c r="O9">
        <v>33</v>
      </c>
      <c r="P9">
        <v>36</v>
      </c>
      <c r="Q9">
        <v>39</v>
      </c>
      <c r="R9">
        <v>42</v>
      </c>
      <c r="S9">
        <v>43</v>
      </c>
      <c r="T9">
        <v>43</v>
      </c>
      <c r="U9">
        <v>45</v>
      </c>
      <c r="V9">
        <v>49</v>
      </c>
      <c r="W9">
        <v>49</v>
      </c>
      <c r="X9">
        <f t="shared" si="2"/>
        <v>0.60959444746869906</v>
      </c>
    </row>
    <row r="10" spans="1:25">
      <c r="A10" t="s">
        <v>40</v>
      </c>
      <c r="B10">
        <f t="shared" si="1"/>
        <v>11.376000000000001</v>
      </c>
      <c r="C10">
        <v>8000</v>
      </c>
      <c r="D10">
        <v>9</v>
      </c>
      <c r="E10">
        <v>12</v>
      </c>
      <c r="F10">
        <v>14</v>
      </c>
      <c r="G10">
        <v>19</v>
      </c>
      <c r="H10">
        <v>20</v>
      </c>
      <c r="I10">
        <v>20</v>
      </c>
      <c r="J10">
        <v>22</v>
      </c>
      <c r="K10">
        <v>22</v>
      </c>
      <c r="L10">
        <v>24</v>
      </c>
      <c r="M10">
        <v>25</v>
      </c>
      <c r="N10">
        <v>28</v>
      </c>
      <c r="O10">
        <v>29</v>
      </c>
      <c r="P10">
        <v>35</v>
      </c>
      <c r="Q10">
        <v>38</v>
      </c>
      <c r="R10">
        <v>40</v>
      </c>
      <c r="S10">
        <v>41</v>
      </c>
      <c r="T10">
        <v>42</v>
      </c>
      <c r="U10">
        <v>44</v>
      </c>
      <c r="V10">
        <v>46</v>
      </c>
      <c r="W10">
        <v>46</v>
      </c>
      <c r="X10">
        <f t="shared" si="2"/>
        <v>0.69667936853565615</v>
      </c>
    </row>
    <row r="11" spans="1:25">
      <c r="A11" t="s">
        <v>39</v>
      </c>
      <c r="B11">
        <f t="shared" si="1"/>
        <v>12.798</v>
      </c>
      <c r="C11">
        <v>9000</v>
      </c>
      <c r="D11">
        <v>7</v>
      </c>
      <c r="E11">
        <v>9</v>
      </c>
      <c r="F11">
        <v>12</v>
      </c>
      <c r="G11">
        <v>17</v>
      </c>
      <c r="H11">
        <v>18</v>
      </c>
      <c r="I11">
        <v>18</v>
      </c>
      <c r="J11">
        <v>19</v>
      </c>
      <c r="K11">
        <v>21</v>
      </c>
      <c r="L11">
        <v>21</v>
      </c>
      <c r="M11">
        <v>23</v>
      </c>
      <c r="N11">
        <v>25</v>
      </c>
      <c r="O11">
        <v>28</v>
      </c>
      <c r="P11">
        <v>33</v>
      </c>
      <c r="Q11">
        <v>35</v>
      </c>
      <c r="R11">
        <v>38</v>
      </c>
      <c r="S11">
        <v>39</v>
      </c>
      <c r="T11">
        <v>40</v>
      </c>
      <c r="U11">
        <v>43</v>
      </c>
      <c r="V11">
        <v>43</v>
      </c>
      <c r="W11">
        <v>43</v>
      </c>
      <c r="X11">
        <f t="shared" si="2"/>
        <v>0.78376428960261302</v>
      </c>
    </row>
    <row r="12" spans="1:25">
      <c r="A12" t="s">
        <v>38</v>
      </c>
      <c r="B12">
        <f t="shared" si="1"/>
        <v>14.22</v>
      </c>
      <c r="C12">
        <v>10000</v>
      </c>
      <c r="D12">
        <v>6</v>
      </c>
      <c r="E12">
        <v>7</v>
      </c>
      <c r="F12">
        <v>9</v>
      </c>
      <c r="G12">
        <v>16</v>
      </c>
      <c r="H12">
        <v>17</v>
      </c>
      <c r="I12">
        <v>17</v>
      </c>
      <c r="J12">
        <v>18</v>
      </c>
      <c r="K12">
        <v>20</v>
      </c>
      <c r="L12">
        <v>20</v>
      </c>
      <c r="M12">
        <v>21</v>
      </c>
      <c r="N12">
        <v>24</v>
      </c>
      <c r="O12">
        <v>27</v>
      </c>
      <c r="P12">
        <v>32</v>
      </c>
      <c r="Q12">
        <v>32</v>
      </c>
      <c r="R12">
        <v>36</v>
      </c>
      <c r="S12">
        <v>37</v>
      </c>
      <c r="T12">
        <v>39</v>
      </c>
      <c r="U12">
        <v>41</v>
      </c>
      <c r="V12">
        <v>41</v>
      </c>
      <c r="W12">
        <v>41</v>
      </c>
      <c r="X12">
        <f t="shared" si="2"/>
        <v>0.87084921066957</v>
      </c>
    </row>
    <row r="13" spans="1:25">
      <c r="A13" t="s">
        <v>37</v>
      </c>
      <c r="B13">
        <f t="shared" si="1"/>
        <v>15.642000000000001</v>
      </c>
      <c r="C13">
        <v>11000</v>
      </c>
      <c r="D13">
        <v>3</v>
      </c>
      <c r="E13">
        <v>5</v>
      </c>
      <c r="F13">
        <v>7</v>
      </c>
      <c r="G13">
        <v>12</v>
      </c>
      <c r="H13">
        <v>16</v>
      </c>
      <c r="I13">
        <v>16</v>
      </c>
      <c r="J13">
        <v>16</v>
      </c>
      <c r="K13">
        <v>18</v>
      </c>
      <c r="L13">
        <v>19</v>
      </c>
      <c r="M13">
        <v>21</v>
      </c>
      <c r="N13">
        <v>22</v>
      </c>
      <c r="O13">
        <v>26</v>
      </c>
      <c r="P13">
        <v>29</v>
      </c>
      <c r="Q13">
        <v>31</v>
      </c>
      <c r="R13">
        <v>32</v>
      </c>
      <c r="S13">
        <v>33</v>
      </c>
      <c r="T13">
        <v>33</v>
      </c>
      <c r="U13">
        <v>33</v>
      </c>
      <c r="V13">
        <v>35</v>
      </c>
      <c r="W13">
        <v>35</v>
      </c>
      <c r="X13">
        <f t="shared" si="2"/>
        <v>0.95793413173652708</v>
      </c>
    </row>
    <row r="14" spans="1:25">
      <c r="A14" t="s">
        <v>36</v>
      </c>
      <c r="B14">
        <f t="shared" si="1"/>
        <v>17.064</v>
      </c>
      <c r="C14">
        <v>12000</v>
      </c>
      <c r="D14">
        <v>2</v>
      </c>
      <c r="E14">
        <v>4</v>
      </c>
      <c r="F14">
        <v>5</v>
      </c>
      <c r="G14">
        <v>11</v>
      </c>
      <c r="H14">
        <v>13</v>
      </c>
      <c r="I14">
        <v>13</v>
      </c>
      <c r="J14">
        <v>14</v>
      </c>
      <c r="K14">
        <v>17</v>
      </c>
      <c r="L14">
        <v>19</v>
      </c>
      <c r="M14">
        <v>21</v>
      </c>
      <c r="N14">
        <v>22</v>
      </c>
      <c r="O14">
        <v>26</v>
      </c>
      <c r="P14">
        <v>27</v>
      </c>
      <c r="Q14">
        <v>28</v>
      </c>
      <c r="R14">
        <v>28</v>
      </c>
      <c r="S14">
        <v>29</v>
      </c>
      <c r="T14">
        <v>29</v>
      </c>
      <c r="U14">
        <v>30</v>
      </c>
      <c r="V14">
        <v>32</v>
      </c>
      <c r="W14">
        <v>32</v>
      </c>
      <c r="X14">
        <f t="shared" si="2"/>
        <v>1.0450190528034839</v>
      </c>
    </row>
    <row r="15" spans="1:25">
      <c r="A15" t="s">
        <v>35</v>
      </c>
      <c r="B15">
        <f t="shared" si="1"/>
        <v>18.486000000000001</v>
      </c>
      <c r="C15">
        <v>13000</v>
      </c>
      <c r="D15">
        <v>1</v>
      </c>
      <c r="E15">
        <v>3</v>
      </c>
      <c r="F15">
        <v>4</v>
      </c>
      <c r="G15">
        <v>8</v>
      </c>
      <c r="H15">
        <v>11</v>
      </c>
      <c r="I15">
        <v>11</v>
      </c>
      <c r="J15">
        <v>13</v>
      </c>
      <c r="K15">
        <v>16</v>
      </c>
      <c r="L15">
        <v>19</v>
      </c>
      <c r="M15">
        <v>21</v>
      </c>
      <c r="N15">
        <v>22</v>
      </c>
      <c r="O15">
        <v>23</v>
      </c>
      <c r="P15">
        <v>25</v>
      </c>
      <c r="Q15">
        <v>25</v>
      </c>
      <c r="R15">
        <v>25</v>
      </c>
      <c r="S15">
        <v>26</v>
      </c>
      <c r="T15">
        <v>27</v>
      </c>
      <c r="U15">
        <v>27</v>
      </c>
      <c r="V15">
        <v>28</v>
      </c>
      <c r="W15">
        <v>28</v>
      </c>
      <c r="X15">
        <f t="shared" si="2"/>
        <v>1.1321039738704408</v>
      </c>
    </row>
    <row r="16" spans="1:25">
      <c r="A16" t="s">
        <v>34</v>
      </c>
      <c r="B16">
        <f t="shared" si="1"/>
        <v>19.908000000000001</v>
      </c>
      <c r="C16">
        <v>14000</v>
      </c>
      <c r="D16">
        <v>1</v>
      </c>
      <c r="E16">
        <v>2</v>
      </c>
      <c r="F16">
        <v>2</v>
      </c>
      <c r="G16">
        <v>4</v>
      </c>
      <c r="H16">
        <v>9</v>
      </c>
      <c r="I16">
        <v>9</v>
      </c>
      <c r="J16">
        <v>11</v>
      </c>
      <c r="K16">
        <v>15</v>
      </c>
      <c r="L16">
        <v>19</v>
      </c>
      <c r="M16">
        <v>20</v>
      </c>
      <c r="N16">
        <v>21</v>
      </c>
      <c r="O16">
        <v>21</v>
      </c>
      <c r="P16">
        <v>22</v>
      </c>
      <c r="Q16">
        <v>23</v>
      </c>
      <c r="R16">
        <v>23</v>
      </c>
      <c r="S16">
        <v>24</v>
      </c>
      <c r="T16">
        <v>24</v>
      </c>
      <c r="U16">
        <v>25</v>
      </c>
      <c r="V16">
        <v>25</v>
      </c>
      <c r="W16">
        <v>26</v>
      </c>
      <c r="X16">
        <f t="shared" si="2"/>
        <v>1.2191888949373981</v>
      </c>
    </row>
    <row r="17" spans="1:25">
      <c r="A17" t="s">
        <v>33</v>
      </c>
      <c r="B17">
        <f t="shared" si="1"/>
        <v>21.330000000000002</v>
      </c>
      <c r="C17">
        <v>15000</v>
      </c>
      <c r="D17">
        <v>1</v>
      </c>
      <c r="E17">
        <v>2</v>
      </c>
      <c r="F17">
        <v>2</v>
      </c>
      <c r="G17">
        <v>4</v>
      </c>
      <c r="H17">
        <v>7</v>
      </c>
      <c r="I17">
        <v>8</v>
      </c>
      <c r="J17">
        <v>10</v>
      </c>
      <c r="K17">
        <v>13</v>
      </c>
      <c r="L17">
        <v>16</v>
      </c>
      <c r="M17">
        <v>18</v>
      </c>
      <c r="N17">
        <v>18</v>
      </c>
      <c r="O17">
        <v>18</v>
      </c>
      <c r="P17">
        <v>18</v>
      </c>
      <c r="Q17">
        <v>19</v>
      </c>
      <c r="R17">
        <v>19</v>
      </c>
      <c r="S17">
        <v>20</v>
      </c>
      <c r="T17">
        <v>21</v>
      </c>
      <c r="U17">
        <v>23</v>
      </c>
      <c r="V17">
        <v>24</v>
      </c>
      <c r="W17">
        <v>25</v>
      </c>
      <c r="X17">
        <f t="shared" si="2"/>
        <v>1.3062738160043552</v>
      </c>
    </row>
    <row r="18" spans="1:25">
      <c r="A18" t="s">
        <v>32</v>
      </c>
      <c r="B18">
        <f t="shared" si="1"/>
        <v>22.752000000000002</v>
      </c>
      <c r="C18">
        <v>16000</v>
      </c>
      <c r="D18">
        <v>1</v>
      </c>
      <c r="E18">
        <v>2</v>
      </c>
      <c r="F18">
        <v>2</v>
      </c>
      <c r="G18">
        <v>3</v>
      </c>
      <c r="H18">
        <v>5</v>
      </c>
      <c r="I18">
        <v>7</v>
      </c>
      <c r="J18">
        <v>8</v>
      </c>
      <c r="K18">
        <v>11</v>
      </c>
      <c r="L18">
        <v>13</v>
      </c>
      <c r="M18">
        <v>15</v>
      </c>
      <c r="N18">
        <v>16</v>
      </c>
      <c r="O18">
        <v>16</v>
      </c>
      <c r="P18">
        <v>16</v>
      </c>
      <c r="Q18">
        <v>16</v>
      </c>
      <c r="R18">
        <v>15</v>
      </c>
      <c r="S18">
        <v>16</v>
      </c>
      <c r="T18">
        <v>18</v>
      </c>
      <c r="U18">
        <v>21</v>
      </c>
      <c r="V18">
        <v>22</v>
      </c>
      <c r="W18">
        <v>25</v>
      </c>
      <c r="X18">
        <f t="shared" si="2"/>
        <v>1.3933587370713123</v>
      </c>
    </row>
    <row r="19" spans="1:25">
      <c r="A19" t="s">
        <v>31</v>
      </c>
      <c r="B19">
        <f t="shared" si="1"/>
        <v>25.596</v>
      </c>
      <c r="C19">
        <v>18000</v>
      </c>
      <c r="D19">
        <v>1</v>
      </c>
      <c r="E19">
        <v>2</v>
      </c>
      <c r="F19">
        <v>2</v>
      </c>
      <c r="G19">
        <v>3</v>
      </c>
      <c r="H19">
        <v>3</v>
      </c>
      <c r="I19">
        <v>4</v>
      </c>
      <c r="J19">
        <v>6</v>
      </c>
      <c r="K19">
        <v>9</v>
      </c>
      <c r="L19">
        <v>10</v>
      </c>
      <c r="M19">
        <v>12</v>
      </c>
      <c r="N19">
        <v>12</v>
      </c>
      <c r="O19">
        <v>11</v>
      </c>
      <c r="P19">
        <v>11</v>
      </c>
      <c r="Q19">
        <v>11</v>
      </c>
      <c r="R19">
        <v>9</v>
      </c>
      <c r="S19">
        <v>11</v>
      </c>
      <c r="T19">
        <v>14</v>
      </c>
      <c r="U19">
        <v>19</v>
      </c>
      <c r="V19">
        <v>21</v>
      </c>
      <c r="W19">
        <v>23</v>
      </c>
      <c r="X19">
        <f t="shared" si="2"/>
        <v>1.567528579205226</v>
      </c>
    </row>
    <row r="20" spans="1:25">
      <c r="A20" t="s">
        <v>30</v>
      </c>
      <c r="B20">
        <f t="shared" si="1"/>
        <v>28.44</v>
      </c>
      <c r="C20">
        <v>20000</v>
      </c>
      <c r="D20">
        <v>1</v>
      </c>
      <c r="E20">
        <v>2</v>
      </c>
      <c r="F20">
        <v>2</v>
      </c>
      <c r="G20">
        <v>3</v>
      </c>
      <c r="H20">
        <v>2</v>
      </c>
      <c r="I20">
        <v>4</v>
      </c>
      <c r="J20">
        <v>4</v>
      </c>
      <c r="K20">
        <v>7</v>
      </c>
      <c r="L20">
        <v>8</v>
      </c>
      <c r="M20">
        <v>10</v>
      </c>
      <c r="N20">
        <v>10</v>
      </c>
      <c r="O20">
        <v>10</v>
      </c>
      <c r="P20">
        <v>9</v>
      </c>
      <c r="Q20">
        <v>9</v>
      </c>
      <c r="R20">
        <v>7</v>
      </c>
      <c r="S20">
        <v>9</v>
      </c>
      <c r="T20">
        <v>12</v>
      </c>
      <c r="U20">
        <v>17</v>
      </c>
      <c r="V20">
        <v>19</v>
      </c>
      <c r="W20">
        <v>21</v>
      </c>
      <c r="X20">
        <f t="shared" si="2"/>
        <v>1.74169842133914</v>
      </c>
    </row>
    <row r="21" spans="1:25">
      <c r="A21" t="s">
        <v>29</v>
      </c>
      <c r="B21">
        <f t="shared" si="1"/>
        <v>31.284000000000002</v>
      </c>
      <c r="C21">
        <v>22000</v>
      </c>
      <c r="D21">
        <v>1</v>
      </c>
      <c r="E21">
        <v>2</v>
      </c>
      <c r="F21">
        <v>2</v>
      </c>
      <c r="G21">
        <v>3</v>
      </c>
      <c r="H21">
        <v>2</v>
      </c>
      <c r="I21">
        <v>3</v>
      </c>
      <c r="J21">
        <v>4</v>
      </c>
      <c r="K21">
        <v>5</v>
      </c>
      <c r="L21">
        <v>7</v>
      </c>
      <c r="M21">
        <v>9</v>
      </c>
      <c r="N21">
        <v>9</v>
      </c>
      <c r="O21">
        <v>8</v>
      </c>
      <c r="P21">
        <v>7</v>
      </c>
      <c r="Q21">
        <v>7</v>
      </c>
      <c r="R21">
        <v>5</v>
      </c>
      <c r="S21">
        <v>7</v>
      </c>
      <c r="T21">
        <v>10</v>
      </c>
      <c r="U21">
        <v>15</v>
      </c>
      <c r="V21">
        <v>17</v>
      </c>
      <c r="W21">
        <v>19</v>
      </c>
      <c r="X21">
        <f t="shared" si="2"/>
        <v>1.9158682634730542</v>
      </c>
    </row>
    <row r="22" spans="1:25">
      <c r="A22" t="s">
        <v>28</v>
      </c>
      <c r="B22">
        <f t="shared" si="1"/>
        <v>34.128</v>
      </c>
      <c r="C22">
        <v>24000</v>
      </c>
      <c r="D22">
        <v>1</v>
      </c>
      <c r="E22">
        <v>2</v>
      </c>
      <c r="F22">
        <v>2</v>
      </c>
      <c r="G22">
        <v>3</v>
      </c>
      <c r="H22">
        <v>2</v>
      </c>
      <c r="I22">
        <v>3</v>
      </c>
      <c r="J22">
        <v>4</v>
      </c>
      <c r="K22">
        <v>5</v>
      </c>
      <c r="L22">
        <v>7</v>
      </c>
      <c r="M22">
        <v>7</v>
      </c>
      <c r="N22">
        <v>7</v>
      </c>
      <c r="O22">
        <v>8</v>
      </c>
      <c r="P22">
        <v>5</v>
      </c>
      <c r="Q22">
        <v>5</v>
      </c>
      <c r="R22">
        <v>3</v>
      </c>
      <c r="S22">
        <v>5</v>
      </c>
      <c r="T22">
        <v>8</v>
      </c>
      <c r="U22">
        <v>13</v>
      </c>
      <c r="V22">
        <v>15</v>
      </c>
      <c r="W22">
        <v>17</v>
      </c>
      <c r="X22">
        <f t="shared" si="2"/>
        <v>2.0900381056069679</v>
      </c>
    </row>
    <row r="24" spans="1:25" hidden="1">
      <c r="A24" t="s">
        <v>79</v>
      </c>
    </row>
    <row r="25" spans="1:25" hidden="1">
      <c r="D25">
        <v>400</v>
      </c>
      <c r="E25">
        <f>D25+400</f>
        <v>800</v>
      </c>
      <c r="F25">
        <f t="shared" ref="F25:W25" si="3">E25+400</f>
        <v>1200</v>
      </c>
      <c r="G25">
        <f t="shared" si="3"/>
        <v>1600</v>
      </c>
      <c r="H25">
        <f t="shared" si="3"/>
        <v>2000</v>
      </c>
      <c r="I25">
        <f t="shared" si="3"/>
        <v>2400</v>
      </c>
      <c r="J25">
        <f t="shared" si="3"/>
        <v>2800</v>
      </c>
      <c r="K25">
        <f t="shared" si="3"/>
        <v>3200</v>
      </c>
      <c r="L25">
        <f t="shared" si="3"/>
        <v>3600</v>
      </c>
      <c r="M25">
        <f t="shared" si="3"/>
        <v>4000</v>
      </c>
      <c r="N25">
        <f t="shared" si="3"/>
        <v>4400</v>
      </c>
      <c r="O25">
        <f t="shared" si="3"/>
        <v>4800</v>
      </c>
      <c r="P25">
        <f t="shared" si="3"/>
        <v>5200</v>
      </c>
      <c r="Q25">
        <f t="shared" si="3"/>
        <v>5600</v>
      </c>
      <c r="R25">
        <f t="shared" si="3"/>
        <v>6000</v>
      </c>
      <c r="S25">
        <f t="shared" si="3"/>
        <v>6400</v>
      </c>
      <c r="T25">
        <f t="shared" si="3"/>
        <v>6800</v>
      </c>
      <c r="U25">
        <f t="shared" si="3"/>
        <v>7200</v>
      </c>
      <c r="V25">
        <f t="shared" si="3"/>
        <v>7600</v>
      </c>
      <c r="W25">
        <f t="shared" si="3"/>
        <v>8000</v>
      </c>
    </row>
    <row r="26" spans="1:25" hidden="1">
      <c r="A26" t="s">
        <v>47</v>
      </c>
      <c r="B26">
        <f>B3</f>
        <v>1.4220000000000002</v>
      </c>
      <c r="C26">
        <v>1000</v>
      </c>
      <c r="D26">
        <f>D3-D49</f>
        <v>0</v>
      </c>
      <c r="E26">
        <f t="shared" ref="E26:W26" si="4">E3-E49</f>
        <v>0</v>
      </c>
      <c r="F26">
        <f t="shared" si="4"/>
        <v>4</v>
      </c>
      <c r="G26">
        <f t="shared" si="4"/>
        <v>20</v>
      </c>
      <c r="H26">
        <f t="shared" si="4"/>
        <v>31</v>
      </c>
      <c r="I26">
        <f t="shared" si="4"/>
        <v>32</v>
      </c>
      <c r="J26">
        <f t="shared" si="4"/>
        <v>32</v>
      </c>
      <c r="K26">
        <f t="shared" si="4"/>
        <v>33</v>
      </c>
      <c r="L26">
        <f t="shared" si="4"/>
        <v>35</v>
      </c>
      <c r="M26">
        <f t="shared" si="4"/>
        <v>38</v>
      </c>
      <c r="N26">
        <f t="shared" si="4"/>
        <v>41</v>
      </c>
      <c r="O26">
        <f t="shared" si="4"/>
        <v>43</v>
      </c>
      <c r="P26">
        <f t="shared" si="4"/>
        <v>45</v>
      </c>
      <c r="Q26">
        <f t="shared" si="4"/>
        <v>46</v>
      </c>
      <c r="R26">
        <f t="shared" si="4"/>
        <v>48</v>
      </c>
      <c r="S26">
        <f t="shared" si="4"/>
        <v>49</v>
      </c>
      <c r="T26">
        <f t="shared" si="4"/>
        <v>49</v>
      </c>
      <c r="U26">
        <f t="shared" si="4"/>
        <v>50</v>
      </c>
      <c r="V26">
        <f t="shared" si="4"/>
        <v>50</v>
      </c>
      <c r="W26">
        <f t="shared" si="4"/>
        <v>51</v>
      </c>
      <c r="X26">
        <f>B26*$X$1/10/14.696</f>
        <v>8.7084921066957019E-2</v>
      </c>
    </row>
    <row r="27" spans="1:25" hidden="1">
      <c r="A27" t="s">
        <v>46</v>
      </c>
      <c r="B27">
        <f t="shared" ref="B27:B45" si="5">B4</f>
        <v>2.8440000000000003</v>
      </c>
      <c r="C27">
        <v>2000</v>
      </c>
      <c r="D27">
        <f t="shared" ref="D27:W27" si="6">D4-D50</f>
        <v>0</v>
      </c>
      <c r="E27">
        <f t="shared" si="6"/>
        <v>0</v>
      </c>
      <c r="F27">
        <f t="shared" si="6"/>
        <v>4</v>
      </c>
      <c r="G27">
        <f t="shared" si="6"/>
        <v>20</v>
      </c>
      <c r="H27">
        <f t="shared" si="6"/>
        <v>31</v>
      </c>
      <c r="I27">
        <f t="shared" si="6"/>
        <v>32</v>
      </c>
      <c r="J27">
        <f t="shared" si="6"/>
        <v>32</v>
      </c>
      <c r="K27">
        <f t="shared" si="6"/>
        <v>33</v>
      </c>
      <c r="L27">
        <f t="shared" si="6"/>
        <v>35</v>
      </c>
      <c r="M27">
        <f t="shared" si="6"/>
        <v>38</v>
      </c>
      <c r="N27">
        <f t="shared" si="6"/>
        <v>41</v>
      </c>
      <c r="O27">
        <f t="shared" si="6"/>
        <v>43</v>
      </c>
      <c r="P27">
        <f t="shared" si="6"/>
        <v>45</v>
      </c>
      <c r="Q27">
        <f t="shared" si="6"/>
        <v>46</v>
      </c>
      <c r="R27">
        <f t="shared" si="6"/>
        <v>48</v>
      </c>
      <c r="S27">
        <f t="shared" si="6"/>
        <v>49</v>
      </c>
      <c r="T27">
        <f t="shared" si="6"/>
        <v>49</v>
      </c>
      <c r="U27">
        <f t="shared" si="6"/>
        <v>50</v>
      </c>
      <c r="V27">
        <f t="shared" si="6"/>
        <v>50</v>
      </c>
      <c r="W27">
        <f t="shared" si="6"/>
        <v>51</v>
      </c>
      <c r="X27">
        <f t="shared" ref="X27:X45" si="7">B27*$X$1/10/14.696</f>
        <v>0.17416984213391404</v>
      </c>
    </row>
    <row r="28" spans="1:25" hidden="1">
      <c r="A28" t="s">
        <v>45</v>
      </c>
      <c r="B28">
        <f t="shared" si="5"/>
        <v>4.266</v>
      </c>
      <c r="C28">
        <v>3000</v>
      </c>
      <c r="D28">
        <f t="shared" ref="D28:W28" si="8">D5-D51</f>
        <v>0</v>
      </c>
      <c r="E28">
        <f t="shared" si="8"/>
        <v>0</v>
      </c>
      <c r="F28">
        <f t="shared" si="8"/>
        <v>4</v>
      </c>
      <c r="G28">
        <f t="shared" si="8"/>
        <v>20</v>
      </c>
      <c r="H28">
        <f t="shared" si="8"/>
        <v>31</v>
      </c>
      <c r="I28">
        <f t="shared" si="8"/>
        <v>32</v>
      </c>
      <c r="J28">
        <f t="shared" si="8"/>
        <v>32</v>
      </c>
      <c r="K28">
        <f t="shared" si="8"/>
        <v>33</v>
      </c>
      <c r="L28">
        <f t="shared" si="8"/>
        <v>35</v>
      </c>
      <c r="M28">
        <f t="shared" si="8"/>
        <v>38</v>
      </c>
      <c r="N28">
        <f t="shared" si="8"/>
        <v>41</v>
      </c>
      <c r="O28">
        <f t="shared" si="8"/>
        <v>43</v>
      </c>
      <c r="P28">
        <f t="shared" si="8"/>
        <v>45</v>
      </c>
      <c r="Q28">
        <f t="shared" si="8"/>
        <v>46</v>
      </c>
      <c r="R28">
        <f t="shared" si="8"/>
        <v>48</v>
      </c>
      <c r="S28">
        <f t="shared" si="8"/>
        <v>49</v>
      </c>
      <c r="T28">
        <f t="shared" si="8"/>
        <v>49</v>
      </c>
      <c r="U28">
        <f t="shared" si="8"/>
        <v>50</v>
      </c>
      <c r="V28">
        <f t="shared" si="8"/>
        <v>50</v>
      </c>
      <c r="W28">
        <f t="shared" si="8"/>
        <v>51</v>
      </c>
      <c r="X28">
        <f t="shared" si="7"/>
        <v>0.26125476320087099</v>
      </c>
      <c r="Y28" t="s">
        <v>81</v>
      </c>
    </row>
    <row r="29" spans="1:25" hidden="1">
      <c r="A29" t="s">
        <v>44</v>
      </c>
      <c r="B29">
        <f t="shared" si="5"/>
        <v>5.6880000000000006</v>
      </c>
      <c r="C29">
        <v>4000</v>
      </c>
      <c r="D29">
        <f t="shared" ref="D29:W29" si="9">D6-D52</f>
        <v>0</v>
      </c>
      <c r="E29">
        <f t="shared" si="9"/>
        <v>0</v>
      </c>
      <c r="F29">
        <f t="shared" si="9"/>
        <v>4</v>
      </c>
      <c r="G29">
        <f t="shared" si="9"/>
        <v>25</v>
      </c>
      <c r="H29">
        <f t="shared" si="9"/>
        <v>30</v>
      </c>
      <c r="I29">
        <f t="shared" si="9"/>
        <v>31</v>
      </c>
      <c r="J29">
        <f t="shared" si="9"/>
        <v>32</v>
      </c>
      <c r="K29">
        <f t="shared" si="9"/>
        <v>33</v>
      </c>
      <c r="L29">
        <f t="shared" si="9"/>
        <v>34</v>
      </c>
      <c r="M29">
        <f t="shared" si="9"/>
        <v>37</v>
      </c>
      <c r="N29">
        <f t="shared" si="9"/>
        <v>40</v>
      </c>
      <c r="O29">
        <f t="shared" si="9"/>
        <v>42</v>
      </c>
      <c r="P29">
        <f t="shared" si="9"/>
        <v>44</v>
      </c>
      <c r="Q29">
        <f t="shared" si="9"/>
        <v>45</v>
      </c>
      <c r="R29">
        <f t="shared" si="9"/>
        <v>47</v>
      </c>
      <c r="S29">
        <f t="shared" si="9"/>
        <v>48</v>
      </c>
      <c r="T29">
        <f t="shared" si="9"/>
        <v>49</v>
      </c>
      <c r="U29">
        <f t="shared" si="9"/>
        <v>50</v>
      </c>
      <c r="V29">
        <f t="shared" si="9"/>
        <v>50</v>
      </c>
      <c r="W29">
        <f t="shared" si="9"/>
        <v>51</v>
      </c>
      <c r="X29">
        <f t="shared" si="7"/>
        <v>0.34833968426782808</v>
      </c>
    </row>
    <row r="30" spans="1:25" hidden="1">
      <c r="A30" t="s">
        <v>43</v>
      </c>
      <c r="B30">
        <f t="shared" si="5"/>
        <v>7.11</v>
      </c>
      <c r="C30">
        <v>5000</v>
      </c>
      <c r="D30">
        <f t="shared" ref="D30:W30" si="10">D7-D53</f>
        <v>0</v>
      </c>
      <c r="E30">
        <f t="shared" si="10"/>
        <v>10</v>
      </c>
      <c r="F30">
        <f t="shared" si="10"/>
        <v>18</v>
      </c>
      <c r="G30">
        <f t="shared" si="10"/>
        <v>25</v>
      </c>
      <c r="H30">
        <f t="shared" si="10"/>
        <v>28</v>
      </c>
      <c r="I30">
        <f t="shared" si="10"/>
        <v>29</v>
      </c>
      <c r="J30">
        <f t="shared" si="10"/>
        <v>30</v>
      </c>
      <c r="K30">
        <f t="shared" si="10"/>
        <v>32</v>
      </c>
      <c r="L30">
        <f t="shared" si="10"/>
        <v>33</v>
      </c>
      <c r="M30">
        <f t="shared" si="10"/>
        <v>36</v>
      </c>
      <c r="N30">
        <f t="shared" si="10"/>
        <v>38</v>
      </c>
      <c r="O30">
        <f t="shared" si="10"/>
        <v>40</v>
      </c>
      <c r="P30">
        <f t="shared" si="10"/>
        <v>42</v>
      </c>
      <c r="Q30">
        <f t="shared" si="10"/>
        <v>44</v>
      </c>
      <c r="R30">
        <f t="shared" si="10"/>
        <v>46</v>
      </c>
      <c r="S30">
        <f t="shared" si="10"/>
        <v>48</v>
      </c>
      <c r="T30">
        <f t="shared" si="10"/>
        <v>48</v>
      </c>
      <c r="U30">
        <f t="shared" si="10"/>
        <v>49</v>
      </c>
      <c r="V30">
        <f t="shared" si="10"/>
        <v>50</v>
      </c>
      <c r="W30">
        <f t="shared" si="10"/>
        <v>50</v>
      </c>
      <c r="X30">
        <f t="shared" si="7"/>
        <v>0.435424605334785</v>
      </c>
    </row>
    <row r="31" spans="1:25" hidden="1">
      <c r="A31" t="s">
        <v>42</v>
      </c>
      <c r="B31">
        <f t="shared" si="5"/>
        <v>8.532</v>
      </c>
      <c r="C31">
        <v>6000</v>
      </c>
      <c r="D31">
        <f t="shared" ref="D31:W31" si="11">D8-D54</f>
        <v>10</v>
      </c>
      <c r="E31">
        <f t="shared" si="11"/>
        <v>13</v>
      </c>
      <c r="F31">
        <f t="shared" si="11"/>
        <v>23</v>
      </c>
      <c r="G31">
        <f t="shared" si="11"/>
        <v>25</v>
      </c>
      <c r="H31">
        <f t="shared" si="11"/>
        <v>26</v>
      </c>
      <c r="I31">
        <f t="shared" si="11"/>
        <v>27</v>
      </c>
      <c r="J31">
        <f t="shared" si="11"/>
        <v>28</v>
      </c>
      <c r="K31">
        <f t="shared" si="11"/>
        <v>30</v>
      </c>
      <c r="L31">
        <f t="shared" si="11"/>
        <v>32</v>
      </c>
      <c r="M31">
        <f t="shared" si="11"/>
        <v>34</v>
      </c>
      <c r="N31">
        <f t="shared" si="11"/>
        <v>37</v>
      </c>
      <c r="O31">
        <f t="shared" si="11"/>
        <v>39</v>
      </c>
      <c r="P31">
        <f t="shared" si="11"/>
        <v>38</v>
      </c>
      <c r="Q31">
        <f t="shared" si="11"/>
        <v>40</v>
      </c>
      <c r="R31">
        <f t="shared" si="11"/>
        <v>44</v>
      </c>
      <c r="S31">
        <f t="shared" si="11"/>
        <v>46</v>
      </c>
      <c r="T31">
        <f t="shared" si="11"/>
        <v>47</v>
      </c>
      <c r="U31">
        <f t="shared" si="11"/>
        <v>48</v>
      </c>
      <c r="V31">
        <f t="shared" si="11"/>
        <v>50</v>
      </c>
      <c r="W31">
        <f t="shared" si="11"/>
        <v>50</v>
      </c>
      <c r="X31">
        <f t="shared" si="7"/>
        <v>0.52250952640174197</v>
      </c>
    </row>
    <row r="32" spans="1:25" hidden="1">
      <c r="A32" t="s">
        <v>41</v>
      </c>
      <c r="B32">
        <f t="shared" si="5"/>
        <v>9.9540000000000006</v>
      </c>
      <c r="C32">
        <v>7000</v>
      </c>
      <c r="D32">
        <f t="shared" ref="D32:W32" si="12">D9-D55</f>
        <v>7</v>
      </c>
      <c r="E32">
        <f t="shared" si="12"/>
        <v>11</v>
      </c>
      <c r="F32">
        <f t="shared" si="12"/>
        <v>19</v>
      </c>
      <c r="G32">
        <f t="shared" si="12"/>
        <v>22</v>
      </c>
      <c r="H32">
        <f t="shared" si="12"/>
        <v>23</v>
      </c>
      <c r="I32">
        <f t="shared" si="12"/>
        <v>22</v>
      </c>
      <c r="J32">
        <f t="shared" si="12"/>
        <v>24</v>
      </c>
      <c r="K32">
        <f t="shared" si="12"/>
        <v>24</v>
      </c>
      <c r="L32">
        <f t="shared" si="12"/>
        <v>25</v>
      </c>
      <c r="M32">
        <f t="shared" si="12"/>
        <v>27</v>
      </c>
      <c r="N32">
        <f t="shared" si="12"/>
        <v>30</v>
      </c>
      <c r="O32">
        <f t="shared" si="12"/>
        <v>33</v>
      </c>
      <c r="P32">
        <f t="shared" si="12"/>
        <v>36</v>
      </c>
      <c r="Q32">
        <f t="shared" si="12"/>
        <v>39</v>
      </c>
      <c r="R32">
        <f t="shared" si="12"/>
        <v>41</v>
      </c>
      <c r="S32">
        <f t="shared" si="12"/>
        <v>42</v>
      </c>
      <c r="T32">
        <f t="shared" si="12"/>
        <v>43</v>
      </c>
      <c r="U32">
        <f t="shared" si="12"/>
        <v>45</v>
      </c>
      <c r="V32">
        <f t="shared" si="12"/>
        <v>48</v>
      </c>
      <c r="W32">
        <f t="shared" si="12"/>
        <v>48</v>
      </c>
      <c r="X32">
        <f t="shared" si="7"/>
        <v>0.60959444746869906</v>
      </c>
    </row>
    <row r="33" spans="1:24" hidden="1">
      <c r="A33" t="s">
        <v>40</v>
      </c>
      <c r="B33">
        <f t="shared" si="5"/>
        <v>11.376000000000001</v>
      </c>
      <c r="C33">
        <v>8000</v>
      </c>
      <c r="D33">
        <f t="shared" ref="D33:W33" si="13">D10-D56</f>
        <v>3</v>
      </c>
      <c r="E33">
        <f t="shared" si="13"/>
        <v>7</v>
      </c>
      <c r="F33">
        <f t="shared" si="13"/>
        <v>13</v>
      </c>
      <c r="G33">
        <f t="shared" si="13"/>
        <v>18</v>
      </c>
      <c r="H33">
        <f t="shared" si="13"/>
        <v>20</v>
      </c>
      <c r="I33">
        <f t="shared" si="13"/>
        <v>20</v>
      </c>
      <c r="J33">
        <f t="shared" si="13"/>
        <v>22</v>
      </c>
      <c r="K33">
        <f t="shared" si="13"/>
        <v>22</v>
      </c>
      <c r="L33">
        <f t="shared" si="13"/>
        <v>24</v>
      </c>
      <c r="M33">
        <f t="shared" si="13"/>
        <v>25</v>
      </c>
      <c r="N33">
        <f t="shared" si="13"/>
        <v>28</v>
      </c>
      <c r="O33">
        <f t="shared" si="13"/>
        <v>29</v>
      </c>
      <c r="P33">
        <f t="shared" si="13"/>
        <v>35</v>
      </c>
      <c r="Q33">
        <f t="shared" si="13"/>
        <v>37</v>
      </c>
      <c r="R33">
        <f t="shared" si="13"/>
        <v>38</v>
      </c>
      <c r="S33">
        <f t="shared" si="13"/>
        <v>38</v>
      </c>
      <c r="T33">
        <f t="shared" si="13"/>
        <v>40</v>
      </c>
      <c r="U33">
        <f t="shared" si="13"/>
        <v>42</v>
      </c>
      <c r="V33">
        <f t="shared" si="13"/>
        <v>44</v>
      </c>
      <c r="W33">
        <f t="shared" si="13"/>
        <v>44</v>
      </c>
      <c r="X33">
        <f t="shared" si="7"/>
        <v>0.69667936853565615</v>
      </c>
    </row>
    <row r="34" spans="1:24" hidden="1">
      <c r="A34" t="s">
        <v>39</v>
      </c>
      <c r="B34">
        <f t="shared" si="5"/>
        <v>12.798</v>
      </c>
      <c r="C34">
        <v>9000</v>
      </c>
      <c r="D34">
        <f t="shared" ref="D34:W34" si="14">D11-D57</f>
        <v>1</v>
      </c>
      <c r="E34">
        <f t="shared" si="14"/>
        <v>4</v>
      </c>
      <c r="F34">
        <f t="shared" si="14"/>
        <v>9</v>
      </c>
      <c r="G34">
        <f t="shared" si="14"/>
        <v>13</v>
      </c>
      <c r="H34">
        <f t="shared" si="14"/>
        <v>17</v>
      </c>
      <c r="I34">
        <f t="shared" si="14"/>
        <v>17</v>
      </c>
      <c r="J34">
        <f t="shared" si="14"/>
        <v>18</v>
      </c>
      <c r="K34">
        <f t="shared" si="14"/>
        <v>20</v>
      </c>
      <c r="L34">
        <f t="shared" si="14"/>
        <v>21</v>
      </c>
      <c r="M34">
        <f t="shared" si="14"/>
        <v>23</v>
      </c>
      <c r="N34">
        <f t="shared" si="14"/>
        <v>25</v>
      </c>
      <c r="O34">
        <f t="shared" si="14"/>
        <v>27</v>
      </c>
      <c r="P34">
        <f t="shared" si="14"/>
        <v>32</v>
      </c>
      <c r="Q34">
        <f t="shared" si="14"/>
        <v>33</v>
      </c>
      <c r="R34">
        <f t="shared" si="14"/>
        <v>34</v>
      </c>
      <c r="S34">
        <f t="shared" si="14"/>
        <v>37</v>
      </c>
      <c r="T34">
        <f t="shared" si="14"/>
        <v>37</v>
      </c>
      <c r="U34">
        <f t="shared" si="14"/>
        <v>39</v>
      </c>
      <c r="V34">
        <f t="shared" si="14"/>
        <v>40</v>
      </c>
      <c r="W34">
        <f t="shared" si="14"/>
        <v>40</v>
      </c>
      <c r="X34">
        <f t="shared" si="7"/>
        <v>0.78376428960261302</v>
      </c>
    </row>
    <row r="35" spans="1:24" hidden="1">
      <c r="A35" t="s">
        <v>38</v>
      </c>
      <c r="B35">
        <f t="shared" si="5"/>
        <v>14.22</v>
      </c>
      <c r="C35">
        <v>10000</v>
      </c>
      <c r="D35">
        <f t="shared" ref="D35:W35" si="15">D12-D58</f>
        <v>0</v>
      </c>
      <c r="E35">
        <f t="shared" si="15"/>
        <v>2</v>
      </c>
      <c r="F35">
        <f t="shared" si="15"/>
        <v>5</v>
      </c>
      <c r="G35">
        <f t="shared" si="15"/>
        <v>11</v>
      </c>
      <c r="H35">
        <f t="shared" si="15"/>
        <v>15</v>
      </c>
      <c r="I35">
        <f t="shared" si="15"/>
        <v>15</v>
      </c>
      <c r="J35">
        <f t="shared" si="15"/>
        <v>15</v>
      </c>
      <c r="K35">
        <f t="shared" si="15"/>
        <v>16</v>
      </c>
      <c r="L35">
        <f t="shared" si="15"/>
        <v>17</v>
      </c>
      <c r="M35">
        <f t="shared" si="15"/>
        <v>19</v>
      </c>
      <c r="N35">
        <f t="shared" si="15"/>
        <v>22</v>
      </c>
      <c r="O35">
        <f t="shared" si="15"/>
        <v>22</v>
      </c>
      <c r="P35">
        <f t="shared" si="15"/>
        <v>28</v>
      </c>
      <c r="Q35">
        <f t="shared" si="15"/>
        <v>27</v>
      </c>
      <c r="R35">
        <f t="shared" si="15"/>
        <v>30</v>
      </c>
      <c r="S35">
        <f t="shared" si="15"/>
        <v>31</v>
      </c>
      <c r="T35">
        <f t="shared" si="15"/>
        <v>32</v>
      </c>
      <c r="U35">
        <f t="shared" si="15"/>
        <v>34</v>
      </c>
      <c r="V35">
        <f t="shared" si="15"/>
        <v>35</v>
      </c>
      <c r="W35">
        <f t="shared" si="15"/>
        <v>35</v>
      </c>
      <c r="X35">
        <f t="shared" si="7"/>
        <v>0.87084921066957</v>
      </c>
    </row>
    <row r="36" spans="1:24" hidden="1">
      <c r="A36" t="s">
        <v>37</v>
      </c>
      <c r="B36">
        <f t="shared" si="5"/>
        <v>15.642000000000001</v>
      </c>
      <c r="C36">
        <v>11000</v>
      </c>
      <c r="D36">
        <f t="shared" ref="D36:W36" si="16">D13-D59</f>
        <v>-1</v>
      </c>
      <c r="E36">
        <f t="shared" si="16"/>
        <v>-1</v>
      </c>
      <c r="F36">
        <f t="shared" si="16"/>
        <v>3</v>
      </c>
      <c r="G36">
        <f t="shared" si="16"/>
        <v>7</v>
      </c>
      <c r="H36">
        <f t="shared" si="16"/>
        <v>9</v>
      </c>
      <c r="I36">
        <f t="shared" si="16"/>
        <v>10</v>
      </c>
      <c r="J36">
        <f t="shared" si="16"/>
        <v>10</v>
      </c>
      <c r="K36">
        <f t="shared" si="16"/>
        <v>11</v>
      </c>
      <c r="L36">
        <f t="shared" si="16"/>
        <v>12</v>
      </c>
      <c r="M36">
        <f t="shared" si="16"/>
        <v>14</v>
      </c>
      <c r="N36">
        <f t="shared" si="16"/>
        <v>16</v>
      </c>
      <c r="O36">
        <f t="shared" si="16"/>
        <v>18</v>
      </c>
      <c r="P36">
        <f t="shared" si="16"/>
        <v>21</v>
      </c>
      <c r="Q36">
        <f t="shared" si="16"/>
        <v>23</v>
      </c>
      <c r="R36">
        <f t="shared" si="16"/>
        <v>24</v>
      </c>
      <c r="S36">
        <f t="shared" si="16"/>
        <v>25</v>
      </c>
      <c r="T36">
        <f t="shared" si="16"/>
        <v>25</v>
      </c>
      <c r="U36">
        <f t="shared" si="16"/>
        <v>27</v>
      </c>
      <c r="V36">
        <f t="shared" si="16"/>
        <v>29</v>
      </c>
      <c r="W36">
        <f t="shared" si="16"/>
        <v>29</v>
      </c>
      <c r="X36">
        <f t="shared" si="7"/>
        <v>0.95793413173652708</v>
      </c>
    </row>
    <row r="37" spans="1:24" hidden="1">
      <c r="A37" t="s">
        <v>36</v>
      </c>
      <c r="B37">
        <f t="shared" si="5"/>
        <v>17.064</v>
      </c>
      <c r="C37">
        <v>12000</v>
      </c>
      <c r="D37">
        <f t="shared" ref="D37:W37" si="17">D14-D60</f>
        <v>-1</v>
      </c>
      <c r="E37">
        <f t="shared" si="17"/>
        <v>-1</v>
      </c>
      <c r="F37">
        <f t="shared" si="17"/>
        <v>0</v>
      </c>
      <c r="G37">
        <f t="shared" si="17"/>
        <v>5</v>
      </c>
      <c r="H37">
        <f t="shared" si="17"/>
        <v>7</v>
      </c>
      <c r="I37">
        <f t="shared" si="17"/>
        <v>8</v>
      </c>
      <c r="J37">
        <f t="shared" si="17"/>
        <v>8</v>
      </c>
      <c r="K37">
        <f t="shared" si="17"/>
        <v>9</v>
      </c>
      <c r="L37">
        <f t="shared" si="17"/>
        <v>11</v>
      </c>
      <c r="M37">
        <f t="shared" si="17"/>
        <v>12</v>
      </c>
      <c r="N37">
        <f t="shared" si="17"/>
        <v>13</v>
      </c>
      <c r="O37">
        <f t="shared" si="17"/>
        <v>15</v>
      </c>
      <c r="P37">
        <f t="shared" si="17"/>
        <v>15</v>
      </c>
      <c r="Q37">
        <f t="shared" si="17"/>
        <v>15</v>
      </c>
      <c r="R37">
        <f t="shared" si="17"/>
        <v>15</v>
      </c>
      <c r="S37">
        <f t="shared" si="17"/>
        <v>17</v>
      </c>
      <c r="T37">
        <f t="shared" si="17"/>
        <v>18</v>
      </c>
      <c r="U37">
        <f t="shared" si="17"/>
        <v>20</v>
      </c>
      <c r="V37">
        <f t="shared" si="17"/>
        <v>22</v>
      </c>
      <c r="W37">
        <f t="shared" si="17"/>
        <v>23</v>
      </c>
      <c r="X37">
        <f t="shared" si="7"/>
        <v>1.0450190528034839</v>
      </c>
    </row>
    <row r="38" spans="1:24" hidden="1">
      <c r="A38" t="s">
        <v>35</v>
      </c>
      <c r="B38">
        <f t="shared" si="5"/>
        <v>18.486000000000001</v>
      </c>
      <c r="C38">
        <v>13000</v>
      </c>
      <c r="D38">
        <f t="shared" ref="D38:W38" si="18">D15-D61</f>
        <v>-1</v>
      </c>
      <c r="E38">
        <f t="shared" si="18"/>
        <v>-1</v>
      </c>
      <c r="F38">
        <f t="shared" si="18"/>
        <v>-1</v>
      </c>
      <c r="G38">
        <f t="shared" si="18"/>
        <v>2</v>
      </c>
      <c r="H38">
        <f t="shared" si="18"/>
        <v>4</v>
      </c>
      <c r="I38">
        <f t="shared" si="18"/>
        <v>6</v>
      </c>
      <c r="J38">
        <f t="shared" si="18"/>
        <v>7</v>
      </c>
      <c r="K38">
        <f t="shared" si="18"/>
        <v>8</v>
      </c>
      <c r="L38">
        <f t="shared" si="18"/>
        <v>10</v>
      </c>
      <c r="M38">
        <f t="shared" si="18"/>
        <v>10</v>
      </c>
      <c r="N38">
        <f t="shared" si="18"/>
        <v>10</v>
      </c>
      <c r="O38">
        <f t="shared" si="18"/>
        <v>11</v>
      </c>
      <c r="P38">
        <f t="shared" si="18"/>
        <v>11</v>
      </c>
      <c r="Q38">
        <f t="shared" si="18"/>
        <v>11</v>
      </c>
      <c r="R38">
        <f t="shared" si="18"/>
        <v>10</v>
      </c>
      <c r="S38">
        <f t="shared" si="18"/>
        <v>12</v>
      </c>
      <c r="T38">
        <f t="shared" si="18"/>
        <v>13</v>
      </c>
      <c r="U38">
        <f t="shared" si="18"/>
        <v>16</v>
      </c>
      <c r="V38">
        <f t="shared" si="18"/>
        <v>18</v>
      </c>
      <c r="W38">
        <f t="shared" si="18"/>
        <v>18</v>
      </c>
      <c r="X38">
        <f t="shared" si="7"/>
        <v>1.1321039738704408</v>
      </c>
    </row>
    <row r="39" spans="1:24" hidden="1">
      <c r="A39" t="s">
        <v>34</v>
      </c>
      <c r="B39">
        <f t="shared" si="5"/>
        <v>19.908000000000001</v>
      </c>
      <c r="C39">
        <v>14000</v>
      </c>
      <c r="D39">
        <f t="shared" ref="D39:W39" si="19">D16-D62</f>
        <v>-1</v>
      </c>
      <c r="E39">
        <f t="shared" si="19"/>
        <v>-1</v>
      </c>
      <c r="F39">
        <f t="shared" si="19"/>
        <v>-1</v>
      </c>
      <c r="G39">
        <f t="shared" si="19"/>
        <v>0</v>
      </c>
      <c r="H39">
        <f t="shared" si="19"/>
        <v>2</v>
      </c>
      <c r="I39">
        <f t="shared" si="19"/>
        <v>4</v>
      </c>
      <c r="J39">
        <f t="shared" si="19"/>
        <v>5</v>
      </c>
      <c r="K39">
        <f t="shared" si="19"/>
        <v>6</v>
      </c>
      <c r="L39">
        <f t="shared" si="19"/>
        <v>8</v>
      </c>
      <c r="M39">
        <f t="shared" si="19"/>
        <v>8</v>
      </c>
      <c r="N39">
        <f t="shared" si="19"/>
        <v>8</v>
      </c>
      <c r="O39">
        <f t="shared" si="19"/>
        <v>9</v>
      </c>
      <c r="P39">
        <f t="shared" si="19"/>
        <v>9</v>
      </c>
      <c r="Q39">
        <f t="shared" si="19"/>
        <v>9</v>
      </c>
      <c r="R39">
        <f t="shared" si="19"/>
        <v>9</v>
      </c>
      <c r="S39">
        <f t="shared" si="19"/>
        <v>10</v>
      </c>
      <c r="T39">
        <f t="shared" si="19"/>
        <v>12</v>
      </c>
      <c r="U39">
        <f t="shared" si="19"/>
        <v>15</v>
      </c>
      <c r="V39">
        <f t="shared" si="19"/>
        <v>16</v>
      </c>
      <c r="W39">
        <f t="shared" si="19"/>
        <v>16</v>
      </c>
      <c r="X39">
        <f t="shared" si="7"/>
        <v>1.2191888949373981</v>
      </c>
    </row>
    <row r="40" spans="1:24" hidden="1">
      <c r="A40" t="s">
        <v>33</v>
      </c>
      <c r="B40">
        <f t="shared" si="5"/>
        <v>21.330000000000002</v>
      </c>
      <c r="C40">
        <v>15000</v>
      </c>
      <c r="D40">
        <f t="shared" ref="D40:W40" si="20">D17-D63</f>
        <v>-1</v>
      </c>
      <c r="E40">
        <f t="shared" si="20"/>
        <v>-1</v>
      </c>
      <c r="F40">
        <f t="shared" si="20"/>
        <v>-1</v>
      </c>
      <c r="G40">
        <f t="shared" si="20"/>
        <v>0</v>
      </c>
      <c r="H40">
        <f t="shared" si="20"/>
        <v>1</v>
      </c>
      <c r="I40">
        <f t="shared" si="20"/>
        <v>2</v>
      </c>
      <c r="J40">
        <f t="shared" si="20"/>
        <v>4</v>
      </c>
      <c r="K40">
        <f t="shared" si="20"/>
        <v>4</v>
      </c>
      <c r="L40">
        <f t="shared" si="20"/>
        <v>6</v>
      </c>
      <c r="M40">
        <f t="shared" si="20"/>
        <v>6</v>
      </c>
      <c r="N40">
        <f t="shared" si="20"/>
        <v>6</v>
      </c>
      <c r="O40">
        <f t="shared" si="20"/>
        <v>7</v>
      </c>
      <c r="P40">
        <f t="shared" si="20"/>
        <v>7</v>
      </c>
      <c r="Q40">
        <f t="shared" si="20"/>
        <v>7</v>
      </c>
      <c r="R40">
        <f t="shared" si="20"/>
        <v>6</v>
      </c>
      <c r="S40">
        <f t="shared" si="20"/>
        <v>7</v>
      </c>
      <c r="T40">
        <f t="shared" si="20"/>
        <v>9</v>
      </c>
      <c r="U40">
        <f t="shared" si="20"/>
        <v>11</v>
      </c>
      <c r="V40">
        <f t="shared" si="20"/>
        <v>14</v>
      </c>
      <c r="W40">
        <f t="shared" si="20"/>
        <v>15</v>
      </c>
      <c r="X40">
        <f t="shared" si="7"/>
        <v>1.3062738160043552</v>
      </c>
    </row>
    <row r="41" spans="1:24" hidden="1">
      <c r="A41" t="s">
        <v>32</v>
      </c>
      <c r="B41">
        <f t="shared" si="5"/>
        <v>22.752000000000002</v>
      </c>
      <c r="C41">
        <v>16000</v>
      </c>
      <c r="D41">
        <f t="shared" ref="D41:W41" si="21">D18-D64</f>
        <v>-1</v>
      </c>
      <c r="E41">
        <f t="shared" si="21"/>
        <v>-1</v>
      </c>
      <c r="F41">
        <f t="shared" si="21"/>
        <v>-1</v>
      </c>
      <c r="G41">
        <f t="shared" si="21"/>
        <v>-1</v>
      </c>
      <c r="H41">
        <f t="shared" si="21"/>
        <v>0</v>
      </c>
      <c r="I41">
        <f t="shared" si="21"/>
        <v>1</v>
      </c>
      <c r="J41">
        <f t="shared" si="21"/>
        <v>2</v>
      </c>
      <c r="K41">
        <f t="shared" si="21"/>
        <v>3</v>
      </c>
      <c r="L41">
        <f t="shared" si="21"/>
        <v>4</v>
      </c>
      <c r="M41">
        <f t="shared" si="21"/>
        <v>4</v>
      </c>
      <c r="N41">
        <f t="shared" si="21"/>
        <v>4</v>
      </c>
      <c r="O41">
        <f t="shared" si="21"/>
        <v>5</v>
      </c>
      <c r="P41">
        <f t="shared" si="21"/>
        <v>5</v>
      </c>
      <c r="Q41">
        <f t="shared" si="21"/>
        <v>5</v>
      </c>
      <c r="R41">
        <f t="shared" si="21"/>
        <v>4</v>
      </c>
      <c r="S41">
        <f t="shared" si="21"/>
        <v>5</v>
      </c>
      <c r="T41">
        <f t="shared" si="21"/>
        <v>6</v>
      </c>
      <c r="U41">
        <f t="shared" si="21"/>
        <v>9</v>
      </c>
      <c r="V41">
        <f t="shared" si="21"/>
        <v>13</v>
      </c>
      <c r="W41">
        <f t="shared" si="21"/>
        <v>14</v>
      </c>
      <c r="X41">
        <f t="shared" si="7"/>
        <v>1.3933587370713123</v>
      </c>
    </row>
    <row r="42" spans="1:24" hidden="1">
      <c r="A42" t="s">
        <v>31</v>
      </c>
      <c r="B42">
        <f t="shared" si="5"/>
        <v>25.596</v>
      </c>
      <c r="C42">
        <v>18000</v>
      </c>
      <c r="D42">
        <f t="shared" ref="D42:W42" si="22">D19-D65</f>
        <v>-1</v>
      </c>
      <c r="E42">
        <f t="shared" si="22"/>
        <v>-1</v>
      </c>
      <c r="F42">
        <f t="shared" si="22"/>
        <v>-1</v>
      </c>
      <c r="G42">
        <f t="shared" si="22"/>
        <v>-1</v>
      </c>
      <c r="H42">
        <f t="shared" si="22"/>
        <v>0</v>
      </c>
      <c r="I42">
        <f t="shared" si="22"/>
        <v>0</v>
      </c>
      <c r="J42">
        <f t="shared" si="22"/>
        <v>1</v>
      </c>
      <c r="K42">
        <f t="shared" si="22"/>
        <v>1</v>
      </c>
      <c r="L42">
        <f t="shared" si="22"/>
        <v>2</v>
      </c>
      <c r="M42">
        <f t="shared" si="22"/>
        <v>2</v>
      </c>
      <c r="N42">
        <f t="shared" si="22"/>
        <v>2</v>
      </c>
      <c r="O42">
        <f t="shared" si="22"/>
        <v>2</v>
      </c>
      <c r="P42">
        <f t="shared" si="22"/>
        <v>2</v>
      </c>
      <c r="Q42">
        <f t="shared" si="22"/>
        <v>2</v>
      </c>
      <c r="R42">
        <f t="shared" si="22"/>
        <v>1</v>
      </c>
      <c r="S42">
        <f t="shared" si="22"/>
        <v>1</v>
      </c>
      <c r="T42">
        <f t="shared" si="22"/>
        <v>3</v>
      </c>
      <c r="U42">
        <f t="shared" si="22"/>
        <v>6</v>
      </c>
      <c r="V42">
        <f t="shared" si="22"/>
        <v>11</v>
      </c>
      <c r="W42">
        <f t="shared" si="22"/>
        <v>12</v>
      </c>
      <c r="X42">
        <f t="shared" si="7"/>
        <v>1.567528579205226</v>
      </c>
    </row>
    <row r="43" spans="1:24" hidden="1">
      <c r="A43" t="s">
        <v>30</v>
      </c>
      <c r="B43">
        <f t="shared" si="5"/>
        <v>28.44</v>
      </c>
      <c r="C43">
        <v>20000</v>
      </c>
      <c r="D43">
        <f t="shared" ref="D43:W43" si="23">D20-D66</f>
        <v>-1</v>
      </c>
      <c r="E43">
        <f t="shared" si="23"/>
        <v>-1</v>
      </c>
      <c r="F43">
        <f t="shared" si="23"/>
        <v>-1</v>
      </c>
      <c r="G43">
        <f t="shared" si="23"/>
        <v>-1</v>
      </c>
      <c r="H43">
        <f t="shared" si="23"/>
        <v>-1</v>
      </c>
      <c r="I43">
        <f t="shared" si="23"/>
        <v>-1</v>
      </c>
      <c r="J43">
        <f t="shared" si="23"/>
        <v>0</v>
      </c>
      <c r="K43">
        <f t="shared" si="23"/>
        <v>0</v>
      </c>
      <c r="L43">
        <f t="shared" si="23"/>
        <v>1</v>
      </c>
      <c r="M43">
        <f t="shared" si="23"/>
        <v>1</v>
      </c>
      <c r="N43">
        <f t="shared" si="23"/>
        <v>1</v>
      </c>
      <c r="O43">
        <f t="shared" si="23"/>
        <v>1</v>
      </c>
      <c r="P43">
        <f t="shared" si="23"/>
        <v>1</v>
      </c>
      <c r="Q43">
        <f t="shared" si="23"/>
        <v>1</v>
      </c>
      <c r="R43">
        <f t="shared" si="23"/>
        <v>0</v>
      </c>
      <c r="S43">
        <f t="shared" si="23"/>
        <v>0</v>
      </c>
      <c r="T43">
        <f t="shared" si="23"/>
        <v>2</v>
      </c>
      <c r="U43">
        <f t="shared" si="23"/>
        <v>5</v>
      </c>
      <c r="V43">
        <f t="shared" si="23"/>
        <v>10</v>
      </c>
      <c r="W43">
        <f t="shared" si="23"/>
        <v>11</v>
      </c>
      <c r="X43">
        <f t="shared" si="7"/>
        <v>1.74169842133914</v>
      </c>
    </row>
    <row r="44" spans="1:24" hidden="1">
      <c r="A44" t="s">
        <v>29</v>
      </c>
      <c r="B44">
        <f t="shared" si="5"/>
        <v>31.284000000000002</v>
      </c>
      <c r="C44">
        <v>22000</v>
      </c>
      <c r="D44">
        <f t="shared" ref="D44:W44" si="24">D21-D67</f>
        <v>-1</v>
      </c>
      <c r="E44">
        <f t="shared" si="24"/>
        <v>-1</v>
      </c>
      <c r="F44">
        <f t="shared" si="24"/>
        <v>-1</v>
      </c>
      <c r="G44">
        <f t="shared" si="24"/>
        <v>-1</v>
      </c>
      <c r="H44">
        <f t="shared" si="24"/>
        <v>-1</v>
      </c>
      <c r="I44">
        <f t="shared" si="24"/>
        <v>-1</v>
      </c>
      <c r="J44">
        <f t="shared" si="24"/>
        <v>-1</v>
      </c>
      <c r="K44">
        <f t="shared" si="24"/>
        <v>0</v>
      </c>
      <c r="L44">
        <f t="shared" si="24"/>
        <v>0</v>
      </c>
      <c r="M44">
        <f t="shared" si="24"/>
        <v>0</v>
      </c>
      <c r="N44">
        <f t="shared" si="24"/>
        <v>0</v>
      </c>
      <c r="O44">
        <f t="shared" si="24"/>
        <v>0</v>
      </c>
      <c r="P44">
        <f t="shared" si="24"/>
        <v>0</v>
      </c>
      <c r="Q44">
        <f t="shared" si="24"/>
        <v>0</v>
      </c>
      <c r="R44">
        <f t="shared" si="24"/>
        <v>0</v>
      </c>
      <c r="S44">
        <f t="shared" si="24"/>
        <v>0</v>
      </c>
      <c r="T44">
        <f t="shared" si="24"/>
        <v>1</v>
      </c>
      <c r="U44">
        <f t="shared" si="24"/>
        <v>4</v>
      </c>
      <c r="V44">
        <f t="shared" si="24"/>
        <v>9</v>
      </c>
      <c r="W44">
        <f t="shared" si="24"/>
        <v>10</v>
      </c>
      <c r="X44">
        <f t="shared" si="7"/>
        <v>1.9158682634730542</v>
      </c>
    </row>
    <row r="45" spans="1:24" hidden="1">
      <c r="A45" t="s">
        <v>28</v>
      </c>
      <c r="B45">
        <f t="shared" si="5"/>
        <v>34.128</v>
      </c>
      <c r="C45">
        <v>24000</v>
      </c>
      <c r="D45">
        <f t="shared" ref="D45:W45" si="25">D22-D68</f>
        <v>-1</v>
      </c>
      <c r="E45">
        <f t="shared" si="25"/>
        <v>-1</v>
      </c>
      <c r="F45">
        <f t="shared" si="25"/>
        <v>-1</v>
      </c>
      <c r="G45">
        <f t="shared" si="25"/>
        <v>-1</v>
      </c>
      <c r="H45">
        <f t="shared" si="25"/>
        <v>-1</v>
      </c>
      <c r="I45">
        <f t="shared" si="25"/>
        <v>-1</v>
      </c>
      <c r="J45">
        <f t="shared" si="25"/>
        <v>-1</v>
      </c>
      <c r="K45">
        <f t="shared" si="25"/>
        <v>-1</v>
      </c>
      <c r="L45">
        <f t="shared" si="25"/>
        <v>-1</v>
      </c>
      <c r="M45">
        <f t="shared" si="25"/>
        <v>-1</v>
      </c>
      <c r="N45">
        <f t="shared" si="25"/>
        <v>-1</v>
      </c>
      <c r="O45">
        <f t="shared" si="25"/>
        <v>1</v>
      </c>
      <c r="P45">
        <f t="shared" si="25"/>
        <v>-3</v>
      </c>
      <c r="Q45">
        <f t="shared" si="25"/>
        <v>-1</v>
      </c>
      <c r="R45">
        <f t="shared" si="25"/>
        <v>-1</v>
      </c>
      <c r="S45">
        <f t="shared" si="25"/>
        <v>-1</v>
      </c>
      <c r="T45">
        <f t="shared" si="25"/>
        <v>0</v>
      </c>
      <c r="U45">
        <f t="shared" si="25"/>
        <v>3</v>
      </c>
      <c r="V45">
        <f t="shared" si="25"/>
        <v>8</v>
      </c>
      <c r="W45">
        <f t="shared" si="25"/>
        <v>9</v>
      </c>
      <c r="X45">
        <f t="shared" si="7"/>
        <v>2.0900381056069679</v>
      </c>
    </row>
    <row r="46" spans="1:24" hidden="1"/>
    <row r="47" spans="1:24" hidden="1">
      <c r="A47" t="s">
        <v>80</v>
      </c>
    </row>
    <row r="48" spans="1:24" hidden="1">
      <c r="D48">
        <v>400</v>
      </c>
      <c r="E48">
        <f>D48+400</f>
        <v>800</v>
      </c>
      <c r="F48">
        <f t="shared" ref="F48:W48" si="26">E48+400</f>
        <v>1200</v>
      </c>
      <c r="G48">
        <f t="shared" si="26"/>
        <v>1600</v>
      </c>
      <c r="H48">
        <f t="shared" si="26"/>
        <v>2000</v>
      </c>
      <c r="I48">
        <f t="shared" si="26"/>
        <v>2400</v>
      </c>
      <c r="J48">
        <f t="shared" si="26"/>
        <v>2800</v>
      </c>
      <c r="K48">
        <f t="shared" si="26"/>
        <v>3200</v>
      </c>
      <c r="L48">
        <f t="shared" si="26"/>
        <v>3600</v>
      </c>
      <c r="M48">
        <f t="shared" si="26"/>
        <v>4000</v>
      </c>
      <c r="N48">
        <f t="shared" si="26"/>
        <v>4400</v>
      </c>
      <c r="O48">
        <f t="shared" si="26"/>
        <v>4800</v>
      </c>
      <c r="P48">
        <f t="shared" si="26"/>
        <v>5200</v>
      </c>
      <c r="Q48">
        <f t="shared" si="26"/>
        <v>5600</v>
      </c>
      <c r="R48">
        <f t="shared" si="26"/>
        <v>6000</v>
      </c>
      <c r="S48">
        <f t="shared" si="26"/>
        <v>6400</v>
      </c>
      <c r="T48">
        <f t="shared" si="26"/>
        <v>6800</v>
      </c>
      <c r="U48">
        <f t="shared" si="26"/>
        <v>7200</v>
      </c>
      <c r="V48">
        <f t="shared" si="26"/>
        <v>7600</v>
      </c>
      <c r="W48">
        <f t="shared" si="26"/>
        <v>8000</v>
      </c>
    </row>
    <row r="49" spans="1:25" hidden="1">
      <c r="A49" t="s">
        <v>47</v>
      </c>
      <c r="B49">
        <f>B26</f>
        <v>1.4220000000000002</v>
      </c>
      <c r="C49">
        <v>1000</v>
      </c>
      <c r="D49">
        <v>8</v>
      </c>
      <c r="E49">
        <v>8</v>
      </c>
      <c r="F49">
        <v>8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f>B49*$X$1/10/14.696</f>
        <v>8.7084921066957019E-2</v>
      </c>
    </row>
    <row r="50" spans="1:25" hidden="1">
      <c r="A50" t="s">
        <v>46</v>
      </c>
      <c r="B50">
        <f t="shared" ref="B50:B68" si="27">B27</f>
        <v>2.8440000000000003</v>
      </c>
      <c r="C50">
        <v>2000</v>
      </c>
      <c r="D50">
        <v>8</v>
      </c>
      <c r="E50">
        <v>8</v>
      </c>
      <c r="F50">
        <v>8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f t="shared" ref="X50:X68" si="28">B50*$X$1/10/14.696</f>
        <v>0.17416984213391404</v>
      </c>
    </row>
    <row r="51" spans="1:25" hidden="1">
      <c r="A51" t="s">
        <v>45</v>
      </c>
      <c r="B51">
        <f t="shared" si="27"/>
        <v>4.266</v>
      </c>
      <c r="C51">
        <v>3000</v>
      </c>
      <c r="D51">
        <v>8</v>
      </c>
      <c r="E51">
        <v>8</v>
      </c>
      <c r="F51">
        <v>8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f t="shared" si="28"/>
        <v>0.26125476320087099</v>
      </c>
      <c r="Y51" t="s">
        <v>81</v>
      </c>
    </row>
    <row r="52" spans="1:25" hidden="1">
      <c r="A52" t="s">
        <v>44</v>
      </c>
      <c r="B52">
        <f t="shared" si="27"/>
        <v>5.6880000000000006</v>
      </c>
      <c r="C52">
        <v>4000</v>
      </c>
      <c r="D52">
        <v>8</v>
      </c>
      <c r="E52">
        <v>8</v>
      </c>
      <c r="F52">
        <v>8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-1</v>
      </c>
      <c r="V52">
        <v>0</v>
      </c>
      <c r="W52">
        <v>0</v>
      </c>
      <c r="X52">
        <f t="shared" si="28"/>
        <v>0.34833968426782808</v>
      </c>
    </row>
    <row r="53" spans="1:25" hidden="1">
      <c r="A53" t="s">
        <v>43</v>
      </c>
      <c r="B53">
        <f t="shared" si="27"/>
        <v>7.11</v>
      </c>
      <c r="C53">
        <v>5000</v>
      </c>
      <c r="D53">
        <v>8</v>
      </c>
      <c r="E53">
        <v>2</v>
      </c>
      <c r="F53">
        <v>2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1</v>
      </c>
      <c r="S53">
        <v>0</v>
      </c>
      <c r="T53">
        <v>0</v>
      </c>
      <c r="U53">
        <v>0</v>
      </c>
      <c r="V53">
        <v>0</v>
      </c>
      <c r="W53">
        <v>0</v>
      </c>
      <c r="X53">
        <f t="shared" si="28"/>
        <v>0.435424605334785</v>
      </c>
    </row>
    <row r="54" spans="1:25" hidden="1">
      <c r="A54" t="s">
        <v>42</v>
      </c>
      <c r="B54">
        <f t="shared" si="27"/>
        <v>8.532</v>
      </c>
      <c r="C54">
        <v>6000</v>
      </c>
      <c r="D54">
        <v>2</v>
      </c>
      <c r="E54">
        <v>5</v>
      </c>
      <c r="F54">
        <v>1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1</v>
      </c>
      <c r="S54">
        <v>-1</v>
      </c>
      <c r="T54">
        <v>0</v>
      </c>
      <c r="U54">
        <v>0</v>
      </c>
      <c r="V54">
        <v>0</v>
      </c>
      <c r="W54">
        <v>0</v>
      </c>
      <c r="X54">
        <f t="shared" si="28"/>
        <v>0.52250952640174197</v>
      </c>
    </row>
    <row r="55" spans="1:25" hidden="1">
      <c r="A55" t="s">
        <v>41</v>
      </c>
      <c r="B55">
        <f t="shared" si="27"/>
        <v>9.9540000000000006</v>
      </c>
      <c r="C55">
        <v>7000</v>
      </c>
      <c r="D55">
        <v>5</v>
      </c>
      <c r="E55">
        <v>4</v>
      </c>
      <c r="F55">
        <v>1</v>
      </c>
      <c r="G55">
        <v>2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1</v>
      </c>
      <c r="S55">
        <v>1</v>
      </c>
      <c r="T55">
        <v>0</v>
      </c>
      <c r="U55">
        <v>0</v>
      </c>
      <c r="V55">
        <v>1</v>
      </c>
      <c r="W55">
        <v>1</v>
      </c>
      <c r="X55">
        <f t="shared" si="28"/>
        <v>0.60959444746869906</v>
      </c>
    </row>
    <row r="56" spans="1:25" hidden="1">
      <c r="A56" t="s">
        <v>40</v>
      </c>
      <c r="B56">
        <f t="shared" si="27"/>
        <v>11.376000000000001</v>
      </c>
      <c r="C56">
        <v>8000</v>
      </c>
      <c r="D56">
        <v>6</v>
      </c>
      <c r="E56">
        <v>5</v>
      </c>
      <c r="F56">
        <v>1</v>
      </c>
      <c r="G56">
        <v>1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1</v>
      </c>
      <c r="R56">
        <v>2</v>
      </c>
      <c r="S56">
        <v>3</v>
      </c>
      <c r="T56">
        <v>2</v>
      </c>
      <c r="U56">
        <v>2</v>
      </c>
      <c r="V56">
        <v>2</v>
      </c>
      <c r="W56">
        <v>2</v>
      </c>
      <c r="X56">
        <f t="shared" si="28"/>
        <v>0.69667936853565615</v>
      </c>
    </row>
    <row r="57" spans="1:25" hidden="1">
      <c r="A57" t="s">
        <v>39</v>
      </c>
      <c r="B57">
        <f t="shared" si="27"/>
        <v>12.798</v>
      </c>
      <c r="C57">
        <v>9000</v>
      </c>
      <c r="D57">
        <v>6</v>
      </c>
      <c r="E57">
        <v>5</v>
      </c>
      <c r="F57">
        <v>3</v>
      </c>
      <c r="G57">
        <v>4</v>
      </c>
      <c r="H57">
        <v>1</v>
      </c>
      <c r="I57">
        <v>1</v>
      </c>
      <c r="J57">
        <v>1</v>
      </c>
      <c r="K57">
        <v>1</v>
      </c>
      <c r="L57">
        <v>0</v>
      </c>
      <c r="M57">
        <v>0</v>
      </c>
      <c r="N57">
        <v>0</v>
      </c>
      <c r="O57">
        <v>1</v>
      </c>
      <c r="P57">
        <v>1</v>
      </c>
      <c r="Q57">
        <v>2</v>
      </c>
      <c r="R57">
        <v>4</v>
      </c>
      <c r="S57">
        <v>2</v>
      </c>
      <c r="T57">
        <v>3</v>
      </c>
      <c r="U57">
        <v>4</v>
      </c>
      <c r="V57">
        <v>3</v>
      </c>
      <c r="W57">
        <v>3</v>
      </c>
      <c r="X57">
        <f t="shared" si="28"/>
        <v>0.78376428960261302</v>
      </c>
    </row>
    <row r="58" spans="1:25" hidden="1">
      <c r="A58" t="s">
        <v>38</v>
      </c>
      <c r="B58">
        <f t="shared" si="27"/>
        <v>14.22</v>
      </c>
      <c r="C58">
        <v>10000</v>
      </c>
      <c r="D58">
        <v>6</v>
      </c>
      <c r="E58">
        <v>5</v>
      </c>
      <c r="F58">
        <v>4</v>
      </c>
      <c r="G58">
        <v>5</v>
      </c>
      <c r="H58">
        <v>2</v>
      </c>
      <c r="I58">
        <v>2</v>
      </c>
      <c r="J58">
        <v>3</v>
      </c>
      <c r="K58">
        <v>4</v>
      </c>
      <c r="L58">
        <v>3</v>
      </c>
      <c r="M58">
        <v>2</v>
      </c>
      <c r="N58">
        <v>2</v>
      </c>
      <c r="O58">
        <v>5</v>
      </c>
      <c r="P58">
        <v>4</v>
      </c>
      <c r="Q58">
        <v>5</v>
      </c>
      <c r="R58">
        <v>6</v>
      </c>
      <c r="S58">
        <v>6</v>
      </c>
      <c r="T58">
        <v>7</v>
      </c>
      <c r="U58">
        <v>7</v>
      </c>
      <c r="V58">
        <v>6</v>
      </c>
      <c r="W58">
        <v>6</v>
      </c>
      <c r="X58">
        <f t="shared" si="28"/>
        <v>0.87084921066957</v>
      </c>
    </row>
    <row r="59" spans="1:25" hidden="1">
      <c r="A59" t="s">
        <v>37</v>
      </c>
      <c r="B59">
        <f t="shared" si="27"/>
        <v>15.642000000000001</v>
      </c>
      <c r="C59">
        <v>11000</v>
      </c>
      <c r="D59">
        <v>4</v>
      </c>
      <c r="E59">
        <v>6</v>
      </c>
      <c r="F59">
        <v>4</v>
      </c>
      <c r="G59">
        <v>5</v>
      </c>
      <c r="H59">
        <v>7</v>
      </c>
      <c r="I59">
        <v>6</v>
      </c>
      <c r="J59">
        <v>6</v>
      </c>
      <c r="K59">
        <v>7</v>
      </c>
      <c r="L59">
        <v>7</v>
      </c>
      <c r="M59">
        <v>7</v>
      </c>
      <c r="N59">
        <v>6</v>
      </c>
      <c r="O59">
        <v>8</v>
      </c>
      <c r="P59">
        <v>8</v>
      </c>
      <c r="Q59">
        <v>8</v>
      </c>
      <c r="R59">
        <v>8</v>
      </c>
      <c r="S59">
        <v>8</v>
      </c>
      <c r="T59">
        <v>8</v>
      </c>
      <c r="U59">
        <v>6</v>
      </c>
      <c r="V59">
        <v>6</v>
      </c>
      <c r="W59">
        <v>6</v>
      </c>
      <c r="X59">
        <f t="shared" si="28"/>
        <v>0.95793413173652708</v>
      </c>
    </row>
    <row r="60" spans="1:25" hidden="1">
      <c r="A60" t="s">
        <v>36</v>
      </c>
      <c r="B60">
        <f t="shared" si="27"/>
        <v>17.064</v>
      </c>
      <c r="C60">
        <v>12000</v>
      </c>
      <c r="D60">
        <v>3</v>
      </c>
      <c r="E60">
        <v>5</v>
      </c>
      <c r="F60">
        <v>5</v>
      </c>
      <c r="G60">
        <v>6</v>
      </c>
      <c r="H60">
        <v>6</v>
      </c>
      <c r="I60">
        <v>5</v>
      </c>
      <c r="J60">
        <v>6</v>
      </c>
      <c r="K60">
        <v>8</v>
      </c>
      <c r="L60">
        <v>8</v>
      </c>
      <c r="M60">
        <v>9</v>
      </c>
      <c r="N60">
        <v>9</v>
      </c>
      <c r="O60">
        <v>11</v>
      </c>
      <c r="P60">
        <v>12</v>
      </c>
      <c r="Q60">
        <v>13</v>
      </c>
      <c r="R60">
        <v>13</v>
      </c>
      <c r="S60">
        <v>12</v>
      </c>
      <c r="T60">
        <v>11</v>
      </c>
      <c r="U60">
        <v>10</v>
      </c>
      <c r="V60">
        <v>10</v>
      </c>
      <c r="W60">
        <v>9</v>
      </c>
      <c r="X60">
        <f t="shared" si="28"/>
        <v>1.0450190528034839</v>
      </c>
    </row>
    <row r="61" spans="1:25" hidden="1">
      <c r="A61" t="s">
        <v>35</v>
      </c>
      <c r="B61">
        <f t="shared" si="27"/>
        <v>18.486000000000001</v>
      </c>
      <c r="C61">
        <v>13000</v>
      </c>
      <c r="D61">
        <v>2</v>
      </c>
      <c r="E61">
        <v>4</v>
      </c>
      <c r="F61">
        <v>5</v>
      </c>
      <c r="G61">
        <v>6</v>
      </c>
      <c r="H61">
        <v>7</v>
      </c>
      <c r="I61">
        <v>5</v>
      </c>
      <c r="J61">
        <v>6</v>
      </c>
      <c r="K61">
        <v>8</v>
      </c>
      <c r="L61">
        <v>9</v>
      </c>
      <c r="M61">
        <v>11</v>
      </c>
      <c r="N61">
        <v>12</v>
      </c>
      <c r="O61">
        <v>12</v>
      </c>
      <c r="P61">
        <v>14</v>
      </c>
      <c r="Q61">
        <v>14</v>
      </c>
      <c r="R61">
        <v>15</v>
      </c>
      <c r="S61">
        <v>14</v>
      </c>
      <c r="T61">
        <v>14</v>
      </c>
      <c r="U61">
        <v>11</v>
      </c>
      <c r="V61">
        <v>10</v>
      </c>
      <c r="W61">
        <v>10</v>
      </c>
      <c r="X61">
        <f t="shared" si="28"/>
        <v>1.1321039738704408</v>
      </c>
    </row>
    <row r="62" spans="1:25" hidden="1">
      <c r="A62" t="s">
        <v>34</v>
      </c>
      <c r="B62">
        <f t="shared" si="27"/>
        <v>19.908000000000001</v>
      </c>
      <c r="C62">
        <v>14000</v>
      </c>
      <c r="D62">
        <v>2</v>
      </c>
      <c r="E62">
        <v>3</v>
      </c>
      <c r="F62">
        <v>3</v>
      </c>
      <c r="G62">
        <v>4</v>
      </c>
      <c r="H62">
        <v>7</v>
      </c>
      <c r="I62">
        <v>5</v>
      </c>
      <c r="J62">
        <v>6</v>
      </c>
      <c r="K62">
        <v>9</v>
      </c>
      <c r="L62">
        <v>11</v>
      </c>
      <c r="M62">
        <v>12</v>
      </c>
      <c r="N62">
        <v>13</v>
      </c>
      <c r="O62">
        <v>12</v>
      </c>
      <c r="P62">
        <v>13</v>
      </c>
      <c r="Q62">
        <v>14</v>
      </c>
      <c r="R62">
        <v>14</v>
      </c>
      <c r="S62">
        <v>14</v>
      </c>
      <c r="T62">
        <v>12</v>
      </c>
      <c r="U62">
        <v>10</v>
      </c>
      <c r="V62">
        <v>9</v>
      </c>
      <c r="W62">
        <v>10</v>
      </c>
      <c r="X62">
        <f t="shared" si="28"/>
        <v>1.2191888949373981</v>
      </c>
    </row>
    <row r="63" spans="1:25" hidden="1">
      <c r="A63" t="s">
        <v>33</v>
      </c>
      <c r="B63">
        <f t="shared" si="27"/>
        <v>21.330000000000002</v>
      </c>
      <c r="C63">
        <v>15000</v>
      </c>
      <c r="D63">
        <v>2</v>
      </c>
      <c r="E63">
        <v>3</v>
      </c>
      <c r="F63">
        <v>3</v>
      </c>
      <c r="G63">
        <v>4</v>
      </c>
      <c r="H63">
        <v>6</v>
      </c>
      <c r="I63">
        <v>6</v>
      </c>
      <c r="J63">
        <v>6</v>
      </c>
      <c r="K63">
        <v>9</v>
      </c>
      <c r="L63">
        <v>10</v>
      </c>
      <c r="M63">
        <v>12</v>
      </c>
      <c r="N63">
        <v>12</v>
      </c>
      <c r="O63">
        <v>11</v>
      </c>
      <c r="P63">
        <v>11</v>
      </c>
      <c r="Q63">
        <v>12</v>
      </c>
      <c r="R63">
        <v>13</v>
      </c>
      <c r="S63">
        <v>13</v>
      </c>
      <c r="T63">
        <v>12</v>
      </c>
      <c r="U63">
        <v>12</v>
      </c>
      <c r="V63">
        <v>10</v>
      </c>
      <c r="W63">
        <v>10</v>
      </c>
      <c r="X63">
        <f t="shared" si="28"/>
        <v>1.3062738160043552</v>
      </c>
    </row>
    <row r="64" spans="1:25" hidden="1">
      <c r="A64" t="s">
        <v>32</v>
      </c>
      <c r="B64">
        <f t="shared" si="27"/>
        <v>22.752000000000002</v>
      </c>
      <c r="C64">
        <v>16000</v>
      </c>
      <c r="D64">
        <v>2</v>
      </c>
      <c r="E64">
        <v>3</v>
      </c>
      <c r="F64">
        <v>3</v>
      </c>
      <c r="G64">
        <v>4</v>
      </c>
      <c r="H64">
        <v>5</v>
      </c>
      <c r="I64">
        <v>6</v>
      </c>
      <c r="J64">
        <v>6</v>
      </c>
      <c r="K64">
        <v>8</v>
      </c>
      <c r="L64">
        <v>9</v>
      </c>
      <c r="M64">
        <v>11</v>
      </c>
      <c r="N64">
        <v>12</v>
      </c>
      <c r="O64">
        <v>11</v>
      </c>
      <c r="P64">
        <v>11</v>
      </c>
      <c r="Q64">
        <v>11</v>
      </c>
      <c r="R64">
        <v>11</v>
      </c>
      <c r="S64">
        <v>11</v>
      </c>
      <c r="T64">
        <v>12</v>
      </c>
      <c r="U64">
        <v>12</v>
      </c>
      <c r="V64">
        <v>9</v>
      </c>
      <c r="W64">
        <v>11</v>
      </c>
      <c r="X64">
        <f t="shared" si="28"/>
        <v>1.3933587370713123</v>
      </c>
    </row>
    <row r="65" spans="1:24" hidden="1">
      <c r="A65" t="s">
        <v>31</v>
      </c>
      <c r="B65">
        <f t="shared" si="27"/>
        <v>25.596</v>
      </c>
      <c r="C65">
        <v>18000</v>
      </c>
      <c r="D65">
        <v>2</v>
      </c>
      <c r="E65">
        <v>3</v>
      </c>
      <c r="F65">
        <v>3</v>
      </c>
      <c r="G65">
        <v>4</v>
      </c>
      <c r="H65">
        <v>3</v>
      </c>
      <c r="I65">
        <v>4</v>
      </c>
      <c r="J65">
        <v>5</v>
      </c>
      <c r="K65">
        <v>8</v>
      </c>
      <c r="L65">
        <v>8</v>
      </c>
      <c r="M65">
        <v>10</v>
      </c>
      <c r="N65">
        <v>10</v>
      </c>
      <c r="O65">
        <v>9</v>
      </c>
      <c r="P65">
        <v>9</v>
      </c>
      <c r="Q65">
        <v>9</v>
      </c>
      <c r="R65">
        <v>8</v>
      </c>
      <c r="S65">
        <v>10</v>
      </c>
      <c r="T65">
        <v>11</v>
      </c>
      <c r="U65">
        <v>13</v>
      </c>
      <c r="V65">
        <v>10</v>
      </c>
      <c r="W65">
        <v>11</v>
      </c>
      <c r="X65">
        <f t="shared" si="28"/>
        <v>1.567528579205226</v>
      </c>
    </row>
    <row r="66" spans="1:24" hidden="1">
      <c r="A66" t="s">
        <v>30</v>
      </c>
      <c r="B66">
        <f t="shared" si="27"/>
        <v>28.44</v>
      </c>
      <c r="C66">
        <v>20000</v>
      </c>
      <c r="D66">
        <v>2</v>
      </c>
      <c r="E66">
        <v>3</v>
      </c>
      <c r="F66">
        <v>3</v>
      </c>
      <c r="G66">
        <v>4</v>
      </c>
      <c r="H66">
        <v>3</v>
      </c>
      <c r="I66">
        <v>5</v>
      </c>
      <c r="J66">
        <v>4</v>
      </c>
      <c r="K66">
        <v>7</v>
      </c>
      <c r="L66">
        <v>7</v>
      </c>
      <c r="M66">
        <v>9</v>
      </c>
      <c r="N66">
        <v>9</v>
      </c>
      <c r="O66">
        <v>9</v>
      </c>
      <c r="P66">
        <v>8</v>
      </c>
      <c r="Q66">
        <v>8</v>
      </c>
      <c r="R66">
        <v>7</v>
      </c>
      <c r="S66">
        <v>9</v>
      </c>
      <c r="T66">
        <v>10</v>
      </c>
      <c r="U66">
        <v>12</v>
      </c>
      <c r="V66">
        <v>9</v>
      </c>
      <c r="W66">
        <v>10</v>
      </c>
      <c r="X66">
        <f t="shared" si="28"/>
        <v>1.74169842133914</v>
      </c>
    </row>
    <row r="67" spans="1:24" hidden="1">
      <c r="A67" t="s">
        <v>29</v>
      </c>
      <c r="B67">
        <f t="shared" si="27"/>
        <v>31.284000000000002</v>
      </c>
      <c r="C67">
        <v>22000</v>
      </c>
      <c r="D67">
        <v>2</v>
      </c>
      <c r="E67">
        <v>3</v>
      </c>
      <c r="F67">
        <v>3</v>
      </c>
      <c r="G67">
        <v>4</v>
      </c>
      <c r="H67">
        <v>3</v>
      </c>
      <c r="I67">
        <v>4</v>
      </c>
      <c r="J67">
        <v>5</v>
      </c>
      <c r="K67">
        <v>5</v>
      </c>
      <c r="L67">
        <v>7</v>
      </c>
      <c r="M67">
        <v>9</v>
      </c>
      <c r="N67">
        <v>9</v>
      </c>
      <c r="O67">
        <v>8</v>
      </c>
      <c r="P67">
        <v>7</v>
      </c>
      <c r="Q67">
        <v>7</v>
      </c>
      <c r="R67">
        <v>5</v>
      </c>
      <c r="S67">
        <v>7</v>
      </c>
      <c r="T67">
        <v>9</v>
      </c>
      <c r="U67">
        <v>11</v>
      </c>
      <c r="V67">
        <v>8</v>
      </c>
      <c r="W67">
        <v>9</v>
      </c>
      <c r="X67">
        <f t="shared" si="28"/>
        <v>1.9158682634730542</v>
      </c>
    </row>
    <row r="68" spans="1:24" hidden="1">
      <c r="A68" t="s">
        <v>28</v>
      </c>
      <c r="B68">
        <f t="shared" si="27"/>
        <v>34.128</v>
      </c>
      <c r="C68">
        <v>24000</v>
      </c>
      <c r="D68">
        <v>2</v>
      </c>
      <c r="E68">
        <v>3</v>
      </c>
      <c r="F68">
        <v>3</v>
      </c>
      <c r="G68">
        <v>4</v>
      </c>
      <c r="H68">
        <v>3</v>
      </c>
      <c r="I68">
        <v>4</v>
      </c>
      <c r="J68">
        <v>5</v>
      </c>
      <c r="K68">
        <v>6</v>
      </c>
      <c r="L68">
        <v>8</v>
      </c>
      <c r="M68">
        <v>8</v>
      </c>
      <c r="N68">
        <v>8</v>
      </c>
      <c r="O68">
        <v>7</v>
      </c>
      <c r="P68">
        <v>8</v>
      </c>
      <c r="Q68">
        <v>6</v>
      </c>
      <c r="R68">
        <v>4</v>
      </c>
      <c r="S68">
        <v>6</v>
      </c>
      <c r="T68">
        <v>8</v>
      </c>
      <c r="U68">
        <v>10</v>
      </c>
      <c r="V68">
        <v>7</v>
      </c>
      <c r="W68">
        <v>8</v>
      </c>
      <c r="X68">
        <f t="shared" si="28"/>
        <v>2.0900381056069679</v>
      </c>
    </row>
    <row r="70" spans="1:24">
      <c r="A70" s="25" t="s">
        <v>14</v>
      </c>
      <c r="B70" s="25">
        <f>X3</f>
        <v>8.7084921066957019E-2</v>
      </c>
      <c r="C70" s="25">
        <f>X4</f>
        <v>0.17416984213391404</v>
      </c>
      <c r="D70" s="25">
        <f>X5</f>
        <v>0.26125476320087099</v>
      </c>
      <c r="E70" s="25">
        <f>X6</f>
        <v>0.34833968426782808</v>
      </c>
      <c r="F70" s="25">
        <f>X7</f>
        <v>0.435424605334785</v>
      </c>
      <c r="G70" s="25">
        <f>X8</f>
        <v>0.52250952640174197</v>
      </c>
      <c r="H70" s="25">
        <f>X9</f>
        <v>0.60959444746869906</v>
      </c>
      <c r="I70" s="25">
        <f>X10</f>
        <v>0.69667936853565615</v>
      </c>
      <c r="J70" s="25">
        <f>X11</f>
        <v>0.78376428960261302</v>
      </c>
      <c r="K70" s="25">
        <f>X12</f>
        <v>0.87084921066957</v>
      </c>
      <c r="L70" s="25">
        <f>X13</f>
        <v>0.95793413173652708</v>
      </c>
      <c r="M70" s="25">
        <f>X14</f>
        <v>1.0450190528034839</v>
      </c>
      <c r="N70" s="25">
        <f>X15</f>
        <v>1.1321039738704408</v>
      </c>
      <c r="O70" s="25">
        <f>X16</f>
        <v>1.2191888949373981</v>
      </c>
      <c r="P70" s="25">
        <f>X17</f>
        <v>1.3062738160043552</v>
      </c>
      <c r="Q70" s="25">
        <f>X18</f>
        <v>1.3933587370713123</v>
      </c>
      <c r="R70" s="25">
        <f>X19</f>
        <v>1.567528579205226</v>
      </c>
      <c r="S70" s="25">
        <f>X20</f>
        <v>1.74169842133914</v>
      </c>
      <c r="T70" s="25">
        <f>X21</f>
        <v>1.9158682634730542</v>
      </c>
      <c r="U70" s="25">
        <f>X22</f>
        <v>2.0900381056069679</v>
      </c>
    </row>
    <row r="71" spans="1:24">
      <c r="A71" s="25">
        <v>400</v>
      </c>
      <c r="B71" s="25">
        <v>8</v>
      </c>
      <c r="C71" s="25">
        <v>8</v>
      </c>
      <c r="D71" s="25">
        <v>8</v>
      </c>
      <c r="E71" s="25">
        <v>8</v>
      </c>
      <c r="F71" s="25">
        <v>8</v>
      </c>
      <c r="G71" s="25">
        <v>12</v>
      </c>
      <c r="H71" s="25">
        <v>12</v>
      </c>
      <c r="I71" s="25">
        <v>9</v>
      </c>
      <c r="J71" s="25">
        <v>7</v>
      </c>
      <c r="K71" s="25">
        <v>6</v>
      </c>
      <c r="L71" s="25">
        <v>3</v>
      </c>
      <c r="M71" s="25">
        <v>2</v>
      </c>
      <c r="N71" s="25">
        <v>1</v>
      </c>
      <c r="O71" s="25">
        <v>1</v>
      </c>
      <c r="P71" s="25">
        <v>1</v>
      </c>
      <c r="Q71" s="25">
        <v>1</v>
      </c>
      <c r="R71" s="25">
        <v>1</v>
      </c>
      <c r="S71" s="25">
        <v>1</v>
      </c>
      <c r="T71" s="25">
        <v>1</v>
      </c>
      <c r="U71" s="25">
        <v>1</v>
      </c>
    </row>
    <row r="72" spans="1:24">
      <c r="A72" s="25">
        <f t="shared" ref="A72:A90" si="29">A71+400</f>
        <v>800</v>
      </c>
      <c r="B72" s="25">
        <v>8</v>
      </c>
      <c r="C72" s="25">
        <v>8</v>
      </c>
      <c r="D72" s="25">
        <v>8</v>
      </c>
      <c r="E72" s="25">
        <v>8</v>
      </c>
      <c r="F72" s="25">
        <v>12</v>
      </c>
      <c r="G72" s="25">
        <v>18</v>
      </c>
      <c r="H72" s="25">
        <v>15</v>
      </c>
      <c r="I72" s="25">
        <v>12</v>
      </c>
      <c r="J72" s="25">
        <v>9</v>
      </c>
      <c r="K72" s="25">
        <v>7</v>
      </c>
      <c r="L72" s="25">
        <v>5</v>
      </c>
      <c r="M72" s="25">
        <v>4</v>
      </c>
      <c r="N72" s="25">
        <v>3</v>
      </c>
      <c r="O72" s="25">
        <v>2</v>
      </c>
      <c r="P72" s="25">
        <v>2</v>
      </c>
      <c r="Q72" s="25">
        <v>2</v>
      </c>
      <c r="R72" s="25">
        <v>2</v>
      </c>
      <c r="S72" s="25">
        <v>2</v>
      </c>
      <c r="T72" s="25">
        <v>2</v>
      </c>
      <c r="U72" s="25">
        <v>2</v>
      </c>
    </row>
    <row r="73" spans="1:24">
      <c r="A73" s="25">
        <f t="shared" si="29"/>
        <v>1200</v>
      </c>
      <c r="B73" s="25">
        <v>12</v>
      </c>
      <c r="C73" s="25">
        <v>12</v>
      </c>
      <c r="D73" s="25">
        <v>12</v>
      </c>
      <c r="E73" s="25">
        <v>12</v>
      </c>
      <c r="F73" s="25">
        <v>20</v>
      </c>
      <c r="G73" s="25">
        <v>24</v>
      </c>
      <c r="H73" s="25">
        <v>20</v>
      </c>
      <c r="I73" s="25">
        <v>14</v>
      </c>
      <c r="J73" s="25">
        <v>12</v>
      </c>
      <c r="K73" s="25">
        <v>9</v>
      </c>
      <c r="L73" s="25">
        <v>7</v>
      </c>
      <c r="M73" s="25">
        <v>5</v>
      </c>
      <c r="N73" s="25">
        <v>4</v>
      </c>
      <c r="O73" s="25">
        <v>2</v>
      </c>
      <c r="P73" s="25">
        <v>2</v>
      </c>
      <c r="Q73" s="25">
        <v>2</v>
      </c>
      <c r="R73" s="25">
        <v>2</v>
      </c>
      <c r="S73" s="25">
        <v>2</v>
      </c>
      <c r="T73" s="25">
        <v>2</v>
      </c>
      <c r="U73" s="25">
        <v>2</v>
      </c>
    </row>
    <row r="74" spans="1:24">
      <c r="A74" s="25">
        <f t="shared" si="29"/>
        <v>1600</v>
      </c>
      <c r="B74" s="25">
        <v>20</v>
      </c>
      <c r="C74" s="25">
        <v>20</v>
      </c>
      <c r="D74" s="25">
        <v>20</v>
      </c>
      <c r="E74" s="25">
        <v>25</v>
      </c>
      <c r="F74" s="25">
        <v>25</v>
      </c>
      <c r="G74" s="25">
        <v>25</v>
      </c>
      <c r="H74" s="25">
        <v>24</v>
      </c>
      <c r="I74" s="25">
        <v>19</v>
      </c>
      <c r="J74" s="25">
        <v>17</v>
      </c>
      <c r="K74" s="25">
        <v>16</v>
      </c>
      <c r="L74" s="25">
        <v>12</v>
      </c>
      <c r="M74" s="25">
        <v>11</v>
      </c>
      <c r="N74" s="25">
        <v>8</v>
      </c>
      <c r="O74" s="25">
        <v>4</v>
      </c>
      <c r="P74" s="25">
        <v>4</v>
      </c>
      <c r="Q74" s="25">
        <v>3</v>
      </c>
      <c r="R74" s="25">
        <v>3</v>
      </c>
      <c r="S74" s="25">
        <v>3</v>
      </c>
      <c r="T74" s="25">
        <v>3</v>
      </c>
      <c r="U74" s="25">
        <v>3</v>
      </c>
    </row>
    <row r="75" spans="1:24">
      <c r="A75" s="25">
        <f t="shared" si="29"/>
        <v>2000</v>
      </c>
      <c r="B75" s="25">
        <v>31</v>
      </c>
      <c r="C75" s="25">
        <v>31</v>
      </c>
      <c r="D75" s="25">
        <v>31</v>
      </c>
      <c r="E75" s="25">
        <v>30</v>
      </c>
      <c r="F75" s="25">
        <v>28</v>
      </c>
      <c r="G75" s="25">
        <v>26</v>
      </c>
      <c r="H75" s="25">
        <v>23</v>
      </c>
      <c r="I75" s="25">
        <v>20</v>
      </c>
      <c r="J75" s="25">
        <v>18</v>
      </c>
      <c r="K75" s="25">
        <v>17</v>
      </c>
      <c r="L75" s="25">
        <v>16</v>
      </c>
      <c r="M75" s="25">
        <v>13</v>
      </c>
      <c r="N75" s="25">
        <v>11</v>
      </c>
      <c r="O75" s="25">
        <v>9</v>
      </c>
      <c r="P75" s="25">
        <v>7</v>
      </c>
      <c r="Q75" s="25">
        <v>5</v>
      </c>
      <c r="R75" s="25">
        <v>3</v>
      </c>
      <c r="S75" s="25">
        <v>2</v>
      </c>
      <c r="T75" s="25">
        <v>2</v>
      </c>
      <c r="U75" s="25">
        <v>2</v>
      </c>
    </row>
    <row r="76" spans="1:24">
      <c r="A76" s="25">
        <f t="shared" si="29"/>
        <v>2400</v>
      </c>
      <c r="B76" s="25">
        <v>32</v>
      </c>
      <c r="C76" s="25">
        <v>32</v>
      </c>
      <c r="D76" s="25">
        <v>32</v>
      </c>
      <c r="E76" s="25">
        <v>31</v>
      </c>
      <c r="F76" s="25">
        <v>29</v>
      </c>
      <c r="G76" s="25">
        <v>27</v>
      </c>
      <c r="H76" s="25">
        <v>22</v>
      </c>
      <c r="I76" s="25">
        <v>20</v>
      </c>
      <c r="J76" s="25">
        <v>18</v>
      </c>
      <c r="K76" s="25">
        <v>17</v>
      </c>
      <c r="L76" s="25">
        <v>16</v>
      </c>
      <c r="M76" s="25">
        <v>13</v>
      </c>
      <c r="N76" s="25">
        <v>11</v>
      </c>
      <c r="O76" s="25">
        <v>9</v>
      </c>
      <c r="P76" s="25">
        <v>8</v>
      </c>
      <c r="Q76" s="25">
        <v>7</v>
      </c>
      <c r="R76" s="25">
        <v>4</v>
      </c>
      <c r="S76" s="25">
        <v>4</v>
      </c>
      <c r="T76" s="25">
        <v>3</v>
      </c>
      <c r="U76" s="25">
        <v>3</v>
      </c>
    </row>
    <row r="77" spans="1:24">
      <c r="A77" s="25">
        <f t="shared" si="29"/>
        <v>2800</v>
      </c>
      <c r="B77" s="25">
        <v>32</v>
      </c>
      <c r="C77" s="25">
        <v>32</v>
      </c>
      <c r="D77" s="25">
        <v>32</v>
      </c>
      <c r="E77" s="25">
        <v>32</v>
      </c>
      <c r="F77" s="25">
        <v>30</v>
      </c>
      <c r="G77" s="25">
        <v>28</v>
      </c>
      <c r="H77" s="25">
        <v>24</v>
      </c>
      <c r="I77" s="25">
        <v>22</v>
      </c>
      <c r="J77" s="25">
        <v>19</v>
      </c>
      <c r="K77" s="25">
        <v>18</v>
      </c>
      <c r="L77" s="25">
        <v>16</v>
      </c>
      <c r="M77" s="25">
        <v>14</v>
      </c>
      <c r="N77" s="25">
        <v>13</v>
      </c>
      <c r="O77" s="25">
        <v>11</v>
      </c>
      <c r="P77" s="25">
        <v>10</v>
      </c>
      <c r="Q77" s="25">
        <v>8</v>
      </c>
      <c r="R77" s="25">
        <v>6</v>
      </c>
      <c r="S77" s="25">
        <v>4</v>
      </c>
      <c r="T77" s="25">
        <v>4</v>
      </c>
      <c r="U77" s="25">
        <v>4</v>
      </c>
    </row>
    <row r="78" spans="1:24">
      <c r="A78" s="25">
        <f t="shared" si="29"/>
        <v>3200</v>
      </c>
      <c r="B78" s="25">
        <v>33</v>
      </c>
      <c r="C78" s="25">
        <v>33</v>
      </c>
      <c r="D78" s="25">
        <v>33</v>
      </c>
      <c r="E78" s="25">
        <v>33</v>
      </c>
      <c r="F78" s="25">
        <v>32</v>
      </c>
      <c r="G78" s="25">
        <v>30</v>
      </c>
      <c r="H78" s="25">
        <v>24</v>
      </c>
      <c r="I78" s="25">
        <v>22</v>
      </c>
      <c r="J78" s="25">
        <v>21</v>
      </c>
      <c r="K78" s="25">
        <v>20</v>
      </c>
      <c r="L78" s="25">
        <v>18</v>
      </c>
      <c r="M78" s="25">
        <v>17</v>
      </c>
      <c r="N78" s="25">
        <v>16</v>
      </c>
      <c r="O78" s="25">
        <v>15</v>
      </c>
      <c r="P78" s="25">
        <v>13</v>
      </c>
      <c r="Q78" s="25">
        <v>11</v>
      </c>
      <c r="R78" s="25">
        <v>9</v>
      </c>
      <c r="S78" s="25">
        <v>7</v>
      </c>
      <c r="T78" s="25">
        <v>5</v>
      </c>
      <c r="U78" s="25">
        <v>5</v>
      </c>
    </row>
    <row r="79" spans="1:24">
      <c r="A79" s="25">
        <f t="shared" si="29"/>
        <v>3600</v>
      </c>
      <c r="B79" s="25">
        <v>35</v>
      </c>
      <c r="C79" s="25">
        <v>35</v>
      </c>
      <c r="D79" s="25">
        <v>35</v>
      </c>
      <c r="E79" s="25">
        <v>34</v>
      </c>
      <c r="F79" s="25">
        <v>33</v>
      </c>
      <c r="G79" s="25">
        <v>32</v>
      </c>
      <c r="H79" s="25">
        <v>25</v>
      </c>
      <c r="I79" s="25">
        <v>24</v>
      </c>
      <c r="J79" s="25">
        <v>21</v>
      </c>
      <c r="K79" s="25">
        <v>20</v>
      </c>
      <c r="L79" s="25">
        <v>19</v>
      </c>
      <c r="M79" s="25">
        <v>19</v>
      </c>
      <c r="N79" s="25">
        <v>19</v>
      </c>
      <c r="O79" s="25">
        <v>19</v>
      </c>
      <c r="P79" s="25">
        <v>16</v>
      </c>
      <c r="Q79" s="25">
        <v>13</v>
      </c>
      <c r="R79" s="25">
        <v>10</v>
      </c>
      <c r="S79" s="25">
        <v>8</v>
      </c>
      <c r="T79" s="25">
        <v>7</v>
      </c>
      <c r="U79" s="25">
        <v>7</v>
      </c>
    </row>
    <row r="80" spans="1:24">
      <c r="A80" s="25">
        <f t="shared" si="29"/>
        <v>4000</v>
      </c>
      <c r="B80" s="25">
        <v>38</v>
      </c>
      <c r="C80" s="25">
        <v>38</v>
      </c>
      <c r="D80" s="25">
        <v>38</v>
      </c>
      <c r="E80" s="25">
        <v>37</v>
      </c>
      <c r="F80" s="25">
        <v>36</v>
      </c>
      <c r="G80" s="25">
        <v>34</v>
      </c>
      <c r="H80" s="25">
        <v>27</v>
      </c>
      <c r="I80" s="25">
        <v>25</v>
      </c>
      <c r="J80" s="25">
        <v>23</v>
      </c>
      <c r="K80" s="25">
        <v>21</v>
      </c>
      <c r="L80" s="25">
        <v>21</v>
      </c>
      <c r="M80" s="25">
        <v>21</v>
      </c>
      <c r="N80" s="25">
        <v>21</v>
      </c>
      <c r="O80" s="25">
        <v>20</v>
      </c>
      <c r="P80" s="25">
        <v>18</v>
      </c>
      <c r="Q80" s="25">
        <v>15</v>
      </c>
      <c r="R80" s="25">
        <v>12</v>
      </c>
      <c r="S80" s="25">
        <v>10</v>
      </c>
      <c r="T80" s="25">
        <v>9</v>
      </c>
      <c r="U80" s="25">
        <v>7</v>
      </c>
    </row>
    <row r="81" spans="1:21">
      <c r="A81" s="25">
        <f t="shared" si="29"/>
        <v>4400</v>
      </c>
      <c r="B81" s="25">
        <v>41</v>
      </c>
      <c r="C81" s="25">
        <v>41</v>
      </c>
      <c r="D81" s="25">
        <v>41</v>
      </c>
      <c r="E81" s="25">
        <v>40</v>
      </c>
      <c r="F81" s="25">
        <v>38</v>
      </c>
      <c r="G81" s="25">
        <v>37</v>
      </c>
      <c r="H81" s="25">
        <v>30</v>
      </c>
      <c r="I81" s="25">
        <v>28</v>
      </c>
      <c r="J81" s="25">
        <v>25</v>
      </c>
      <c r="K81" s="25">
        <v>24</v>
      </c>
      <c r="L81" s="25">
        <v>22</v>
      </c>
      <c r="M81" s="25">
        <v>22</v>
      </c>
      <c r="N81" s="25">
        <v>22</v>
      </c>
      <c r="O81" s="25">
        <v>21</v>
      </c>
      <c r="P81" s="25">
        <v>18</v>
      </c>
      <c r="Q81" s="25">
        <v>16</v>
      </c>
      <c r="R81" s="25">
        <v>12</v>
      </c>
      <c r="S81" s="25">
        <v>10</v>
      </c>
      <c r="T81" s="25">
        <v>9</v>
      </c>
      <c r="U81" s="25">
        <v>7</v>
      </c>
    </row>
    <row r="82" spans="1:21">
      <c r="A82" s="25">
        <f t="shared" si="29"/>
        <v>4800</v>
      </c>
      <c r="B82" s="25">
        <v>43</v>
      </c>
      <c r="C82" s="25">
        <v>43</v>
      </c>
      <c r="D82" s="25">
        <v>43</v>
      </c>
      <c r="E82" s="25">
        <v>42</v>
      </c>
      <c r="F82" s="25">
        <v>40</v>
      </c>
      <c r="G82" s="25">
        <v>39</v>
      </c>
      <c r="H82" s="25">
        <v>33</v>
      </c>
      <c r="I82" s="25">
        <v>29</v>
      </c>
      <c r="J82" s="25">
        <v>28</v>
      </c>
      <c r="K82" s="25">
        <v>27</v>
      </c>
      <c r="L82" s="25">
        <v>26</v>
      </c>
      <c r="M82" s="25">
        <v>26</v>
      </c>
      <c r="N82" s="25">
        <v>23</v>
      </c>
      <c r="O82" s="25">
        <v>21</v>
      </c>
      <c r="P82" s="25">
        <v>18</v>
      </c>
      <c r="Q82" s="25">
        <v>16</v>
      </c>
      <c r="R82" s="25">
        <v>11</v>
      </c>
      <c r="S82" s="25">
        <v>10</v>
      </c>
      <c r="T82" s="25">
        <v>8</v>
      </c>
      <c r="U82" s="25">
        <v>8</v>
      </c>
    </row>
    <row r="83" spans="1:21">
      <c r="A83" s="25">
        <f t="shared" si="29"/>
        <v>5200</v>
      </c>
      <c r="B83" s="25">
        <v>45</v>
      </c>
      <c r="C83" s="25">
        <v>45</v>
      </c>
      <c r="D83" s="25">
        <v>45</v>
      </c>
      <c r="E83" s="25">
        <v>44</v>
      </c>
      <c r="F83" s="25">
        <v>42</v>
      </c>
      <c r="G83" s="25">
        <v>38</v>
      </c>
      <c r="H83" s="25">
        <v>36</v>
      </c>
      <c r="I83" s="25">
        <v>35</v>
      </c>
      <c r="J83" s="25">
        <v>33</v>
      </c>
      <c r="K83" s="25">
        <v>32</v>
      </c>
      <c r="L83" s="25">
        <v>29</v>
      </c>
      <c r="M83" s="25">
        <v>27</v>
      </c>
      <c r="N83" s="25">
        <v>25</v>
      </c>
      <c r="O83" s="25">
        <v>22</v>
      </c>
      <c r="P83" s="25">
        <v>18</v>
      </c>
      <c r="Q83" s="25">
        <v>16</v>
      </c>
      <c r="R83" s="25">
        <v>11</v>
      </c>
      <c r="S83" s="25">
        <v>9</v>
      </c>
      <c r="T83" s="25">
        <v>7</v>
      </c>
      <c r="U83" s="25">
        <v>5</v>
      </c>
    </row>
    <row r="84" spans="1:21">
      <c r="A84" s="25">
        <f t="shared" si="29"/>
        <v>5600</v>
      </c>
      <c r="B84" s="25">
        <v>46</v>
      </c>
      <c r="C84" s="25">
        <v>46</v>
      </c>
      <c r="D84" s="25">
        <v>46</v>
      </c>
      <c r="E84" s="25">
        <v>45</v>
      </c>
      <c r="F84" s="25">
        <v>44</v>
      </c>
      <c r="G84" s="25">
        <v>40</v>
      </c>
      <c r="H84" s="25">
        <v>39</v>
      </c>
      <c r="I84" s="25">
        <v>38</v>
      </c>
      <c r="J84" s="25">
        <v>35</v>
      </c>
      <c r="K84" s="25">
        <v>32</v>
      </c>
      <c r="L84" s="25">
        <v>31</v>
      </c>
      <c r="M84" s="25">
        <v>28</v>
      </c>
      <c r="N84" s="25">
        <v>25</v>
      </c>
      <c r="O84" s="25">
        <v>23</v>
      </c>
      <c r="P84" s="25">
        <v>19</v>
      </c>
      <c r="Q84" s="25">
        <v>16</v>
      </c>
      <c r="R84" s="25">
        <v>11</v>
      </c>
      <c r="S84" s="25">
        <v>9</v>
      </c>
      <c r="T84" s="25">
        <v>7</v>
      </c>
      <c r="U84" s="25">
        <v>5</v>
      </c>
    </row>
    <row r="85" spans="1:21">
      <c r="A85" s="25">
        <f t="shared" si="29"/>
        <v>6000</v>
      </c>
      <c r="B85" s="25">
        <v>48</v>
      </c>
      <c r="C85" s="25">
        <v>48</v>
      </c>
      <c r="D85" s="25">
        <v>48</v>
      </c>
      <c r="E85" s="25">
        <v>47</v>
      </c>
      <c r="F85" s="25">
        <v>47</v>
      </c>
      <c r="G85" s="25">
        <v>45</v>
      </c>
      <c r="H85" s="25">
        <v>42</v>
      </c>
      <c r="I85" s="25">
        <v>40</v>
      </c>
      <c r="J85" s="25">
        <v>38</v>
      </c>
      <c r="K85" s="25">
        <v>36</v>
      </c>
      <c r="L85" s="25">
        <v>32</v>
      </c>
      <c r="M85" s="25">
        <v>28</v>
      </c>
      <c r="N85" s="25">
        <v>25</v>
      </c>
      <c r="O85" s="25">
        <v>23</v>
      </c>
      <c r="P85" s="25">
        <v>19</v>
      </c>
      <c r="Q85" s="25">
        <v>15</v>
      </c>
      <c r="R85" s="25">
        <v>9</v>
      </c>
      <c r="S85" s="25">
        <v>7</v>
      </c>
      <c r="T85" s="25">
        <v>5</v>
      </c>
      <c r="U85" s="25">
        <v>3</v>
      </c>
    </row>
    <row r="86" spans="1:21">
      <c r="A86" s="25">
        <f t="shared" si="29"/>
        <v>6400</v>
      </c>
      <c r="B86" s="25">
        <v>49</v>
      </c>
      <c r="C86" s="25">
        <v>49</v>
      </c>
      <c r="D86" s="25">
        <v>49</v>
      </c>
      <c r="E86" s="25">
        <v>48</v>
      </c>
      <c r="F86" s="25">
        <v>48</v>
      </c>
      <c r="G86" s="25">
        <v>45</v>
      </c>
      <c r="H86" s="25">
        <v>43</v>
      </c>
      <c r="I86" s="25">
        <v>41</v>
      </c>
      <c r="J86" s="25">
        <v>39</v>
      </c>
      <c r="K86" s="25">
        <v>37</v>
      </c>
      <c r="L86" s="25">
        <v>33</v>
      </c>
      <c r="M86" s="25">
        <v>29</v>
      </c>
      <c r="N86" s="25">
        <v>26</v>
      </c>
      <c r="O86" s="25">
        <v>24</v>
      </c>
      <c r="P86" s="25">
        <v>20</v>
      </c>
      <c r="Q86" s="25">
        <v>16</v>
      </c>
      <c r="R86" s="25">
        <v>11</v>
      </c>
      <c r="S86" s="25">
        <v>9</v>
      </c>
      <c r="T86" s="25">
        <v>7</v>
      </c>
      <c r="U86" s="25">
        <v>5</v>
      </c>
    </row>
    <row r="87" spans="1:21">
      <c r="A87" s="25">
        <f t="shared" si="29"/>
        <v>6800</v>
      </c>
      <c r="B87" s="25">
        <v>49</v>
      </c>
      <c r="C87" s="25">
        <v>49</v>
      </c>
      <c r="D87" s="25">
        <v>49</v>
      </c>
      <c r="E87" s="25">
        <v>49</v>
      </c>
      <c r="F87" s="25">
        <v>48</v>
      </c>
      <c r="G87" s="25">
        <v>47</v>
      </c>
      <c r="H87" s="25">
        <v>43</v>
      </c>
      <c r="I87" s="25">
        <v>42</v>
      </c>
      <c r="J87" s="25">
        <v>40</v>
      </c>
      <c r="K87" s="25">
        <v>39</v>
      </c>
      <c r="L87" s="25">
        <v>33</v>
      </c>
      <c r="M87" s="25">
        <v>29</v>
      </c>
      <c r="N87" s="25">
        <v>27</v>
      </c>
      <c r="O87" s="25">
        <v>24</v>
      </c>
      <c r="P87" s="25">
        <v>21</v>
      </c>
      <c r="Q87" s="25">
        <v>18</v>
      </c>
      <c r="R87" s="25">
        <v>14</v>
      </c>
      <c r="S87" s="25">
        <v>12</v>
      </c>
      <c r="T87" s="25">
        <v>10</v>
      </c>
      <c r="U87" s="25">
        <v>8</v>
      </c>
    </row>
    <row r="88" spans="1:21">
      <c r="A88" s="25">
        <f t="shared" si="29"/>
        <v>7200</v>
      </c>
      <c r="B88" s="25">
        <v>50</v>
      </c>
      <c r="C88" s="25">
        <v>50</v>
      </c>
      <c r="D88" s="25">
        <v>50</v>
      </c>
      <c r="E88" s="25">
        <v>49</v>
      </c>
      <c r="F88" s="25">
        <v>49</v>
      </c>
      <c r="G88" s="25">
        <v>48</v>
      </c>
      <c r="H88" s="25">
        <v>45</v>
      </c>
      <c r="I88" s="25">
        <v>44</v>
      </c>
      <c r="J88" s="25">
        <v>43</v>
      </c>
      <c r="K88" s="25">
        <v>41</v>
      </c>
      <c r="L88" s="25">
        <v>33</v>
      </c>
      <c r="M88" s="25">
        <v>30</v>
      </c>
      <c r="N88" s="25">
        <v>27</v>
      </c>
      <c r="O88" s="25">
        <v>25</v>
      </c>
      <c r="P88" s="25">
        <v>23</v>
      </c>
      <c r="Q88" s="25">
        <v>21</v>
      </c>
      <c r="R88" s="25">
        <v>19</v>
      </c>
      <c r="S88" s="25">
        <v>17</v>
      </c>
      <c r="T88" s="25">
        <v>15</v>
      </c>
      <c r="U88" s="25">
        <v>13</v>
      </c>
    </row>
    <row r="89" spans="1:21">
      <c r="A89" s="25">
        <f t="shared" si="29"/>
        <v>7600</v>
      </c>
      <c r="B89" s="25">
        <v>50</v>
      </c>
      <c r="C89" s="25">
        <v>50</v>
      </c>
      <c r="D89" s="25">
        <v>50</v>
      </c>
      <c r="E89" s="25">
        <v>50</v>
      </c>
      <c r="F89" s="25">
        <v>50</v>
      </c>
      <c r="G89" s="25">
        <v>50</v>
      </c>
      <c r="H89" s="25">
        <v>49</v>
      </c>
      <c r="I89" s="25">
        <v>46</v>
      </c>
      <c r="J89" s="25">
        <v>43</v>
      </c>
      <c r="K89" s="25">
        <v>41</v>
      </c>
      <c r="L89" s="25">
        <v>35</v>
      </c>
      <c r="M89" s="25">
        <v>32</v>
      </c>
      <c r="N89" s="25">
        <v>28</v>
      </c>
      <c r="O89" s="25">
        <v>25</v>
      </c>
      <c r="P89" s="25">
        <v>24</v>
      </c>
      <c r="Q89" s="25">
        <v>22</v>
      </c>
      <c r="R89" s="25">
        <v>21</v>
      </c>
      <c r="S89" s="25">
        <v>19</v>
      </c>
      <c r="T89" s="25">
        <v>17</v>
      </c>
      <c r="U89" s="25">
        <v>15</v>
      </c>
    </row>
    <row r="90" spans="1:21">
      <c r="A90" s="25">
        <f t="shared" si="29"/>
        <v>8000</v>
      </c>
      <c r="B90" s="25">
        <v>51</v>
      </c>
      <c r="C90" s="25">
        <v>51</v>
      </c>
      <c r="D90" s="25">
        <v>51</v>
      </c>
      <c r="E90" s="25">
        <v>51</v>
      </c>
      <c r="F90" s="25">
        <v>50</v>
      </c>
      <c r="G90" s="25">
        <v>50</v>
      </c>
      <c r="H90" s="25">
        <v>49</v>
      </c>
      <c r="I90" s="25">
        <v>46</v>
      </c>
      <c r="J90" s="25">
        <v>43</v>
      </c>
      <c r="K90" s="25">
        <v>41</v>
      </c>
      <c r="L90" s="25">
        <v>35</v>
      </c>
      <c r="M90" s="25">
        <v>32</v>
      </c>
      <c r="N90" s="25">
        <v>28</v>
      </c>
      <c r="O90" s="25">
        <v>26</v>
      </c>
      <c r="P90" s="25">
        <v>25</v>
      </c>
      <c r="Q90" s="25">
        <v>25</v>
      </c>
      <c r="R90" s="25">
        <v>23</v>
      </c>
      <c r="S90" s="25">
        <v>21</v>
      </c>
      <c r="T90" s="25">
        <v>19</v>
      </c>
      <c r="U90" s="25">
        <v>17</v>
      </c>
    </row>
    <row r="91" spans="1:21">
      <c r="A91" s="25"/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</row>
    <row r="92" spans="1:21">
      <c r="A92" s="25" t="s">
        <v>13</v>
      </c>
      <c r="B92" s="25">
        <f>B70</f>
        <v>8.7084921066957019E-2</v>
      </c>
      <c r="C92" s="25">
        <f t="shared" ref="C92:U92" si="30">C70</f>
        <v>0.17416984213391404</v>
      </c>
      <c r="D92" s="25">
        <f t="shared" si="30"/>
        <v>0.26125476320087099</v>
      </c>
      <c r="E92" s="25">
        <f t="shared" si="30"/>
        <v>0.34833968426782808</v>
      </c>
      <c r="F92" s="25">
        <f t="shared" si="30"/>
        <v>0.435424605334785</v>
      </c>
      <c r="G92" s="25">
        <f t="shared" si="30"/>
        <v>0.52250952640174197</v>
      </c>
      <c r="H92" s="25">
        <f t="shared" si="30"/>
        <v>0.60959444746869906</v>
      </c>
      <c r="I92" s="25">
        <f t="shared" si="30"/>
        <v>0.69667936853565615</v>
      </c>
      <c r="J92" s="25">
        <f t="shared" si="30"/>
        <v>0.78376428960261302</v>
      </c>
      <c r="K92" s="25">
        <f t="shared" si="30"/>
        <v>0.87084921066957</v>
      </c>
      <c r="L92" s="25">
        <f t="shared" si="30"/>
        <v>0.95793413173652708</v>
      </c>
      <c r="M92" s="25">
        <f t="shared" si="30"/>
        <v>1.0450190528034839</v>
      </c>
      <c r="N92" s="25">
        <f t="shared" si="30"/>
        <v>1.1321039738704408</v>
      </c>
      <c r="O92" s="25">
        <f t="shared" si="30"/>
        <v>1.2191888949373981</v>
      </c>
      <c r="P92" s="25">
        <f t="shared" si="30"/>
        <v>1.3062738160043552</v>
      </c>
      <c r="Q92" s="25">
        <f t="shared" si="30"/>
        <v>1.3933587370713123</v>
      </c>
      <c r="R92" s="25">
        <f t="shared" si="30"/>
        <v>1.567528579205226</v>
      </c>
      <c r="S92" s="25">
        <f t="shared" si="30"/>
        <v>1.74169842133914</v>
      </c>
      <c r="T92" s="25">
        <f t="shared" si="30"/>
        <v>1.9158682634730542</v>
      </c>
      <c r="U92" s="25">
        <f t="shared" si="30"/>
        <v>2.0900381056069679</v>
      </c>
    </row>
    <row r="93" spans="1:21">
      <c r="A93" s="25">
        <v>400</v>
      </c>
      <c r="B93" s="25">
        <v>8</v>
      </c>
      <c r="C93" s="25">
        <v>8</v>
      </c>
      <c r="D93" s="25">
        <v>8</v>
      </c>
      <c r="E93" s="25">
        <v>8</v>
      </c>
      <c r="F93" s="25">
        <v>8</v>
      </c>
      <c r="G93" s="25">
        <v>2</v>
      </c>
      <c r="H93" s="25">
        <v>5</v>
      </c>
      <c r="I93" s="25">
        <v>6</v>
      </c>
      <c r="J93" s="25">
        <v>6</v>
      </c>
      <c r="K93" s="25">
        <v>6</v>
      </c>
      <c r="L93" s="25">
        <v>4</v>
      </c>
      <c r="M93" s="25">
        <v>3</v>
      </c>
      <c r="N93" s="25">
        <v>2</v>
      </c>
      <c r="O93" s="25">
        <v>2</v>
      </c>
      <c r="P93" s="25">
        <v>2</v>
      </c>
      <c r="Q93" s="25">
        <v>2</v>
      </c>
      <c r="R93" s="25">
        <v>2</v>
      </c>
      <c r="S93" s="25">
        <v>2</v>
      </c>
      <c r="T93" s="25">
        <v>2</v>
      </c>
      <c r="U93" s="25">
        <v>2</v>
      </c>
    </row>
    <row r="94" spans="1:21">
      <c r="A94" s="25">
        <f t="shared" ref="A94:A112" si="31">A93+400</f>
        <v>800</v>
      </c>
      <c r="B94" s="25">
        <v>8</v>
      </c>
      <c r="C94" s="25">
        <v>8</v>
      </c>
      <c r="D94" s="25">
        <v>8</v>
      </c>
      <c r="E94" s="25">
        <v>8</v>
      </c>
      <c r="F94" s="25">
        <v>2</v>
      </c>
      <c r="G94" s="25">
        <v>5</v>
      </c>
      <c r="H94" s="25">
        <v>4</v>
      </c>
      <c r="I94" s="25">
        <v>5</v>
      </c>
      <c r="J94" s="25">
        <v>5</v>
      </c>
      <c r="K94" s="25">
        <v>5</v>
      </c>
      <c r="L94" s="25">
        <v>6</v>
      </c>
      <c r="M94" s="25">
        <v>5</v>
      </c>
      <c r="N94" s="25">
        <v>4</v>
      </c>
      <c r="O94" s="25">
        <v>3</v>
      </c>
      <c r="P94" s="25">
        <v>3</v>
      </c>
      <c r="Q94" s="25">
        <v>3</v>
      </c>
      <c r="R94" s="25">
        <v>3</v>
      </c>
      <c r="S94" s="25">
        <v>3</v>
      </c>
      <c r="T94" s="25">
        <v>3</v>
      </c>
      <c r="U94" s="25">
        <v>3</v>
      </c>
    </row>
    <row r="95" spans="1:21">
      <c r="A95" s="25">
        <f t="shared" si="31"/>
        <v>1200</v>
      </c>
      <c r="B95" s="25">
        <v>8</v>
      </c>
      <c r="C95" s="25">
        <v>8</v>
      </c>
      <c r="D95" s="25">
        <v>8</v>
      </c>
      <c r="E95" s="25">
        <v>8</v>
      </c>
      <c r="F95" s="25">
        <v>2</v>
      </c>
      <c r="G95" s="25">
        <v>1</v>
      </c>
      <c r="H95" s="25">
        <v>1</v>
      </c>
      <c r="I95" s="25">
        <v>1</v>
      </c>
      <c r="J95" s="25">
        <v>3</v>
      </c>
      <c r="K95" s="25">
        <v>4</v>
      </c>
      <c r="L95" s="25">
        <v>4</v>
      </c>
      <c r="M95" s="25">
        <v>5</v>
      </c>
      <c r="N95" s="25">
        <v>5</v>
      </c>
      <c r="O95" s="25">
        <v>3</v>
      </c>
      <c r="P95" s="25">
        <v>3</v>
      </c>
      <c r="Q95" s="25">
        <v>3</v>
      </c>
      <c r="R95" s="25">
        <v>3</v>
      </c>
      <c r="S95" s="25">
        <v>3</v>
      </c>
      <c r="T95" s="25">
        <v>3</v>
      </c>
      <c r="U95" s="25">
        <v>3</v>
      </c>
    </row>
    <row r="96" spans="1:21">
      <c r="A96" s="25">
        <f t="shared" si="31"/>
        <v>1600</v>
      </c>
      <c r="B96" s="25">
        <v>0</v>
      </c>
      <c r="C96" s="25">
        <v>0</v>
      </c>
      <c r="D96" s="25">
        <v>0</v>
      </c>
      <c r="E96" s="25">
        <v>0</v>
      </c>
      <c r="F96" s="25">
        <v>0</v>
      </c>
      <c r="G96" s="25">
        <v>0</v>
      </c>
      <c r="H96" s="25">
        <v>2</v>
      </c>
      <c r="I96" s="25">
        <v>1</v>
      </c>
      <c r="J96" s="25">
        <v>4</v>
      </c>
      <c r="K96" s="25">
        <v>5</v>
      </c>
      <c r="L96" s="25">
        <v>5</v>
      </c>
      <c r="M96" s="25">
        <v>6</v>
      </c>
      <c r="N96" s="25">
        <v>6</v>
      </c>
      <c r="O96" s="25">
        <v>4</v>
      </c>
      <c r="P96" s="25">
        <v>4</v>
      </c>
      <c r="Q96" s="25">
        <v>4</v>
      </c>
      <c r="R96" s="25">
        <v>4</v>
      </c>
      <c r="S96" s="25">
        <v>4</v>
      </c>
      <c r="T96" s="25">
        <v>4</v>
      </c>
      <c r="U96" s="25">
        <v>4</v>
      </c>
    </row>
    <row r="97" spans="1:21">
      <c r="A97" s="25">
        <f t="shared" si="31"/>
        <v>2000</v>
      </c>
      <c r="B97" s="25">
        <v>0</v>
      </c>
      <c r="C97" s="25">
        <v>0</v>
      </c>
      <c r="D97" s="25">
        <v>0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25">
        <v>1</v>
      </c>
      <c r="K97" s="25">
        <v>2</v>
      </c>
      <c r="L97" s="25">
        <v>7</v>
      </c>
      <c r="M97" s="25">
        <v>6</v>
      </c>
      <c r="N97" s="25">
        <v>7</v>
      </c>
      <c r="O97" s="25">
        <v>7</v>
      </c>
      <c r="P97" s="25">
        <v>6</v>
      </c>
      <c r="Q97" s="25">
        <v>5</v>
      </c>
      <c r="R97" s="25">
        <v>3</v>
      </c>
      <c r="S97" s="25">
        <v>3</v>
      </c>
      <c r="T97" s="25">
        <v>3</v>
      </c>
      <c r="U97" s="25">
        <v>3</v>
      </c>
    </row>
    <row r="98" spans="1:21">
      <c r="A98" s="25">
        <f t="shared" si="31"/>
        <v>2400</v>
      </c>
      <c r="B98" s="25">
        <v>0</v>
      </c>
      <c r="C98" s="25">
        <v>0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1</v>
      </c>
      <c r="K98" s="25">
        <v>2</v>
      </c>
      <c r="L98" s="25">
        <v>6</v>
      </c>
      <c r="M98" s="25">
        <v>5</v>
      </c>
      <c r="N98" s="25">
        <v>5</v>
      </c>
      <c r="O98" s="25">
        <v>5</v>
      </c>
      <c r="P98" s="25">
        <v>6</v>
      </c>
      <c r="Q98" s="25">
        <v>6</v>
      </c>
      <c r="R98" s="25">
        <v>4</v>
      </c>
      <c r="S98" s="25">
        <v>5</v>
      </c>
      <c r="T98" s="25">
        <v>4</v>
      </c>
      <c r="U98" s="25">
        <v>4</v>
      </c>
    </row>
    <row r="99" spans="1:21">
      <c r="A99" s="25">
        <f t="shared" si="31"/>
        <v>2800</v>
      </c>
      <c r="B99" s="25">
        <v>0</v>
      </c>
      <c r="C99" s="25">
        <v>0</v>
      </c>
      <c r="D99" s="25">
        <v>0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1</v>
      </c>
      <c r="K99" s="25">
        <v>3</v>
      </c>
      <c r="L99" s="25">
        <v>6</v>
      </c>
      <c r="M99" s="25">
        <v>6</v>
      </c>
      <c r="N99" s="25">
        <v>6</v>
      </c>
      <c r="O99" s="25">
        <v>6</v>
      </c>
      <c r="P99" s="25">
        <v>6</v>
      </c>
      <c r="Q99" s="25">
        <v>6</v>
      </c>
      <c r="R99" s="25">
        <v>5</v>
      </c>
      <c r="S99" s="25">
        <v>4</v>
      </c>
      <c r="T99" s="25">
        <v>5</v>
      </c>
      <c r="U99" s="25">
        <v>5</v>
      </c>
    </row>
    <row r="100" spans="1:21">
      <c r="A100" s="25">
        <f t="shared" si="31"/>
        <v>3200</v>
      </c>
      <c r="B100" s="25">
        <v>0</v>
      </c>
      <c r="C100" s="25">
        <v>0</v>
      </c>
      <c r="D100" s="25">
        <v>0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1</v>
      </c>
      <c r="K100" s="25">
        <v>4</v>
      </c>
      <c r="L100" s="25">
        <v>7</v>
      </c>
      <c r="M100" s="25">
        <v>8</v>
      </c>
      <c r="N100" s="25">
        <v>8</v>
      </c>
      <c r="O100" s="25">
        <v>9</v>
      </c>
      <c r="P100" s="25">
        <v>9</v>
      </c>
      <c r="Q100" s="25">
        <v>8</v>
      </c>
      <c r="R100" s="25">
        <v>8</v>
      </c>
      <c r="S100" s="25">
        <v>7</v>
      </c>
      <c r="T100" s="25">
        <v>5</v>
      </c>
      <c r="U100" s="25">
        <v>6</v>
      </c>
    </row>
    <row r="101" spans="1:21">
      <c r="A101" s="25">
        <f t="shared" si="31"/>
        <v>3600</v>
      </c>
      <c r="B101" s="25">
        <v>0</v>
      </c>
      <c r="C101" s="25">
        <v>0</v>
      </c>
      <c r="D101" s="25">
        <v>0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3</v>
      </c>
      <c r="L101" s="25">
        <v>7</v>
      </c>
      <c r="M101" s="25">
        <v>8</v>
      </c>
      <c r="N101" s="25">
        <v>9</v>
      </c>
      <c r="O101" s="25">
        <v>11</v>
      </c>
      <c r="P101" s="25">
        <v>10</v>
      </c>
      <c r="Q101" s="25">
        <v>9</v>
      </c>
      <c r="R101" s="25">
        <v>8</v>
      </c>
      <c r="S101" s="25">
        <v>7</v>
      </c>
      <c r="T101" s="25">
        <v>7</v>
      </c>
      <c r="U101" s="25">
        <v>8</v>
      </c>
    </row>
    <row r="102" spans="1:21">
      <c r="A102" s="25">
        <f t="shared" si="31"/>
        <v>4000</v>
      </c>
      <c r="B102" s="25">
        <v>0</v>
      </c>
      <c r="C102" s="25">
        <v>0</v>
      </c>
      <c r="D102" s="25">
        <v>0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2</v>
      </c>
      <c r="L102" s="25">
        <v>7</v>
      </c>
      <c r="M102" s="25">
        <v>9</v>
      </c>
      <c r="N102" s="25">
        <v>11</v>
      </c>
      <c r="O102" s="25">
        <v>12</v>
      </c>
      <c r="P102" s="25">
        <v>12</v>
      </c>
      <c r="Q102" s="25">
        <v>11</v>
      </c>
      <c r="R102" s="25">
        <v>10</v>
      </c>
      <c r="S102" s="25">
        <v>9</v>
      </c>
      <c r="T102" s="25">
        <v>9</v>
      </c>
      <c r="U102" s="25">
        <v>8</v>
      </c>
    </row>
    <row r="103" spans="1:21">
      <c r="A103" s="25">
        <f t="shared" si="31"/>
        <v>4400</v>
      </c>
      <c r="B103" s="25">
        <v>0</v>
      </c>
      <c r="C103" s="25">
        <v>0</v>
      </c>
      <c r="D103" s="25">
        <v>0</v>
      </c>
      <c r="E103" s="25"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0</v>
      </c>
      <c r="K103" s="25">
        <v>2</v>
      </c>
      <c r="L103" s="25">
        <v>6</v>
      </c>
      <c r="M103" s="25">
        <v>9</v>
      </c>
      <c r="N103" s="25">
        <v>12</v>
      </c>
      <c r="O103" s="25">
        <v>13</v>
      </c>
      <c r="P103" s="25">
        <v>12</v>
      </c>
      <c r="Q103" s="25">
        <v>12</v>
      </c>
      <c r="R103" s="25">
        <v>10</v>
      </c>
      <c r="S103" s="25">
        <v>9</v>
      </c>
      <c r="T103" s="25">
        <v>9</v>
      </c>
      <c r="U103" s="25">
        <v>8</v>
      </c>
    </row>
    <row r="104" spans="1:21">
      <c r="A104" s="25">
        <f t="shared" si="31"/>
        <v>4800</v>
      </c>
      <c r="B104" s="25">
        <v>0</v>
      </c>
      <c r="C104" s="25">
        <v>0</v>
      </c>
      <c r="D104" s="25">
        <v>0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1</v>
      </c>
      <c r="K104" s="25">
        <v>5</v>
      </c>
      <c r="L104" s="25">
        <v>8</v>
      </c>
      <c r="M104" s="25">
        <v>11</v>
      </c>
      <c r="N104" s="25">
        <v>12</v>
      </c>
      <c r="O104" s="25">
        <v>12</v>
      </c>
      <c r="P104" s="25">
        <v>11</v>
      </c>
      <c r="Q104" s="25">
        <v>11</v>
      </c>
      <c r="R104" s="25">
        <v>9</v>
      </c>
      <c r="S104" s="25">
        <v>9</v>
      </c>
      <c r="T104" s="25">
        <v>8</v>
      </c>
      <c r="U104" s="25">
        <v>7</v>
      </c>
    </row>
    <row r="105" spans="1:21">
      <c r="A105" s="25">
        <f t="shared" si="31"/>
        <v>5200</v>
      </c>
      <c r="B105" s="25">
        <v>0</v>
      </c>
      <c r="C105" s="25">
        <v>0</v>
      </c>
      <c r="D105" s="25">
        <v>0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1</v>
      </c>
      <c r="K105" s="25">
        <v>4</v>
      </c>
      <c r="L105" s="25">
        <v>8</v>
      </c>
      <c r="M105" s="25">
        <v>12</v>
      </c>
      <c r="N105" s="25">
        <v>14</v>
      </c>
      <c r="O105" s="25">
        <v>13</v>
      </c>
      <c r="P105" s="25">
        <v>11</v>
      </c>
      <c r="Q105" s="25">
        <v>11</v>
      </c>
      <c r="R105" s="25">
        <v>9</v>
      </c>
      <c r="S105" s="25">
        <v>8</v>
      </c>
      <c r="T105" s="25">
        <v>7</v>
      </c>
      <c r="U105" s="25">
        <v>8</v>
      </c>
    </row>
    <row r="106" spans="1:21">
      <c r="A106" s="25">
        <f t="shared" si="31"/>
        <v>5600</v>
      </c>
      <c r="B106" s="25">
        <v>0</v>
      </c>
      <c r="C106" s="25">
        <v>0</v>
      </c>
      <c r="D106" s="25">
        <v>0</v>
      </c>
      <c r="E106" s="25">
        <v>0</v>
      </c>
      <c r="F106" s="25">
        <v>0</v>
      </c>
      <c r="G106" s="25">
        <v>0</v>
      </c>
      <c r="H106" s="25">
        <v>0</v>
      </c>
      <c r="I106" s="25">
        <v>1</v>
      </c>
      <c r="J106" s="25">
        <v>2</v>
      </c>
      <c r="K106" s="25">
        <v>5</v>
      </c>
      <c r="L106" s="25">
        <v>8</v>
      </c>
      <c r="M106" s="25">
        <v>13</v>
      </c>
      <c r="N106" s="25">
        <v>14</v>
      </c>
      <c r="O106" s="25">
        <v>14</v>
      </c>
      <c r="P106" s="25">
        <v>12</v>
      </c>
      <c r="Q106" s="25">
        <v>11</v>
      </c>
      <c r="R106" s="25">
        <v>9</v>
      </c>
      <c r="S106" s="25">
        <v>8</v>
      </c>
      <c r="T106" s="25">
        <v>7</v>
      </c>
      <c r="U106" s="25">
        <v>6</v>
      </c>
    </row>
    <row r="107" spans="1:21">
      <c r="A107" s="25">
        <f t="shared" si="31"/>
        <v>6000</v>
      </c>
      <c r="B107" s="25">
        <v>0</v>
      </c>
      <c r="C107" s="25">
        <v>0</v>
      </c>
      <c r="D107" s="25">
        <v>0</v>
      </c>
      <c r="E107" s="25">
        <v>0</v>
      </c>
      <c r="F107" s="25">
        <v>1</v>
      </c>
      <c r="G107" s="25">
        <v>1</v>
      </c>
      <c r="H107" s="25">
        <v>1</v>
      </c>
      <c r="I107" s="25">
        <v>2</v>
      </c>
      <c r="J107" s="25">
        <v>4</v>
      </c>
      <c r="K107" s="25">
        <v>6</v>
      </c>
      <c r="L107" s="25">
        <v>8</v>
      </c>
      <c r="M107" s="25">
        <v>13</v>
      </c>
      <c r="N107" s="25">
        <v>15</v>
      </c>
      <c r="O107" s="25">
        <v>14</v>
      </c>
      <c r="P107" s="25">
        <v>13</v>
      </c>
      <c r="Q107" s="25">
        <v>11</v>
      </c>
      <c r="R107" s="25">
        <v>8</v>
      </c>
      <c r="S107" s="25">
        <v>7</v>
      </c>
      <c r="T107" s="25">
        <v>5</v>
      </c>
      <c r="U107" s="25">
        <v>4</v>
      </c>
    </row>
    <row r="108" spans="1:21">
      <c r="A108" s="25">
        <f t="shared" si="31"/>
        <v>6400</v>
      </c>
      <c r="B108" s="25">
        <v>0</v>
      </c>
      <c r="C108" s="25">
        <v>0</v>
      </c>
      <c r="D108" s="25">
        <v>0</v>
      </c>
      <c r="E108" s="25">
        <v>0</v>
      </c>
      <c r="F108" s="25">
        <v>0</v>
      </c>
      <c r="G108" s="25">
        <v>-1</v>
      </c>
      <c r="H108" s="25">
        <v>1</v>
      </c>
      <c r="I108" s="25">
        <v>3</v>
      </c>
      <c r="J108" s="25">
        <v>2</v>
      </c>
      <c r="K108" s="25">
        <v>6</v>
      </c>
      <c r="L108" s="25">
        <v>8</v>
      </c>
      <c r="M108" s="25">
        <v>12</v>
      </c>
      <c r="N108" s="25">
        <v>14</v>
      </c>
      <c r="O108" s="25">
        <v>14</v>
      </c>
      <c r="P108" s="25">
        <v>13</v>
      </c>
      <c r="Q108" s="25">
        <v>11</v>
      </c>
      <c r="R108" s="25">
        <v>10</v>
      </c>
      <c r="S108" s="25">
        <v>9</v>
      </c>
      <c r="T108" s="25">
        <v>7</v>
      </c>
      <c r="U108" s="25">
        <v>6</v>
      </c>
    </row>
    <row r="109" spans="1:21">
      <c r="A109" s="25">
        <f t="shared" si="31"/>
        <v>6800</v>
      </c>
      <c r="B109" s="25">
        <v>0</v>
      </c>
      <c r="C109" s="25">
        <v>0</v>
      </c>
      <c r="D109" s="25">
        <v>0</v>
      </c>
      <c r="E109" s="25">
        <v>0</v>
      </c>
      <c r="F109" s="25">
        <v>0</v>
      </c>
      <c r="G109" s="25">
        <v>0</v>
      </c>
      <c r="H109" s="25">
        <v>0</v>
      </c>
      <c r="I109" s="25">
        <v>2</v>
      </c>
      <c r="J109" s="25">
        <v>3</v>
      </c>
      <c r="K109" s="25">
        <v>7</v>
      </c>
      <c r="L109" s="25">
        <v>8</v>
      </c>
      <c r="M109" s="25">
        <v>11</v>
      </c>
      <c r="N109" s="25">
        <v>14</v>
      </c>
      <c r="O109" s="25">
        <v>12</v>
      </c>
      <c r="P109" s="25">
        <v>12</v>
      </c>
      <c r="Q109" s="25">
        <v>12</v>
      </c>
      <c r="R109" s="25">
        <v>11</v>
      </c>
      <c r="S109" s="25">
        <v>10</v>
      </c>
      <c r="T109" s="25">
        <v>9</v>
      </c>
      <c r="U109" s="25">
        <v>8</v>
      </c>
    </row>
    <row r="110" spans="1:21">
      <c r="A110" s="25">
        <f t="shared" si="31"/>
        <v>7200</v>
      </c>
      <c r="B110" s="25">
        <v>0</v>
      </c>
      <c r="C110" s="25">
        <v>0</v>
      </c>
      <c r="D110" s="25">
        <v>0</v>
      </c>
      <c r="E110" s="25">
        <v>-1</v>
      </c>
      <c r="F110" s="25">
        <v>0</v>
      </c>
      <c r="G110" s="25">
        <v>0</v>
      </c>
      <c r="H110" s="25">
        <v>0</v>
      </c>
      <c r="I110" s="25">
        <v>2</v>
      </c>
      <c r="J110" s="25">
        <v>4</v>
      </c>
      <c r="K110" s="25">
        <v>7</v>
      </c>
      <c r="L110" s="25">
        <v>6</v>
      </c>
      <c r="M110" s="25">
        <v>10</v>
      </c>
      <c r="N110" s="25">
        <v>11</v>
      </c>
      <c r="O110" s="25">
        <v>10</v>
      </c>
      <c r="P110" s="25">
        <v>12</v>
      </c>
      <c r="Q110" s="25">
        <v>12</v>
      </c>
      <c r="R110" s="25">
        <v>13</v>
      </c>
      <c r="S110" s="25">
        <v>12</v>
      </c>
      <c r="T110" s="25">
        <v>11</v>
      </c>
      <c r="U110" s="25">
        <v>10</v>
      </c>
    </row>
    <row r="111" spans="1:21">
      <c r="A111" s="25">
        <f t="shared" si="31"/>
        <v>7600</v>
      </c>
      <c r="B111" s="25">
        <v>0</v>
      </c>
      <c r="C111" s="25">
        <v>0</v>
      </c>
      <c r="D111" s="25">
        <v>0</v>
      </c>
      <c r="E111" s="25">
        <v>0</v>
      </c>
      <c r="F111" s="25">
        <v>0</v>
      </c>
      <c r="G111" s="25">
        <v>0</v>
      </c>
      <c r="H111" s="25">
        <v>1</v>
      </c>
      <c r="I111" s="25">
        <v>2</v>
      </c>
      <c r="J111" s="25">
        <v>3</v>
      </c>
      <c r="K111" s="25">
        <v>6</v>
      </c>
      <c r="L111" s="25">
        <v>6</v>
      </c>
      <c r="M111" s="25">
        <v>10</v>
      </c>
      <c r="N111" s="25">
        <v>10</v>
      </c>
      <c r="O111" s="25">
        <v>9</v>
      </c>
      <c r="P111" s="25">
        <v>10</v>
      </c>
      <c r="Q111" s="25">
        <v>9</v>
      </c>
      <c r="R111" s="25">
        <v>10</v>
      </c>
      <c r="S111" s="25">
        <v>9</v>
      </c>
      <c r="T111" s="25">
        <v>8</v>
      </c>
      <c r="U111" s="25">
        <v>7</v>
      </c>
    </row>
    <row r="112" spans="1:21">
      <c r="A112" s="25">
        <f t="shared" si="31"/>
        <v>8000</v>
      </c>
      <c r="B112" s="25">
        <v>0</v>
      </c>
      <c r="C112" s="25">
        <v>0</v>
      </c>
      <c r="D112" s="25">
        <v>0</v>
      </c>
      <c r="E112" s="25">
        <v>0</v>
      </c>
      <c r="F112" s="25">
        <v>0</v>
      </c>
      <c r="G112" s="25">
        <v>0</v>
      </c>
      <c r="H112" s="25">
        <v>1</v>
      </c>
      <c r="I112" s="25">
        <v>2</v>
      </c>
      <c r="J112" s="25">
        <v>3</v>
      </c>
      <c r="K112" s="25">
        <v>6</v>
      </c>
      <c r="L112" s="25">
        <v>6</v>
      </c>
      <c r="M112" s="25">
        <v>9</v>
      </c>
      <c r="N112" s="25">
        <v>10</v>
      </c>
      <c r="O112" s="25">
        <v>10</v>
      </c>
      <c r="P112" s="25">
        <v>10</v>
      </c>
      <c r="Q112" s="25">
        <v>11</v>
      </c>
      <c r="R112" s="25">
        <v>11</v>
      </c>
      <c r="S112" s="25">
        <v>10</v>
      </c>
      <c r="T112" s="25">
        <v>9</v>
      </c>
      <c r="U112" s="25">
        <v>8</v>
      </c>
    </row>
  </sheetData>
  <pageMargins left="0.7" right="0.7" top="0.75" bottom="0.75" header="0.3" footer="0.3"/>
  <pageSetup scale="63" orientation="landscape" horizontalDpi="4294967293" verticalDpi="4294967293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2"/>
  <sheetViews>
    <sheetView workbookViewId="0">
      <selection activeCell="A38" sqref="A38"/>
    </sheetView>
  </sheetViews>
  <sheetFormatPr defaultRowHeight="15"/>
  <cols>
    <col min="1" max="1" width="15.140625" customWidth="1"/>
    <col min="2" max="2" width="3.7109375" customWidth="1"/>
    <col min="3" max="3" width="10.42578125" customWidth="1"/>
    <col min="4" max="4" width="7" customWidth="1"/>
    <col min="5" max="5" width="8" customWidth="1"/>
    <col min="6" max="6" width="9.140625" customWidth="1"/>
    <col min="7" max="7" width="11" bestFit="1" customWidth="1"/>
    <col min="13" max="13" width="8.140625" style="8" customWidth="1"/>
    <col min="14" max="14" width="7.7109375" customWidth="1"/>
    <col min="15" max="15" width="7.85546875" customWidth="1"/>
    <col min="16" max="16" width="7.42578125" customWidth="1"/>
    <col min="17" max="17" width="8.28515625" customWidth="1"/>
    <col min="18" max="18" width="8.7109375" customWidth="1"/>
    <col min="19" max="19" width="9" customWidth="1"/>
    <col min="20" max="20" width="8.42578125" customWidth="1"/>
    <col min="21" max="21" width="8.5703125" customWidth="1"/>
  </cols>
  <sheetData>
    <row r="1" spans="1:21">
      <c r="A1" s="153" t="s">
        <v>59</v>
      </c>
      <c r="B1" s="153"/>
      <c r="C1" s="13" t="s">
        <v>58</v>
      </c>
      <c r="D1" s="14" t="s">
        <v>18</v>
      </c>
      <c r="E1" s="13" t="s">
        <v>57</v>
      </c>
      <c r="F1" s="13" t="s">
        <v>56</v>
      </c>
      <c r="G1" s="13" t="s">
        <v>55</v>
      </c>
      <c r="H1" s="155" t="s">
        <v>54</v>
      </c>
      <c r="I1" s="155"/>
      <c r="J1" s="155"/>
      <c r="K1" s="155"/>
      <c r="L1" s="155"/>
      <c r="M1" s="15" t="s">
        <v>18</v>
      </c>
      <c r="N1" s="156" t="s">
        <v>53</v>
      </c>
      <c r="O1" s="156"/>
      <c r="P1" s="156"/>
      <c r="Q1" s="156"/>
      <c r="R1" s="157" t="s">
        <v>52</v>
      </c>
      <c r="S1" s="157"/>
      <c r="T1" s="157"/>
      <c r="U1" s="157"/>
    </row>
    <row r="2" spans="1:21">
      <c r="A2" s="16" t="s">
        <v>51</v>
      </c>
      <c r="B2" s="16"/>
      <c r="C2" s="16"/>
      <c r="D2" s="17"/>
      <c r="E2" s="16"/>
      <c r="F2" s="16"/>
      <c r="G2" s="16"/>
      <c r="H2" s="18" t="s">
        <v>50</v>
      </c>
      <c r="I2" s="19">
        <v>0.3756944444444445</v>
      </c>
      <c r="J2" s="18" t="s">
        <v>49</v>
      </c>
      <c r="K2" s="18" t="s">
        <v>48</v>
      </c>
      <c r="L2" s="19">
        <v>0.41736111111111113</v>
      </c>
      <c r="M2" s="15"/>
      <c r="N2" s="20">
        <v>8.5</v>
      </c>
      <c r="O2" s="20">
        <v>9</v>
      </c>
      <c r="P2" s="20">
        <v>9.4</v>
      </c>
      <c r="Q2" s="20">
        <v>9.6999999999999993</v>
      </c>
      <c r="R2" s="21">
        <v>8.5</v>
      </c>
      <c r="S2" s="21">
        <v>9</v>
      </c>
      <c r="T2" s="21">
        <v>9.4</v>
      </c>
      <c r="U2" s="21">
        <v>9.6999999999999993</v>
      </c>
    </row>
    <row r="3" spans="1:21">
      <c r="A3" s="16">
        <v>1000</v>
      </c>
      <c r="B3" s="16" t="s">
        <v>47</v>
      </c>
      <c r="C3" s="16">
        <f>A3/10000*14.22</f>
        <v>1.4220000000000002</v>
      </c>
      <c r="D3" s="17">
        <f t="shared" ref="D3:D22" si="0">C3-14.696</f>
        <v>-13.273999999999999</v>
      </c>
      <c r="E3" s="16">
        <f t="shared" ref="E3:E22" si="1">C3*101.325/14.696</f>
        <v>9.8043106967882441</v>
      </c>
      <c r="F3" s="16">
        <f t="shared" ref="F3:F12" si="2">D3*29.92/14.696</f>
        <v>-27.024910179640717</v>
      </c>
      <c r="G3" s="16">
        <f t="shared" ref="G3:G12" si="3">D3*760/14.696</f>
        <v>-686.46162221012526</v>
      </c>
      <c r="H3" s="22">
        <f t="shared" ref="H3:H22" si="4">C3*8.5</f>
        <v>12.087000000000002</v>
      </c>
      <c r="I3" s="22">
        <f t="shared" ref="I3:I22" si="5">C3*9</f>
        <v>12.798000000000002</v>
      </c>
      <c r="J3" s="22">
        <f t="shared" ref="J3:J22" si="6">C3*9.4</f>
        <v>13.366800000000001</v>
      </c>
      <c r="K3" s="22">
        <f t="shared" ref="K3:K22" si="7">C3*9.7</f>
        <v>13.7934</v>
      </c>
      <c r="L3" s="22">
        <f t="shared" ref="L3:L22" si="8">C3*10</f>
        <v>14.220000000000002</v>
      </c>
      <c r="M3" s="15">
        <v>-13.273999999999999</v>
      </c>
      <c r="N3" s="20">
        <f t="shared" ref="N3:N22" si="9">(H3/10)-14.696</f>
        <v>-13.487299999999999</v>
      </c>
      <c r="O3" s="20">
        <f t="shared" ref="O3:O22" si="10">(I3/10)-14.696</f>
        <v>-13.4162</v>
      </c>
      <c r="P3" s="20">
        <f t="shared" ref="P3:P22" si="11">(J3/10)-14.696</f>
        <v>-13.35932</v>
      </c>
      <c r="Q3" s="20">
        <f t="shared" ref="Q3:Q22" si="12">(K3/10)-14.696</f>
        <v>-13.316659999999999</v>
      </c>
      <c r="R3" s="21">
        <f t="shared" ref="R3:R22" si="13">(H3/10)/14.696</f>
        <v>8.2246869896570499E-2</v>
      </c>
      <c r="S3" s="21">
        <f t="shared" ref="S3:S22" si="14">(I3/10)/14.696</f>
        <v>8.7084921066957019E-2</v>
      </c>
      <c r="T3" s="21">
        <f t="shared" ref="T3:T22" si="15">(J3/10)/14.696</f>
        <v>9.0955362003266205E-2</v>
      </c>
      <c r="U3" s="21">
        <f t="shared" ref="U3:U22" si="16">(K3/10)/14.696</f>
        <v>9.3858192705498097E-2</v>
      </c>
    </row>
    <row r="4" spans="1:21">
      <c r="A4" s="16">
        <v>2000</v>
      </c>
      <c r="B4" s="16" t="s">
        <v>46</v>
      </c>
      <c r="C4" s="16">
        <f t="shared" ref="C4:C22" si="17">A4/10000*14.22</f>
        <v>2.8440000000000003</v>
      </c>
      <c r="D4" s="17">
        <f t="shared" si="0"/>
        <v>-11.852</v>
      </c>
      <c r="E4" s="16">
        <f t="shared" si="1"/>
        <v>19.608621393576488</v>
      </c>
      <c r="F4" s="16">
        <f t="shared" si="2"/>
        <v>-24.129820359281439</v>
      </c>
      <c r="G4" s="16">
        <f t="shared" si="3"/>
        <v>-612.9232444202504</v>
      </c>
      <c r="H4" s="22">
        <f t="shared" si="4"/>
        <v>24.174000000000003</v>
      </c>
      <c r="I4" s="22">
        <f t="shared" si="5"/>
        <v>25.596000000000004</v>
      </c>
      <c r="J4" s="22">
        <f t="shared" si="6"/>
        <v>26.733600000000003</v>
      </c>
      <c r="K4" s="22">
        <f t="shared" si="7"/>
        <v>27.5868</v>
      </c>
      <c r="L4" s="22">
        <f t="shared" si="8"/>
        <v>28.440000000000005</v>
      </c>
      <c r="M4" s="15">
        <v>-11.852</v>
      </c>
      <c r="N4" s="20">
        <f t="shared" si="9"/>
        <v>-12.278599999999999</v>
      </c>
      <c r="O4" s="20">
        <f t="shared" si="10"/>
        <v>-12.136399999999998</v>
      </c>
      <c r="P4" s="20">
        <f t="shared" si="11"/>
        <v>-12.022639999999999</v>
      </c>
      <c r="Q4" s="20">
        <f t="shared" si="12"/>
        <v>-11.93732</v>
      </c>
      <c r="R4" s="21">
        <f t="shared" si="13"/>
        <v>0.164493739793141</v>
      </c>
      <c r="S4" s="21">
        <f t="shared" si="14"/>
        <v>0.17416984213391404</v>
      </c>
      <c r="T4" s="21">
        <f t="shared" si="15"/>
        <v>0.18191072400653241</v>
      </c>
      <c r="U4" s="21">
        <f t="shared" si="16"/>
        <v>0.18771638541099619</v>
      </c>
    </row>
    <row r="5" spans="1:21">
      <c r="A5" s="16">
        <v>3000</v>
      </c>
      <c r="B5" s="16" t="s">
        <v>45</v>
      </c>
      <c r="C5" s="16">
        <f t="shared" si="17"/>
        <v>4.266</v>
      </c>
      <c r="D5" s="17">
        <f t="shared" si="0"/>
        <v>-10.43</v>
      </c>
      <c r="E5" s="16">
        <f t="shared" si="1"/>
        <v>29.412932090364727</v>
      </c>
      <c r="F5" s="16">
        <f t="shared" si="2"/>
        <v>-21.234730538922157</v>
      </c>
      <c r="G5" s="16">
        <f t="shared" si="3"/>
        <v>-539.38486663037565</v>
      </c>
      <c r="H5" s="22">
        <f t="shared" si="4"/>
        <v>36.261000000000003</v>
      </c>
      <c r="I5" s="22">
        <f t="shared" si="5"/>
        <v>38.393999999999998</v>
      </c>
      <c r="J5" s="22">
        <f t="shared" si="6"/>
        <v>40.1004</v>
      </c>
      <c r="K5" s="22">
        <f t="shared" si="7"/>
        <v>41.380199999999995</v>
      </c>
      <c r="L5" s="22">
        <f t="shared" si="8"/>
        <v>42.66</v>
      </c>
      <c r="M5" s="15">
        <v>-10.43</v>
      </c>
      <c r="N5" s="20">
        <f t="shared" si="9"/>
        <v>-11.069900000000001</v>
      </c>
      <c r="O5" s="20">
        <f t="shared" si="10"/>
        <v>-10.8566</v>
      </c>
      <c r="P5" s="20">
        <f t="shared" si="11"/>
        <v>-10.68596</v>
      </c>
      <c r="Q5" s="20">
        <f t="shared" si="12"/>
        <v>-10.557980000000001</v>
      </c>
      <c r="R5" s="21">
        <f t="shared" si="13"/>
        <v>0.24674060968971151</v>
      </c>
      <c r="S5" s="21">
        <f t="shared" si="14"/>
        <v>0.26125476320087099</v>
      </c>
      <c r="T5" s="21">
        <f t="shared" si="15"/>
        <v>0.27286608600979861</v>
      </c>
      <c r="U5" s="21">
        <f t="shared" si="16"/>
        <v>0.28157457811649422</v>
      </c>
    </row>
    <row r="6" spans="1:21">
      <c r="A6" s="16">
        <v>4000</v>
      </c>
      <c r="B6" s="16" t="s">
        <v>44</v>
      </c>
      <c r="C6" s="16">
        <f t="shared" si="17"/>
        <v>5.6880000000000006</v>
      </c>
      <c r="D6" s="17">
        <f t="shared" si="0"/>
        <v>-9.0079999999999991</v>
      </c>
      <c r="E6" s="16">
        <f t="shared" si="1"/>
        <v>39.217242787152976</v>
      </c>
      <c r="F6" s="16">
        <f t="shared" si="2"/>
        <v>-18.339640718562876</v>
      </c>
      <c r="G6" s="16">
        <f t="shared" si="3"/>
        <v>-465.84648884050074</v>
      </c>
      <c r="H6" s="22">
        <f t="shared" si="4"/>
        <v>48.348000000000006</v>
      </c>
      <c r="I6" s="22">
        <f t="shared" si="5"/>
        <v>51.192000000000007</v>
      </c>
      <c r="J6" s="22">
        <f t="shared" si="6"/>
        <v>53.467200000000005</v>
      </c>
      <c r="K6" s="22">
        <f t="shared" si="7"/>
        <v>55.1736</v>
      </c>
      <c r="L6" s="22">
        <f t="shared" si="8"/>
        <v>56.88000000000001</v>
      </c>
      <c r="M6" s="15">
        <v>-9.0079999999999991</v>
      </c>
      <c r="N6" s="20">
        <f t="shared" si="9"/>
        <v>-9.8612000000000002</v>
      </c>
      <c r="O6" s="20">
        <f t="shared" si="10"/>
        <v>-9.5767999999999986</v>
      </c>
      <c r="P6" s="20">
        <f t="shared" si="11"/>
        <v>-9.3492800000000003</v>
      </c>
      <c r="Q6" s="20">
        <f t="shared" si="12"/>
        <v>-9.1786399999999997</v>
      </c>
      <c r="R6" s="21">
        <f t="shared" si="13"/>
        <v>0.32898747958628199</v>
      </c>
      <c r="S6" s="21">
        <f t="shared" si="14"/>
        <v>0.34833968426782808</v>
      </c>
      <c r="T6" s="21">
        <f t="shared" si="15"/>
        <v>0.36382144801306482</v>
      </c>
      <c r="U6" s="21">
        <f t="shared" si="16"/>
        <v>0.37543277082199239</v>
      </c>
    </row>
    <row r="7" spans="1:21">
      <c r="A7" s="16">
        <v>5000</v>
      </c>
      <c r="B7" s="16" t="s">
        <v>43</v>
      </c>
      <c r="C7" s="16">
        <f t="shared" si="17"/>
        <v>7.11</v>
      </c>
      <c r="D7" s="17">
        <f t="shared" si="0"/>
        <v>-7.5859999999999994</v>
      </c>
      <c r="E7" s="16">
        <f t="shared" si="1"/>
        <v>49.021553483941211</v>
      </c>
      <c r="F7" s="16">
        <f t="shared" si="2"/>
        <v>-15.444550898203593</v>
      </c>
      <c r="G7" s="16">
        <f t="shared" si="3"/>
        <v>-392.308111050626</v>
      </c>
      <c r="H7" s="22">
        <f t="shared" si="4"/>
        <v>60.435000000000002</v>
      </c>
      <c r="I7" s="22">
        <f t="shared" si="5"/>
        <v>63.99</v>
      </c>
      <c r="J7" s="22">
        <f t="shared" si="6"/>
        <v>66.834000000000003</v>
      </c>
      <c r="K7" s="22">
        <f t="shared" si="7"/>
        <v>68.966999999999999</v>
      </c>
      <c r="L7" s="22">
        <f t="shared" si="8"/>
        <v>71.100000000000009</v>
      </c>
      <c r="M7" s="15">
        <v>-7.5859999999999994</v>
      </c>
      <c r="N7" s="20">
        <f t="shared" si="9"/>
        <v>-8.6524999999999999</v>
      </c>
      <c r="O7" s="20">
        <f t="shared" si="10"/>
        <v>-8.2970000000000006</v>
      </c>
      <c r="P7" s="20">
        <f t="shared" si="11"/>
        <v>-8.0125999999999991</v>
      </c>
      <c r="Q7" s="20">
        <f t="shared" si="12"/>
        <v>-7.7992999999999997</v>
      </c>
      <c r="R7" s="21">
        <f t="shared" si="13"/>
        <v>0.41123434948285248</v>
      </c>
      <c r="S7" s="21">
        <f t="shared" si="14"/>
        <v>0.435424605334785</v>
      </c>
      <c r="T7" s="21">
        <f t="shared" si="15"/>
        <v>0.45477681001633102</v>
      </c>
      <c r="U7" s="21">
        <f t="shared" si="16"/>
        <v>0.4692909635274905</v>
      </c>
    </row>
    <row r="8" spans="1:21">
      <c r="A8" s="16">
        <v>6000</v>
      </c>
      <c r="B8" s="16" t="s">
        <v>42</v>
      </c>
      <c r="C8" s="16">
        <f t="shared" si="17"/>
        <v>8.532</v>
      </c>
      <c r="D8" s="17">
        <f t="shared" si="0"/>
        <v>-6.1639999999999997</v>
      </c>
      <c r="E8" s="16">
        <f t="shared" si="1"/>
        <v>58.825864180729454</v>
      </c>
      <c r="F8" s="16">
        <f t="shared" si="2"/>
        <v>-12.549461077844313</v>
      </c>
      <c r="G8" s="16">
        <f t="shared" si="3"/>
        <v>-318.7697332607512</v>
      </c>
      <c r="H8" s="22">
        <f t="shared" si="4"/>
        <v>72.522000000000006</v>
      </c>
      <c r="I8" s="22">
        <f t="shared" si="5"/>
        <v>76.787999999999997</v>
      </c>
      <c r="J8" s="22">
        <f t="shared" si="6"/>
        <v>80.200800000000001</v>
      </c>
      <c r="K8" s="22">
        <f t="shared" si="7"/>
        <v>82.76039999999999</v>
      </c>
      <c r="L8" s="22">
        <f t="shared" si="8"/>
        <v>85.32</v>
      </c>
      <c r="M8" s="15">
        <v>-6.1639999999999997</v>
      </c>
      <c r="N8" s="20">
        <f t="shared" si="9"/>
        <v>-7.4437999999999995</v>
      </c>
      <c r="O8" s="20">
        <f t="shared" si="10"/>
        <v>-7.0171999999999999</v>
      </c>
      <c r="P8" s="20">
        <f t="shared" si="11"/>
        <v>-6.6759199999999996</v>
      </c>
      <c r="Q8" s="20">
        <f t="shared" si="12"/>
        <v>-6.4199600000000014</v>
      </c>
      <c r="R8" s="21">
        <f t="shared" si="13"/>
        <v>0.49348121937942302</v>
      </c>
      <c r="S8" s="21">
        <f t="shared" si="14"/>
        <v>0.52250952640174197</v>
      </c>
      <c r="T8" s="21">
        <f t="shared" si="15"/>
        <v>0.54573217201959723</v>
      </c>
      <c r="U8" s="21">
        <f t="shared" si="16"/>
        <v>0.56314915623298845</v>
      </c>
    </row>
    <row r="9" spans="1:21">
      <c r="A9" s="16">
        <v>7000</v>
      </c>
      <c r="B9" s="16" t="s">
        <v>41</v>
      </c>
      <c r="C9" s="16">
        <f t="shared" si="17"/>
        <v>9.9540000000000006</v>
      </c>
      <c r="D9" s="17">
        <f t="shared" si="0"/>
        <v>-4.7419999999999991</v>
      </c>
      <c r="E9" s="16">
        <f t="shared" si="1"/>
        <v>68.630174877517689</v>
      </c>
      <c r="F9" s="16">
        <f t="shared" si="2"/>
        <v>-9.6543712574850282</v>
      </c>
      <c r="G9" s="16">
        <f t="shared" si="3"/>
        <v>-245.23135547087637</v>
      </c>
      <c r="H9" s="22">
        <f t="shared" si="4"/>
        <v>84.609000000000009</v>
      </c>
      <c r="I9" s="22">
        <f t="shared" si="5"/>
        <v>89.586000000000013</v>
      </c>
      <c r="J9" s="22">
        <f t="shared" si="6"/>
        <v>93.567600000000013</v>
      </c>
      <c r="K9" s="22">
        <f t="shared" si="7"/>
        <v>96.553799999999995</v>
      </c>
      <c r="L9" s="22">
        <f t="shared" si="8"/>
        <v>99.54</v>
      </c>
      <c r="M9" s="15">
        <v>-4.7419999999999991</v>
      </c>
      <c r="N9" s="20">
        <f t="shared" si="9"/>
        <v>-6.2350999999999992</v>
      </c>
      <c r="O9" s="20">
        <f t="shared" si="10"/>
        <v>-5.7373999999999992</v>
      </c>
      <c r="P9" s="20">
        <f t="shared" si="11"/>
        <v>-5.3392399999999984</v>
      </c>
      <c r="Q9" s="20">
        <f t="shared" si="12"/>
        <v>-5.0406200000000005</v>
      </c>
      <c r="R9" s="21">
        <f t="shared" si="13"/>
        <v>0.5757280892759935</v>
      </c>
      <c r="S9" s="21">
        <f t="shared" si="14"/>
        <v>0.60959444746869906</v>
      </c>
      <c r="T9" s="21">
        <f t="shared" si="15"/>
        <v>0.63668753402286349</v>
      </c>
      <c r="U9" s="21">
        <f t="shared" si="16"/>
        <v>0.65700734893848667</v>
      </c>
    </row>
    <row r="10" spans="1:21">
      <c r="A10" s="16">
        <v>8000</v>
      </c>
      <c r="B10" s="16" t="s">
        <v>40</v>
      </c>
      <c r="C10" s="16">
        <f t="shared" si="17"/>
        <v>11.376000000000001</v>
      </c>
      <c r="D10" s="17">
        <f t="shared" si="0"/>
        <v>-3.3199999999999985</v>
      </c>
      <c r="E10" s="16">
        <f t="shared" si="1"/>
        <v>78.434485574305953</v>
      </c>
      <c r="F10" s="16">
        <f t="shared" si="2"/>
        <v>-6.7592814371257459</v>
      </c>
      <c r="G10" s="16">
        <f t="shared" si="3"/>
        <v>-171.69297768100157</v>
      </c>
      <c r="H10" s="22">
        <f t="shared" si="4"/>
        <v>96.696000000000012</v>
      </c>
      <c r="I10" s="22">
        <f t="shared" si="5"/>
        <v>102.38400000000001</v>
      </c>
      <c r="J10" s="22">
        <f t="shared" si="6"/>
        <v>106.93440000000001</v>
      </c>
      <c r="K10" s="22">
        <f t="shared" si="7"/>
        <v>110.3472</v>
      </c>
      <c r="L10" s="22">
        <f t="shared" si="8"/>
        <v>113.76000000000002</v>
      </c>
      <c r="M10" s="15">
        <v>-3.3199999999999985</v>
      </c>
      <c r="N10" s="20">
        <f t="shared" si="9"/>
        <v>-5.0263999999999989</v>
      </c>
      <c r="O10" s="20">
        <f t="shared" si="10"/>
        <v>-4.4575999999999976</v>
      </c>
      <c r="P10" s="20">
        <f t="shared" si="11"/>
        <v>-4.002559999999999</v>
      </c>
      <c r="Q10" s="20">
        <f t="shared" si="12"/>
        <v>-3.6612799999999996</v>
      </c>
      <c r="R10" s="21">
        <f t="shared" si="13"/>
        <v>0.65797495917256399</v>
      </c>
      <c r="S10" s="21">
        <f t="shared" si="14"/>
        <v>0.69667936853565615</v>
      </c>
      <c r="T10" s="21">
        <f t="shared" si="15"/>
        <v>0.72764289602612964</v>
      </c>
      <c r="U10" s="21">
        <f t="shared" si="16"/>
        <v>0.75086554164398478</v>
      </c>
    </row>
    <row r="11" spans="1:21">
      <c r="A11" s="16">
        <v>9000</v>
      </c>
      <c r="B11" s="16" t="s">
        <v>39</v>
      </c>
      <c r="C11" s="16">
        <f t="shared" si="17"/>
        <v>12.798</v>
      </c>
      <c r="D11" s="17">
        <f t="shared" si="0"/>
        <v>-1.8979999999999997</v>
      </c>
      <c r="E11" s="16">
        <f t="shared" si="1"/>
        <v>88.238796271094188</v>
      </c>
      <c r="F11" s="16">
        <f t="shared" si="2"/>
        <v>-3.8641916167664667</v>
      </c>
      <c r="G11" s="16">
        <f t="shared" si="3"/>
        <v>-98.154599891126821</v>
      </c>
      <c r="H11" s="22">
        <f t="shared" si="4"/>
        <v>108.783</v>
      </c>
      <c r="I11" s="22">
        <f t="shared" si="5"/>
        <v>115.182</v>
      </c>
      <c r="J11" s="22">
        <f t="shared" si="6"/>
        <v>120.30120000000001</v>
      </c>
      <c r="K11" s="22">
        <f t="shared" si="7"/>
        <v>124.14059999999999</v>
      </c>
      <c r="L11" s="22">
        <f t="shared" si="8"/>
        <v>127.98</v>
      </c>
      <c r="M11" s="15">
        <v>-1.8979999999999997</v>
      </c>
      <c r="N11" s="20">
        <f t="shared" si="9"/>
        <v>-3.8177000000000003</v>
      </c>
      <c r="O11" s="20">
        <f t="shared" si="10"/>
        <v>-3.1777999999999995</v>
      </c>
      <c r="P11" s="20">
        <f t="shared" si="11"/>
        <v>-2.6658799999999996</v>
      </c>
      <c r="Q11" s="20">
        <f t="shared" si="12"/>
        <v>-2.2819400000000005</v>
      </c>
      <c r="R11" s="21">
        <f t="shared" si="13"/>
        <v>0.74022182906913447</v>
      </c>
      <c r="S11" s="21">
        <f t="shared" si="14"/>
        <v>0.78376428960261302</v>
      </c>
      <c r="T11" s="21">
        <f t="shared" si="15"/>
        <v>0.81859825802939579</v>
      </c>
      <c r="U11" s="21">
        <f t="shared" si="16"/>
        <v>0.84472373434948278</v>
      </c>
    </row>
    <row r="12" spans="1:21">
      <c r="A12" s="16">
        <v>10000</v>
      </c>
      <c r="B12" s="16" t="s">
        <v>38</v>
      </c>
      <c r="C12" s="16">
        <f t="shared" si="17"/>
        <v>14.22</v>
      </c>
      <c r="D12" s="17">
        <f t="shared" si="0"/>
        <v>-0.47599999999999909</v>
      </c>
      <c r="E12" s="16">
        <f t="shared" si="1"/>
        <v>98.043106967882423</v>
      </c>
      <c r="F12" s="16">
        <f t="shared" si="2"/>
        <v>-0.96910179640718386</v>
      </c>
      <c r="G12" s="16">
        <f t="shared" si="3"/>
        <v>-24.616222101251996</v>
      </c>
      <c r="H12" s="22">
        <f t="shared" si="4"/>
        <v>120.87</v>
      </c>
      <c r="I12" s="22">
        <f t="shared" si="5"/>
        <v>127.98</v>
      </c>
      <c r="J12" s="22">
        <f t="shared" si="6"/>
        <v>133.66800000000001</v>
      </c>
      <c r="K12" s="22">
        <f t="shared" si="7"/>
        <v>137.934</v>
      </c>
      <c r="L12" s="22">
        <f t="shared" si="8"/>
        <v>142.20000000000002</v>
      </c>
      <c r="M12" s="15">
        <v>-0.47599999999999909</v>
      </c>
      <c r="N12" s="20">
        <f t="shared" si="9"/>
        <v>-2.609</v>
      </c>
      <c r="O12" s="20">
        <f t="shared" si="10"/>
        <v>-1.8979999999999997</v>
      </c>
      <c r="P12" s="20">
        <f t="shared" si="11"/>
        <v>-1.3291999999999984</v>
      </c>
      <c r="Q12" s="20">
        <f t="shared" si="12"/>
        <v>-0.90259999999999962</v>
      </c>
      <c r="R12" s="21">
        <f t="shared" si="13"/>
        <v>0.82246869896570496</v>
      </c>
      <c r="S12" s="21">
        <f t="shared" si="14"/>
        <v>0.87084921066957</v>
      </c>
      <c r="T12" s="21">
        <f t="shared" si="15"/>
        <v>0.90955362003266205</v>
      </c>
      <c r="U12" s="21">
        <f t="shared" si="16"/>
        <v>0.938581927054981</v>
      </c>
    </row>
    <row r="13" spans="1:21">
      <c r="A13" s="16">
        <v>11000</v>
      </c>
      <c r="B13" s="16" t="s">
        <v>37</v>
      </c>
      <c r="C13" s="16">
        <f t="shared" si="17"/>
        <v>15.642000000000001</v>
      </c>
      <c r="D13" s="17">
        <f t="shared" si="0"/>
        <v>0.94600000000000151</v>
      </c>
      <c r="E13" s="16">
        <f t="shared" si="1"/>
        <v>107.84741766467067</v>
      </c>
      <c r="F13" s="16"/>
      <c r="G13" s="16"/>
      <c r="H13" s="22">
        <f t="shared" si="4"/>
        <v>132.95700000000002</v>
      </c>
      <c r="I13" s="22">
        <f t="shared" si="5"/>
        <v>140.77800000000002</v>
      </c>
      <c r="J13" s="22">
        <f t="shared" si="6"/>
        <v>147.03480000000002</v>
      </c>
      <c r="K13" s="22">
        <f t="shared" si="7"/>
        <v>151.72739999999999</v>
      </c>
      <c r="L13" s="22">
        <f t="shared" si="8"/>
        <v>156.42000000000002</v>
      </c>
      <c r="M13" s="15">
        <v>0.94600000000000151</v>
      </c>
      <c r="N13" s="20">
        <f t="shared" si="9"/>
        <v>-1.4002999999999979</v>
      </c>
      <c r="O13" s="20">
        <f t="shared" si="10"/>
        <v>-0.61819999999999808</v>
      </c>
      <c r="P13" s="20">
        <f t="shared" si="11"/>
        <v>7.4800000000028177E-3</v>
      </c>
      <c r="Q13" s="20">
        <f t="shared" si="12"/>
        <v>0.4767399999999995</v>
      </c>
      <c r="R13" s="21">
        <f t="shared" si="13"/>
        <v>0.90471556886227555</v>
      </c>
      <c r="S13" s="21">
        <f t="shared" si="14"/>
        <v>0.95793413173652708</v>
      </c>
      <c r="T13" s="21">
        <f t="shared" si="15"/>
        <v>1.0005089820359283</v>
      </c>
      <c r="U13" s="21">
        <f t="shared" si="16"/>
        <v>1.0324401197604791</v>
      </c>
    </row>
    <row r="14" spans="1:21">
      <c r="A14" s="16">
        <v>12000</v>
      </c>
      <c r="B14" s="16" t="s">
        <v>36</v>
      </c>
      <c r="C14" s="16">
        <f t="shared" si="17"/>
        <v>17.064</v>
      </c>
      <c r="D14" s="17">
        <f t="shared" si="0"/>
        <v>2.3680000000000003</v>
      </c>
      <c r="E14" s="16">
        <f t="shared" si="1"/>
        <v>117.65172836145891</v>
      </c>
      <c r="F14" s="16"/>
      <c r="G14" s="16"/>
      <c r="H14" s="22">
        <f t="shared" si="4"/>
        <v>145.04400000000001</v>
      </c>
      <c r="I14" s="22">
        <f t="shared" si="5"/>
        <v>153.57599999999999</v>
      </c>
      <c r="J14" s="22">
        <f t="shared" si="6"/>
        <v>160.4016</v>
      </c>
      <c r="K14" s="22">
        <f t="shared" si="7"/>
        <v>165.52079999999998</v>
      </c>
      <c r="L14" s="22">
        <f t="shared" si="8"/>
        <v>170.64</v>
      </c>
      <c r="M14" s="15">
        <v>2.3680000000000003</v>
      </c>
      <c r="N14" s="20">
        <f t="shared" si="9"/>
        <v>-0.19159999999999933</v>
      </c>
      <c r="O14" s="20">
        <f t="shared" si="10"/>
        <v>0.66159999999999997</v>
      </c>
      <c r="P14" s="20">
        <f t="shared" si="11"/>
        <v>1.3441600000000005</v>
      </c>
      <c r="Q14" s="20">
        <f t="shared" si="12"/>
        <v>1.8560799999999968</v>
      </c>
      <c r="R14" s="21">
        <f t="shared" si="13"/>
        <v>0.98696243875884604</v>
      </c>
      <c r="S14" s="21">
        <f t="shared" si="14"/>
        <v>1.0450190528034839</v>
      </c>
      <c r="T14" s="21">
        <f t="shared" si="15"/>
        <v>1.0914643440391945</v>
      </c>
      <c r="U14" s="21">
        <f t="shared" si="16"/>
        <v>1.1262983124659769</v>
      </c>
    </row>
    <row r="15" spans="1:21">
      <c r="A15" s="16">
        <v>13000</v>
      </c>
      <c r="B15" s="16" t="s">
        <v>35</v>
      </c>
      <c r="C15" s="16">
        <f t="shared" si="17"/>
        <v>18.486000000000001</v>
      </c>
      <c r="D15" s="17">
        <f t="shared" si="0"/>
        <v>3.7900000000000009</v>
      </c>
      <c r="E15" s="16">
        <f t="shared" si="1"/>
        <v>127.45603905824716</v>
      </c>
      <c r="F15" s="16"/>
      <c r="G15" s="16"/>
      <c r="H15" s="22">
        <f t="shared" si="4"/>
        <v>157.131</v>
      </c>
      <c r="I15" s="22">
        <f t="shared" si="5"/>
        <v>166.374</v>
      </c>
      <c r="J15" s="22">
        <f t="shared" si="6"/>
        <v>173.76840000000001</v>
      </c>
      <c r="K15" s="22">
        <f t="shared" si="7"/>
        <v>179.3142</v>
      </c>
      <c r="L15" s="22">
        <f t="shared" si="8"/>
        <v>184.86</v>
      </c>
      <c r="M15" s="15">
        <v>3.7900000000000009</v>
      </c>
      <c r="N15" s="20">
        <f t="shared" si="9"/>
        <v>1.017100000000001</v>
      </c>
      <c r="O15" s="20">
        <f t="shared" si="10"/>
        <v>1.9413999999999998</v>
      </c>
      <c r="P15" s="20">
        <f t="shared" si="11"/>
        <v>2.6808400000000017</v>
      </c>
      <c r="Q15" s="20">
        <f t="shared" si="12"/>
        <v>3.2354199999999995</v>
      </c>
      <c r="R15" s="21">
        <f t="shared" si="13"/>
        <v>1.0692093086554164</v>
      </c>
      <c r="S15" s="21">
        <f t="shared" si="14"/>
        <v>1.1321039738704408</v>
      </c>
      <c r="T15" s="21">
        <f t="shared" si="15"/>
        <v>1.1824197060424606</v>
      </c>
      <c r="U15" s="21">
        <f t="shared" si="16"/>
        <v>1.2201565051714751</v>
      </c>
    </row>
    <row r="16" spans="1:21">
      <c r="A16" s="16">
        <v>14000</v>
      </c>
      <c r="B16" s="16" t="s">
        <v>34</v>
      </c>
      <c r="C16" s="16">
        <f t="shared" si="17"/>
        <v>19.908000000000001</v>
      </c>
      <c r="D16" s="17">
        <f t="shared" si="0"/>
        <v>5.2120000000000015</v>
      </c>
      <c r="E16" s="16">
        <f t="shared" si="1"/>
        <v>137.26034975503538</v>
      </c>
      <c r="F16" s="16"/>
      <c r="G16" s="16"/>
      <c r="H16" s="22">
        <f t="shared" si="4"/>
        <v>169.21800000000002</v>
      </c>
      <c r="I16" s="22">
        <f t="shared" si="5"/>
        <v>179.17200000000003</v>
      </c>
      <c r="J16" s="22">
        <f t="shared" si="6"/>
        <v>187.13520000000003</v>
      </c>
      <c r="K16" s="22">
        <f t="shared" si="7"/>
        <v>193.10759999999999</v>
      </c>
      <c r="L16" s="22">
        <f t="shared" si="8"/>
        <v>199.08</v>
      </c>
      <c r="M16" s="15">
        <v>5.2120000000000015</v>
      </c>
      <c r="N16" s="20">
        <f t="shared" si="9"/>
        <v>2.2258000000000013</v>
      </c>
      <c r="O16" s="20">
        <f t="shared" si="10"/>
        <v>3.2212000000000014</v>
      </c>
      <c r="P16" s="20">
        <f t="shared" si="11"/>
        <v>4.0175200000000029</v>
      </c>
      <c r="Q16" s="20">
        <f t="shared" si="12"/>
        <v>4.6147599999999986</v>
      </c>
      <c r="R16" s="21">
        <f t="shared" si="13"/>
        <v>1.151456178551987</v>
      </c>
      <c r="S16" s="21">
        <f t="shared" si="14"/>
        <v>1.2191888949373981</v>
      </c>
      <c r="T16" s="21">
        <f t="shared" si="15"/>
        <v>1.273375068045727</v>
      </c>
      <c r="U16" s="21">
        <f t="shared" si="16"/>
        <v>1.3140146978769733</v>
      </c>
    </row>
    <row r="17" spans="1:21">
      <c r="A17" s="16">
        <v>15000</v>
      </c>
      <c r="B17" s="16" t="s">
        <v>33</v>
      </c>
      <c r="C17" s="16">
        <f t="shared" si="17"/>
        <v>21.330000000000002</v>
      </c>
      <c r="D17" s="17">
        <f t="shared" si="0"/>
        <v>6.6340000000000021</v>
      </c>
      <c r="E17" s="16">
        <f t="shared" si="1"/>
        <v>147.06466045182364</v>
      </c>
      <c r="F17" s="16"/>
      <c r="G17" s="16"/>
      <c r="H17" s="22">
        <f t="shared" si="4"/>
        <v>181.30500000000001</v>
      </c>
      <c r="I17" s="22">
        <f t="shared" si="5"/>
        <v>191.97000000000003</v>
      </c>
      <c r="J17" s="22">
        <f t="shared" si="6"/>
        <v>200.50200000000004</v>
      </c>
      <c r="K17" s="22">
        <f t="shared" si="7"/>
        <v>206.90100000000001</v>
      </c>
      <c r="L17" s="22">
        <f t="shared" si="8"/>
        <v>213.3</v>
      </c>
      <c r="M17" s="15">
        <v>6.6340000000000021</v>
      </c>
      <c r="N17" s="20">
        <f t="shared" si="9"/>
        <v>3.4345000000000017</v>
      </c>
      <c r="O17" s="20">
        <f t="shared" si="10"/>
        <v>4.501000000000003</v>
      </c>
      <c r="P17" s="20">
        <f t="shared" si="11"/>
        <v>5.3542000000000041</v>
      </c>
      <c r="Q17" s="20">
        <f t="shared" si="12"/>
        <v>5.9941000000000013</v>
      </c>
      <c r="R17" s="21">
        <f t="shared" si="13"/>
        <v>1.2337030484485576</v>
      </c>
      <c r="S17" s="21">
        <f t="shared" si="14"/>
        <v>1.3062738160043552</v>
      </c>
      <c r="T17" s="21">
        <f t="shared" si="15"/>
        <v>1.3643304300489931</v>
      </c>
      <c r="U17" s="21">
        <f t="shared" si="16"/>
        <v>1.4078728905824716</v>
      </c>
    </row>
    <row r="18" spans="1:21">
      <c r="A18" s="16">
        <v>16000</v>
      </c>
      <c r="B18" s="16" t="s">
        <v>32</v>
      </c>
      <c r="C18" s="16">
        <f t="shared" si="17"/>
        <v>22.752000000000002</v>
      </c>
      <c r="D18" s="17">
        <f t="shared" si="0"/>
        <v>8.0560000000000027</v>
      </c>
      <c r="E18" s="16">
        <f t="shared" si="1"/>
        <v>156.86897114861191</v>
      </c>
      <c r="F18" s="16"/>
      <c r="G18" s="16"/>
      <c r="H18" s="22">
        <f t="shared" si="4"/>
        <v>193.39200000000002</v>
      </c>
      <c r="I18" s="22">
        <f t="shared" si="5"/>
        <v>204.76800000000003</v>
      </c>
      <c r="J18" s="22">
        <f t="shared" si="6"/>
        <v>213.86880000000002</v>
      </c>
      <c r="K18" s="22">
        <f t="shared" si="7"/>
        <v>220.6944</v>
      </c>
      <c r="L18" s="22">
        <f t="shared" si="8"/>
        <v>227.52000000000004</v>
      </c>
      <c r="M18" s="15">
        <v>8.0560000000000027</v>
      </c>
      <c r="N18" s="20">
        <f t="shared" si="9"/>
        <v>4.643200000000002</v>
      </c>
      <c r="O18" s="20">
        <f t="shared" si="10"/>
        <v>5.7808000000000046</v>
      </c>
      <c r="P18" s="20">
        <f t="shared" si="11"/>
        <v>6.6908800000000017</v>
      </c>
      <c r="Q18" s="20">
        <f t="shared" si="12"/>
        <v>7.3734400000000004</v>
      </c>
      <c r="R18" s="21">
        <f t="shared" si="13"/>
        <v>1.315949918345128</v>
      </c>
      <c r="S18" s="21">
        <f t="shared" si="14"/>
        <v>1.3933587370713123</v>
      </c>
      <c r="T18" s="21">
        <f t="shared" si="15"/>
        <v>1.4552857920522593</v>
      </c>
      <c r="U18" s="21">
        <f t="shared" si="16"/>
        <v>1.5017310832879696</v>
      </c>
    </row>
    <row r="19" spans="1:21">
      <c r="A19" s="16">
        <v>18000</v>
      </c>
      <c r="B19" s="16" t="s">
        <v>31</v>
      </c>
      <c r="C19" s="16">
        <f t="shared" si="17"/>
        <v>25.596</v>
      </c>
      <c r="D19" s="17">
        <f t="shared" si="0"/>
        <v>10.9</v>
      </c>
      <c r="E19" s="16">
        <f t="shared" si="1"/>
        <v>176.47759254218838</v>
      </c>
      <c r="F19" s="16"/>
      <c r="G19" s="16"/>
      <c r="H19" s="22">
        <f t="shared" si="4"/>
        <v>217.566</v>
      </c>
      <c r="I19" s="22">
        <f t="shared" si="5"/>
        <v>230.364</v>
      </c>
      <c r="J19" s="22">
        <f t="shared" si="6"/>
        <v>240.60240000000002</v>
      </c>
      <c r="K19" s="22">
        <f t="shared" si="7"/>
        <v>248.28119999999998</v>
      </c>
      <c r="L19" s="22">
        <f t="shared" si="8"/>
        <v>255.96</v>
      </c>
      <c r="M19" s="15">
        <v>10.9</v>
      </c>
      <c r="N19" s="20">
        <f t="shared" si="9"/>
        <v>7.0605999999999991</v>
      </c>
      <c r="O19" s="20">
        <f t="shared" si="10"/>
        <v>8.3404000000000007</v>
      </c>
      <c r="P19" s="20">
        <f t="shared" si="11"/>
        <v>9.3642400000000006</v>
      </c>
      <c r="Q19" s="20">
        <f t="shared" si="12"/>
        <v>10.132119999999999</v>
      </c>
      <c r="R19" s="21">
        <f t="shared" si="13"/>
        <v>1.4804436581382689</v>
      </c>
      <c r="S19" s="21">
        <f t="shared" si="14"/>
        <v>1.567528579205226</v>
      </c>
      <c r="T19" s="21">
        <f t="shared" si="15"/>
        <v>1.6371965160587916</v>
      </c>
      <c r="U19" s="21">
        <f t="shared" si="16"/>
        <v>1.6894474686989656</v>
      </c>
    </row>
    <row r="20" spans="1:21">
      <c r="A20" s="16">
        <v>20000</v>
      </c>
      <c r="B20" s="16" t="s">
        <v>30</v>
      </c>
      <c r="C20" s="16">
        <f t="shared" si="17"/>
        <v>28.44</v>
      </c>
      <c r="D20" s="17">
        <f t="shared" si="0"/>
        <v>13.744000000000002</v>
      </c>
      <c r="E20" s="16">
        <f t="shared" si="1"/>
        <v>196.08621393576485</v>
      </c>
      <c r="F20" s="16"/>
      <c r="G20" s="16"/>
      <c r="H20" s="22">
        <f t="shared" si="4"/>
        <v>241.74</v>
      </c>
      <c r="I20" s="22">
        <f t="shared" si="5"/>
        <v>255.96</v>
      </c>
      <c r="J20" s="22">
        <f t="shared" si="6"/>
        <v>267.33600000000001</v>
      </c>
      <c r="K20" s="22">
        <f t="shared" si="7"/>
        <v>275.86799999999999</v>
      </c>
      <c r="L20" s="22">
        <f t="shared" si="8"/>
        <v>284.40000000000003</v>
      </c>
      <c r="M20" s="15">
        <v>13.744000000000002</v>
      </c>
      <c r="N20" s="20">
        <f t="shared" si="9"/>
        <v>9.4779999999999998</v>
      </c>
      <c r="O20" s="20">
        <f t="shared" si="10"/>
        <v>10.9</v>
      </c>
      <c r="P20" s="20">
        <f t="shared" si="11"/>
        <v>12.037600000000003</v>
      </c>
      <c r="Q20" s="20">
        <f t="shared" si="12"/>
        <v>12.8908</v>
      </c>
      <c r="R20" s="21">
        <f t="shared" si="13"/>
        <v>1.6449373979314099</v>
      </c>
      <c r="S20" s="21">
        <f t="shared" si="14"/>
        <v>1.74169842133914</v>
      </c>
      <c r="T20" s="21">
        <f t="shared" si="15"/>
        <v>1.8191072400653241</v>
      </c>
      <c r="U20" s="21">
        <f t="shared" si="16"/>
        <v>1.877163854109962</v>
      </c>
    </row>
    <row r="21" spans="1:21">
      <c r="A21" s="16">
        <v>22000</v>
      </c>
      <c r="B21" s="16" t="s">
        <v>29</v>
      </c>
      <c r="C21" s="16">
        <f t="shared" si="17"/>
        <v>31.284000000000002</v>
      </c>
      <c r="D21" s="17">
        <f t="shared" si="0"/>
        <v>16.588000000000001</v>
      </c>
      <c r="E21" s="16">
        <f t="shared" si="1"/>
        <v>215.69483532934134</v>
      </c>
      <c r="F21" s="16"/>
      <c r="G21" s="16"/>
      <c r="H21" s="22">
        <f t="shared" si="4"/>
        <v>265.91400000000004</v>
      </c>
      <c r="I21" s="22">
        <f t="shared" si="5"/>
        <v>281.55600000000004</v>
      </c>
      <c r="J21" s="22">
        <f t="shared" si="6"/>
        <v>294.06960000000004</v>
      </c>
      <c r="K21" s="22">
        <f t="shared" si="7"/>
        <v>303.45479999999998</v>
      </c>
      <c r="L21" s="22">
        <f t="shared" si="8"/>
        <v>312.84000000000003</v>
      </c>
      <c r="M21" s="15">
        <v>16.588000000000001</v>
      </c>
      <c r="N21" s="20">
        <f t="shared" si="9"/>
        <v>11.895400000000004</v>
      </c>
      <c r="O21" s="20">
        <f t="shared" si="10"/>
        <v>13.459600000000004</v>
      </c>
      <c r="P21" s="20">
        <f t="shared" si="11"/>
        <v>14.710960000000005</v>
      </c>
      <c r="Q21" s="20">
        <f t="shared" si="12"/>
        <v>15.649479999999999</v>
      </c>
      <c r="R21" s="21">
        <f t="shared" si="13"/>
        <v>1.8094311377245511</v>
      </c>
      <c r="S21" s="21">
        <f t="shared" si="14"/>
        <v>1.9158682634730542</v>
      </c>
      <c r="T21" s="21">
        <f t="shared" si="15"/>
        <v>2.0010179640718566</v>
      </c>
      <c r="U21" s="21">
        <f t="shared" si="16"/>
        <v>2.0648802395209582</v>
      </c>
    </row>
    <row r="22" spans="1:21">
      <c r="A22" s="16">
        <v>24000</v>
      </c>
      <c r="B22" s="16" t="s">
        <v>28</v>
      </c>
      <c r="C22" s="16">
        <f t="shared" si="17"/>
        <v>34.128</v>
      </c>
      <c r="D22" s="17">
        <f t="shared" si="0"/>
        <v>19.432000000000002</v>
      </c>
      <c r="E22" s="16">
        <f t="shared" si="1"/>
        <v>235.30345672291782</v>
      </c>
      <c r="F22" s="16"/>
      <c r="G22" s="16"/>
      <c r="H22" s="22">
        <f t="shared" si="4"/>
        <v>290.08800000000002</v>
      </c>
      <c r="I22" s="22">
        <f t="shared" si="5"/>
        <v>307.15199999999999</v>
      </c>
      <c r="J22" s="22">
        <f t="shared" si="6"/>
        <v>320.8032</v>
      </c>
      <c r="K22" s="22">
        <f t="shared" si="7"/>
        <v>331.04159999999996</v>
      </c>
      <c r="L22" s="22">
        <f t="shared" si="8"/>
        <v>341.28</v>
      </c>
      <c r="M22" s="15">
        <v>19.432000000000002</v>
      </c>
      <c r="N22" s="20">
        <f t="shared" si="9"/>
        <v>14.312800000000001</v>
      </c>
      <c r="O22" s="20">
        <f t="shared" si="10"/>
        <v>16.019199999999998</v>
      </c>
      <c r="P22" s="20">
        <f t="shared" si="11"/>
        <v>17.384320000000002</v>
      </c>
      <c r="Q22" s="20">
        <f t="shared" si="12"/>
        <v>18.408159999999995</v>
      </c>
      <c r="R22" s="21">
        <f t="shared" si="13"/>
        <v>1.9739248775176921</v>
      </c>
      <c r="S22" s="21">
        <f t="shared" si="14"/>
        <v>2.0900381056069679</v>
      </c>
      <c r="T22" s="21">
        <f t="shared" si="15"/>
        <v>2.1829286880783889</v>
      </c>
      <c r="U22" s="21">
        <f t="shared" si="16"/>
        <v>2.2525966249319538</v>
      </c>
    </row>
    <row r="23" spans="1:21">
      <c r="A23" s="9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10"/>
      <c r="N23" s="9"/>
      <c r="O23" s="9"/>
      <c r="P23" s="9"/>
      <c r="Q23" s="9"/>
      <c r="R23" s="9"/>
      <c r="S23" s="9"/>
      <c r="T23" s="9"/>
      <c r="U23" s="9"/>
    </row>
    <row r="24" spans="1:21" ht="23.25">
      <c r="A24" s="12" t="s">
        <v>27</v>
      </c>
      <c r="B24" s="9"/>
      <c r="C24" s="11"/>
      <c r="D24" s="9"/>
      <c r="E24" s="9"/>
      <c r="F24" s="9"/>
      <c r="G24" s="9"/>
      <c r="H24" s="9"/>
      <c r="I24" s="9"/>
      <c r="J24" s="11" t="s">
        <v>26</v>
      </c>
      <c r="K24" s="9"/>
      <c r="L24" s="9"/>
      <c r="M24" s="10"/>
      <c r="N24" s="9"/>
      <c r="O24" s="9"/>
      <c r="P24" s="9"/>
      <c r="Q24" s="9"/>
      <c r="R24" s="9"/>
      <c r="S24" s="9"/>
      <c r="T24" s="9"/>
      <c r="U24" s="9"/>
    </row>
    <row r="25" spans="1:21" ht="23.25">
      <c r="A25" s="154" t="s">
        <v>25</v>
      </c>
      <c r="B25" s="154"/>
      <c r="C25" s="9"/>
      <c r="D25" s="9"/>
      <c r="E25" s="9"/>
      <c r="F25" s="9"/>
      <c r="G25" s="9"/>
      <c r="H25" s="9"/>
      <c r="I25" s="9"/>
      <c r="J25" s="11" t="s">
        <v>24</v>
      </c>
      <c r="K25" s="9"/>
      <c r="L25" s="9"/>
      <c r="M25" s="10"/>
      <c r="N25" s="9"/>
      <c r="O25" s="9"/>
      <c r="P25" s="9"/>
      <c r="Q25" s="9"/>
      <c r="R25" s="9"/>
      <c r="S25" s="9"/>
      <c r="T25" s="9"/>
      <c r="U25" s="9"/>
    </row>
    <row r="26" spans="1:21">
      <c r="A26" s="9">
        <v>1</v>
      </c>
      <c r="B26" s="9" t="s">
        <v>23</v>
      </c>
      <c r="C26" s="9"/>
      <c r="D26" s="9"/>
      <c r="E26" s="9"/>
      <c r="F26" s="9"/>
      <c r="G26" s="9"/>
      <c r="H26" s="9"/>
      <c r="I26" s="9"/>
      <c r="J26" s="9"/>
      <c r="K26" s="9"/>
      <c r="L26" s="9"/>
      <c r="M26" s="10"/>
      <c r="N26" s="9"/>
      <c r="O26" s="9"/>
      <c r="P26" s="9"/>
      <c r="Q26" s="9"/>
      <c r="R26" s="9"/>
      <c r="S26" s="9"/>
      <c r="T26" s="9"/>
      <c r="U26" s="9"/>
    </row>
    <row r="27" spans="1:21">
      <c r="A27" s="9">
        <v>760</v>
      </c>
      <c r="B27" s="9" t="s">
        <v>22</v>
      </c>
      <c r="C27" s="9"/>
      <c r="D27" s="9"/>
      <c r="E27" s="9"/>
      <c r="F27" s="9"/>
      <c r="G27" s="9"/>
      <c r="H27" s="9"/>
      <c r="I27" s="9"/>
      <c r="J27" s="9"/>
      <c r="K27" s="9"/>
      <c r="L27" s="9"/>
      <c r="M27" s="10"/>
      <c r="N27" s="9"/>
      <c r="O27" s="9"/>
      <c r="P27" s="9"/>
      <c r="Q27" s="9"/>
      <c r="R27" s="9"/>
      <c r="S27" s="9"/>
      <c r="T27" s="9"/>
      <c r="U27" s="9"/>
    </row>
    <row r="28" spans="1:21">
      <c r="A28" s="9">
        <v>101.325</v>
      </c>
      <c r="B28" s="9" t="s">
        <v>21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10"/>
      <c r="N28" s="9"/>
      <c r="O28" s="9"/>
      <c r="P28" s="9"/>
      <c r="Q28" s="9"/>
      <c r="R28" s="9"/>
      <c r="S28" s="9"/>
      <c r="T28" s="9"/>
      <c r="U28" s="9"/>
    </row>
    <row r="29" spans="1:21">
      <c r="A29" s="9">
        <v>14.696</v>
      </c>
      <c r="B29" s="9" t="s">
        <v>20</v>
      </c>
      <c r="C29" s="9"/>
      <c r="D29" s="9"/>
      <c r="E29" s="9"/>
      <c r="F29" s="9"/>
      <c r="G29" s="9"/>
      <c r="H29" s="9"/>
      <c r="I29" s="9"/>
      <c r="J29" s="9"/>
      <c r="K29" s="9"/>
      <c r="L29" s="9"/>
      <c r="M29" s="10"/>
      <c r="N29" s="9"/>
      <c r="O29" s="9"/>
      <c r="P29" s="9"/>
      <c r="Q29" s="9"/>
      <c r="R29" s="9"/>
      <c r="S29" s="9"/>
      <c r="T29" s="9"/>
      <c r="U29" s="9"/>
    </row>
    <row r="30" spans="1:21">
      <c r="A30" s="9">
        <v>760</v>
      </c>
      <c r="B30" s="9" t="s">
        <v>19</v>
      </c>
      <c r="C30" s="9"/>
      <c r="D30" s="9"/>
      <c r="E30" s="9"/>
      <c r="F30" s="9"/>
      <c r="G30" s="9"/>
      <c r="H30" s="9"/>
      <c r="I30" s="9"/>
      <c r="J30" s="9"/>
      <c r="K30" s="9"/>
      <c r="L30" s="9"/>
      <c r="M30" s="10"/>
      <c r="N30" s="9"/>
      <c r="O30" s="9"/>
      <c r="P30" s="9"/>
      <c r="Q30" s="9"/>
      <c r="R30" s="9"/>
      <c r="S30" s="9"/>
      <c r="T30" s="9"/>
      <c r="U30" s="9"/>
    </row>
    <row r="31" spans="1:21">
      <c r="A31" s="9">
        <v>0</v>
      </c>
      <c r="B31" s="9" t="s">
        <v>18</v>
      </c>
      <c r="C31" s="9"/>
      <c r="D31" s="9"/>
      <c r="E31" s="9"/>
      <c r="F31" s="9"/>
      <c r="G31" s="9"/>
      <c r="H31" s="9"/>
      <c r="I31" s="9"/>
      <c r="J31" s="9"/>
      <c r="K31" s="9"/>
      <c r="L31" s="9"/>
      <c r="M31" s="10"/>
      <c r="N31" s="9"/>
      <c r="O31" s="9"/>
      <c r="P31" s="9"/>
      <c r="Q31" s="9"/>
      <c r="R31" s="9"/>
      <c r="S31" s="9"/>
      <c r="T31" s="9"/>
      <c r="U31" s="9"/>
    </row>
    <row r="32" spans="1:21">
      <c r="A32" s="9">
        <v>29.92</v>
      </c>
      <c r="B32" s="9" t="s">
        <v>17</v>
      </c>
      <c r="C32" s="9"/>
      <c r="D32" s="9"/>
      <c r="E32" s="9"/>
      <c r="F32" s="9"/>
      <c r="G32" s="9"/>
      <c r="H32" s="9"/>
      <c r="I32" s="9"/>
      <c r="J32" s="9"/>
      <c r="K32" s="9"/>
      <c r="L32" s="9"/>
      <c r="M32" s="10"/>
      <c r="N32" s="9"/>
      <c r="O32" s="9"/>
      <c r="P32" s="9"/>
      <c r="Q32" s="9"/>
      <c r="R32" s="9"/>
      <c r="S32" s="9"/>
      <c r="T32" s="9"/>
      <c r="U32" s="9"/>
    </row>
  </sheetData>
  <mergeCells count="5">
    <mergeCell ref="A1:B1"/>
    <mergeCell ref="A25:B25"/>
    <mergeCell ref="H1:L1"/>
    <mergeCell ref="N1:Q1"/>
    <mergeCell ref="R1:U1"/>
  </mergeCells>
  <pageMargins left="0.7" right="0.7" top="0.75" bottom="0.75" header="0.3" footer="0.3"/>
  <pageSetup scale="66" orientation="landscape" horizontalDpi="4294967293" verticalDpi="4294967293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12"/>
  <sheetViews>
    <sheetView workbookViewId="0">
      <selection activeCell="B93" sqref="B93:U112"/>
    </sheetView>
  </sheetViews>
  <sheetFormatPr defaultRowHeight="15"/>
  <sheetData>
    <row r="1" spans="1:25">
      <c r="B1" t="s">
        <v>78</v>
      </c>
      <c r="X1">
        <v>9</v>
      </c>
      <c r="Y1" t="s">
        <v>82</v>
      </c>
    </row>
    <row r="2" spans="1:25">
      <c r="B2" t="s">
        <v>20</v>
      </c>
      <c r="D2">
        <v>400</v>
      </c>
      <c r="E2">
        <f>D2+400</f>
        <v>800</v>
      </c>
      <c r="F2">
        <f t="shared" ref="F2:W2" si="0">E2+400</f>
        <v>1200</v>
      </c>
      <c r="G2">
        <f t="shared" si="0"/>
        <v>1600</v>
      </c>
      <c r="H2">
        <f t="shared" si="0"/>
        <v>2000</v>
      </c>
      <c r="I2">
        <f t="shared" si="0"/>
        <v>2400</v>
      </c>
      <c r="J2">
        <f t="shared" si="0"/>
        <v>2800</v>
      </c>
      <c r="K2">
        <f t="shared" si="0"/>
        <v>3200</v>
      </c>
      <c r="L2">
        <f t="shared" si="0"/>
        <v>3600</v>
      </c>
      <c r="M2">
        <f t="shared" si="0"/>
        <v>4000</v>
      </c>
      <c r="N2">
        <f t="shared" si="0"/>
        <v>4400</v>
      </c>
      <c r="O2">
        <f t="shared" si="0"/>
        <v>4800</v>
      </c>
      <c r="P2">
        <f t="shared" si="0"/>
        <v>5200</v>
      </c>
      <c r="Q2">
        <f t="shared" si="0"/>
        <v>5600</v>
      </c>
      <c r="R2">
        <f t="shared" si="0"/>
        <v>6000</v>
      </c>
      <c r="S2">
        <f t="shared" si="0"/>
        <v>6400</v>
      </c>
      <c r="T2">
        <f t="shared" si="0"/>
        <v>6800</v>
      </c>
      <c r="U2">
        <f t="shared" si="0"/>
        <v>7200</v>
      </c>
      <c r="V2">
        <f t="shared" si="0"/>
        <v>7600</v>
      </c>
      <c r="W2">
        <f t="shared" si="0"/>
        <v>8000</v>
      </c>
    </row>
    <row r="3" spans="1:25">
      <c r="A3" t="s">
        <v>47</v>
      </c>
      <c r="B3">
        <f>C3/10000*14.22</f>
        <v>1.4220000000000002</v>
      </c>
      <c r="C3">
        <v>1000</v>
      </c>
      <c r="X3">
        <f>B3*$X$1/10/14.696</f>
        <v>8.7084921066957019E-2</v>
      </c>
    </row>
    <row r="4" spans="1:25">
      <c r="A4" t="s">
        <v>46</v>
      </c>
      <c r="B4">
        <f t="shared" ref="B4:B22" si="1">C4/10000*14.22</f>
        <v>2.8440000000000003</v>
      </c>
      <c r="C4">
        <v>2000</v>
      </c>
      <c r="X4">
        <f t="shared" ref="X4:X22" si="2">B4*$X$1/10/14.696</f>
        <v>0.17416984213391404</v>
      </c>
    </row>
    <row r="5" spans="1:25">
      <c r="A5" t="s">
        <v>45</v>
      </c>
      <c r="B5">
        <f t="shared" si="1"/>
        <v>4.266</v>
      </c>
      <c r="C5">
        <v>3000</v>
      </c>
      <c r="X5">
        <f t="shared" si="2"/>
        <v>0.26125476320087099</v>
      </c>
      <c r="Y5" t="s">
        <v>81</v>
      </c>
    </row>
    <row r="6" spans="1:25">
      <c r="A6" t="s">
        <v>44</v>
      </c>
      <c r="B6">
        <f t="shared" si="1"/>
        <v>5.6880000000000006</v>
      </c>
      <c r="C6">
        <v>4000</v>
      </c>
      <c r="X6">
        <f t="shared" si="2"/>
        <v>0.34833968426782808</v>
      </c>
    </row>
    <row r="7" spans="1:25">
      <c r="A7" t="s">
        <v>43</v>
      </c>
      <c r="B7">
        <f t="shared" si="1"/>
        <v>7.11</v>
      </c>
      <c r="C7">
        <v>5000</v>
      </c>
      <c r="X7">
        <f t="shared" si="2"/>
        <v>0.435424605334785</v>
      </c>
    </row>
    <row r="8" spans="1:25">
      <c r="A8" t="s">
        <v>42</v>
      </c>
      <c r="B8">
        <f t="shared" si="1"/>
        <v>8.532</v>
      </c>
      <c r="C8">
        <v>6000</v>
      </c>
      <c r="X8">
        <f t="shared" si="2"/>
        <v>0.52250952640174197</v>
      </c>
    </row>
    <row r="9" spans="1:25">
      <c r="A9" t="s">
        <v>41</v>
      </c>
      <c r="B9">
        <f t="shared" si="1"/>
        <v>9.9540000000000006</v>
      </c>
      <c r="C9">
        <v>7000</v>
      </c>
      <c r="X9">
        <f t="shared" si="2"/>
        <v>0.60959444746869906</v>
      </c>
    </row>
    <row r="10" spans="1:25">
      <c r="A10" t="s">
        <v>40</v>
      </c>
      <c r="B10">
        <f t="shared" si="1"/>
        <v>11.376000000000001</v>
      </c>
      <c r="C10">
        <v>8000</v>
      </c>
      <c r="X10">
        <f t="shared" si="2"/>
        <v>0.69667936853565615</v>
      </c>
    </row>
    <row r="11" spans="1:25">
      <c r="A11" t="s">
        <v>39</v>
      </c>
      <c r="B11">
        <f t="shared" si="1"/>
        <v>12.798</v>
      </c>
      <c r="C11">
        <v>9000</v>
      </c>
      <c r="X11">
        <f t="shared" si="2"/>
        <v>0.78376428960261302</v>
      </c>
    </row>
    <row r="12" spans="1:25">
      <c r="A12" t="s">
        <v>38</v>
      </c>
      <c r="B12">
        <f t="shared" si="1"/>
        <v>14.22</v>
      </c>
      <c r="C12">
        <v>10000</v>
      </c>
      <c r="X12">
        <f t="shared" si="2"/>
        <v>0.87084921066957</v>
      </c>
    </row>
    <row r="13" spans="1:25">
      <c r="A13" t="s">
        <v>37</v>
      </c>
      <c r="B13">
        <f t="shared" si="1"/>
        <v>15.642000000000001</v>
      </c>
      <c r="C13">
        <v>11000</v>
      </c>
      <c r="X13">
        <f t="shared" si="2"/>
        <v>0.95793413173652708</v>
      </c>
    </row>
    <row r="14" spans="1:25">
      <c r="A14" t="s">
        <v>36</v>
      </c>
      <c r="B14">
        <f t="shared" si="1"/>
        <v>17.064</v>
      </c>
      <c r="C14">
        <v>12000</v>
      </c>
      <c r="X14">
        <f t="shared" si="2"/>
        <v>1.0450190528034839</v>
      </c>
    </row>
    <row r="15" spans="1:25">
      <c r="A15" t="s">
        <v>35</v>
      </c>
      <c r="B15">
        <f t="shared" si="1"/>
        <v>18.486000000000001</v>
      </c>
      <c r="C15">
        <v>13000</v>
      </c>
      <c r="X15">
        <f t="shared" si="2"/>
        <v>1.1321039738704408</v>
      </c>
    </row>
    <row r="16" spans="1:25">
      <c r="A16" t="s">
        <v>34</v>
      </c>
      <c r="B16">
        <f t="shared" si="1"/>
        <v>19.908000000000001</v>
      </c>
      <c r="C16">
        <v>14000</v>
      </c>
      <c r="X16">
        <f t="shared" si="2"/>
        <v>1.2191888949373981</v>
      </c>
    </row>
    <row r="17" spans="1:25">
      <c r="A17" t="s">
        <v>33</v>
      </c>
      <c r="B17">
        <f t="shared" si="1"/>
        <v>21.330000000000002</v>
      </c>
      <c r="C17">
        <v>15000</v>
      </c>
      <c r="X17">
        <f t="shared" si="2"/>
        <v>1.3062738160043552</v>
      </c>
    </row>
    <row r="18" spans="1:25">
      <c r="A18" t="s">
        <v>32</v>
      </c>
      <c r="B18">
        <f t="shared" si="1"/>
        <v>22.752000000000002</v>
      </c>
      <c r="C18">
        <v>16000</v>
      </c>
      <c r="X18">
        <f t="shared" si="2"/>
        <v>1.3933587370713123</v>
      </c>
    </row>
    <row r="19" spans="1:25">
      <c r="A19" t="s">
        <v>31</v>
      </c>
      <c r="B19">
        <f t="shared" si="1"/>
        <v>25.596</v>
      </c>
      <c r="C19">
        <v>18000</v>
      </c>
      <c r="X19">
        <f t="shared" si="2"/>
        <v>1.567528579205226</v>
      </c>
    </row>
    <row r="20" spans="1:25">
      <c r="A20" t="s">
        <v>30</v>
      </c>
      <c r="B20">
        <f t="shared" si="1"/>
        <v>28.44</v>
      </c>
      <c r="C20">
        <v>20000</v>
      </c>
      <c r="X20">
        <f t="shared" si="2"/>
        <v>1.74169842133914</v>
      </c>
    </row>
    <row r="21" spans="1:25">
      <c r="A21" t="s">
        <v>29</v>
      </c>
      <c r="B21">
        <f t="shared" si="1"/>
        <v>31.284000000000002</v>
      </c>
      <c r="C21">
        <v>22000</v>
      </c>
      <c r="X21">
        <f t="shared" si="2"/>
        <v>1.9158682634730542</v>
      </c>
    </row>
    <row r="22" spans="1:25">
      <c r="A22" t="s">
        <v>28</v>
      </c>
      <c r="B22">
        <f t="shared" si="1"/>
        <v>34.128</v>
      </c>
      <c r="C22">
        <v>24000</v>
      </c>
      <c r="X22">
        <f t="shared" si="2"/>
        <v>2.0900381056069679</v>
      </c>
    </row>
    <row r="24" spans="1:25">
      <c r="A24" t="s">
        <v>79</v>
      </c>
    </row>
    <row r="25" spans="1:25">
      <c r="D25">
        <v>400</v>
      </c>
      <c r="E25">
        <f>D25+400</f>
        <v>800</v>
      </c>
      <c r="F25">
        <f t="shared" ref="F25:W25" si="3">E25+400</f>
        <v>1200</v>
      </c>
      <c r="G25">
        <f t="shared" si="3"/>
        <v>1600</v>
      </c>
      <c r="H25">
        <f t="shared" si="3"/>
        <v>2000</v>
      </c>
      <c r="I25">
        <f t="shared" si="3"/>
        <v>2400</v>
      </c>
      <c r="J25">
        <f t="shared" si="3"/>
        <v>2800</v>
      </c>
      <c r="K25">
        <f t="shared" si="3"/>
        <v>3200</v>
      </c>
      <c r="L25">
        <f t="shared" si="3"/>
        <v>3600</v>
      </c>
      <c r="M25">
        <f t="shared" si="3"/>
        <v>4000</v>
      </c>
      <c r="N25">
        <f t="shared" si="3"/>
        <v>4400</v>
      </c>
      <c r="O25">
        <f t="shared" si="3"/>
        <v>4800</v>
      </c>
      <c r="P25">
        <f t="shared" si="3"/>
        <v>5200</v>
      </c>
      <c r="Q25">
        <f t="shared" si="3"/>
        <v>5600</v>
      </c>
      <c r="R25">
        <f t="shared" si="3"/>
        <v>6000</v>
      </c>
      <c r="S25">
        <f t="shared" si="3"/>
        <v>6400</v>
      </c>
      <c r="T25">
        <f t="shared" si="3"/>
        <v>6800</v>
      </c>
      <c r="U25">
        <f t="shared" si="3"/>
        <v>7200</v>
      </c>
      <c r="V25">
        <f t="shared" si="3"/>
        <v>7600</v>
      </c>
      <c r="W25">
        <f t="shared" si="3"/>
        <v>8000</v>
      </c>
    </row>
    <row r="26" spans="1:25">
      <c r="A26" t="s">
        <v>47</v>
      </c>
      <c r="B26">
        <f>B3</f>
        <v>1.4220000000000002</v>
      </c>
      <c r="C26">
        <v>1000</v>
      </c>
      <c r="X26">
        <f>B26*$X$1/10/14.696</f>
        <v>8.7084921066957019E-2</v>
      </c>
    </row>
    <row r="27" spans="1:25">
      <c r="A27" t="s">
        <v>46</v>
      </c>
      <c r="B27">
        <f t="shared" ref="B27:B45" si="4">B4</f>
        <v>2.8440000000000003</v>
      </c>
      <c r="C27">
        <v>2000</v>
      </c>
      <c r="X27">
        <f t="shared" ref="X27:X45" si="5">B27*$X$1/10/14.696</f>
        <v>0.17416984213391404</v>
      </c>
    </row>
    <row r="28" spans="1:25">
      <c r="A28" t="s">
        <v>45</v>
      </c>
      <c r="B28">
        <f t="shared" si="4"/>
        <v>4.266</v>
      </c>
      <c r="C28">
        <v>3000</v>
      </c>
      <c r="X28">
        <f t="shared" si="5"/>
        <v>0.26125476320087099</v>
      </c>
      <c r="Y28" t="s">
        <v>81</v>
      </c>
    </row>
    <row r="29" spans="1:25">
      <c r="A29" t="s">
        <v>44</v>
      </c>
      <c r="B29">
        <f t="shared" si="4"/>
        <v>5.6880000000000006</v>
      </c>
      <c r="C29">
        <v>4000</v>
      </c>
      <c r="X29">
        <f t="shared" si="5"/>
        <v>0.34833968426782808</v>
      </c>
    </row>
    <row r="30" spans="1:25">
      <c r="A30" t="s">
        <v>43</v>
      </c>
      <c r="B30">
        <f t="shared" si="4"/>
        <v>7.11</v>
      </c>
      <c r="C30">
        <v>5000</v>
      </c>
      <c r="X30">
        <f t="shared" si="5"/>
        <v>0.435424605334785</v>
      </c>
    </row>
    <row r="31" spans="1:25">
      <c r="A31" t="s">
        <v>42</v>
      </c>
      <c r="B31">
        <f t="shared" si="4"/>
        <v>8.532</v>
      </c>
      <c r="C31">
        <v>6000</v>
      </c>
      <c r="X31">
        <f t="shared" si="5"/>
        <v>0.52250952640174197</v>
      </c>
    </row>
    <row r="32" spans="1:25">
      <c r="A32" t="s">
        <v>41</v>
      </c>
      <c r="B32">
        <f t="shared" si="4"/>
        <v>9.9540000000000006</v>
      </c>
      <c r="C32">
        <v>7000</v>
      </c>
      <c r="X32">
        <f t="shared" si="5"/>
        <v>0.60959444746869906</v>
      </c>
    </row>
    <row r="33" spans="1:24">
      <c r="A33" t="s">
        <v>40</v>
      </c>
      <c r="B33">
        <f t="shared" si="4"/>
        <v>11.376000000000001</v>
      </c>
      <c r="C33">
        <v>8000</v>
      </c>
      <c r="X33">
        <f t="shared" si="5"/>
        <v>0.69667936853565615</v>
      </c>
    </row>
    <row r="34" spans="1:24">
      <c r="A34" t="s">
        <v>39</v>
      </c>
      <c r="B34">
        <f t="shared" si="4"/>
        <v>12.798</v>
      </c>
      <c r="C34">
        <v>9000</v>
      </c>
      <c r="X34">
        <f t="shared" si="5"/>
        <v>0.78376428960261302</v>
      </c>
    </row>
    <row r="35" spans="1:24">
      <c r="A35" t="s">
        <v>38</v>
      </c>
      <c r="B35">
        <f t="shared" si="4"/>
        <v>14.22</v>
      </c>
      <c r="C35">
        <v>10000</v>
      </c>
      <c r="X35">
        <f t="shared" si="5"/>
        <v>0.87084921066957</v>
      </c>
    </row>
    <row r="36" spans="1:24">
      <c r="A36" t="s">
        <v>37</v>
      </c>
      <c r="B36">
        <f t="shared" si="4"/>
        <v>15.642000000000001</v>
      </c>
      <c r="C36">
        <v>11000</v>
      </c>
      <c r="X36">
        <f t="shared" si="5"/>
        <v>0.95793413173652708</v>
      </c>
    </row>
    <row r="37" spans="1:24">
      <c r="A37" t="s">
        <v>36</v>
      </c>
      <c r="B37">
        <f t="shared" si="4"/>
        <v>17.064</v>
      </c>
      <c r="C37">
        <v>12000</v>
      </c>
      <c r="X37">
        <f t="shared" si="5"/>
        <v>1.0450190528034839</v>
      </c>
    </row>
    <row r="38" spans="1:24">
      <c r="A38" t="s">
        <v>35</v>
      </c>
      <c r="B38">
        <f t="shared" si="4"/>
        <v>18.486000000000001</v>
      </c>
      <c r="C38">
        <v>13000</v>
      </c>
      <c r="X38">
        <f t="shared" si="5"/>
        <v>1.1321039738704408</v>
      </c>
    </row>
    <row r="39" spans="1:24">
      <c r="A39" t="s">
        <v>34</v>
      </c>
      <c r="B39">
        <f t="shared" si="4"/>
        <v>19.908000000000001</v>
      </c>
      <c r="C39">
        <v>14000</v>
      </c>
      <c r="X39">
        <f t="shared" si="5"/>
        <v>1.2191888949373981</v>
      </c>
    </row>
    <row r="40" spans="1:24">
      <c r="A40" t="s">
        <v>33</v>
      </c>
      <c r="B40">
        <f t="shared" si="4"/>
        <v>21.330000000000002</v>
      </c>
      <c r="C40">
        <v>15000</v>
      </c>
      <c r="X40">
        <f t="shared" si="5"/>
        <v>1.3062738160043552</v>
      </c>
    </row>
    <row r="41" spans="1:24">
      <c r="A41" t="s">
        <v>32</v>
      </c>
      <c r="B41">
        <f t="shared" si="4"/>
        <v>22.752000000000002</v>
      </c>
      <c r="C41">
        <v>16000</v>
      </c>
      <c r="X41">
        <f t="shared" si="5"/>
        <v>1.3933587370713123</v>
      </c>
    </row>
    <row r="42" spans="1:24">
      <c r="A42" t="s">
        <v>31</v>
      </c>
      <c r="B42">
        <f t="shared" si="4"/>
        <v>25.596</v>
      </c>
      <c r="C42">
        <v>18000</v>
      </c>
      <c r="X42">
        <f t="shared" si="5"/>
        <v>1.567528579205226</v>
      </c>
    </row>
    <row r="43" spans="1:24">
      <c r="A43" t="s">
        <v>30</v>
      </c>
      <c r="B43">
        <f t="shared" si="4"/>
        <v>28.44</v>
      </c>
      <c r="C43">
        <v>20000</v>
      </c>
      <c r="X43">
        <f t="shared" si="5"/>
        <v>1.74169842133914</v>
      </c>
    </row>
    <row r="44" spans="1:24">
      <c r="A44" t="s">
        <v>29</v>
      </c>
      <c r="B44">
        <f t="shared" si="4"/>
        <v>31.284000000000002</v>
      </c>
      <c r="C44">
        <v>22000</v>
      </c>
      <c r="X44">
        <f t="shared" si="5"/>
        <v>1.9158682634730542</v>
      </c>
    </row>
    <row r="45" spans="1:24">
      <c r="A45" t="s">
        <v>28</v>
      </c>
      <c r="B45">
        <f t="shared" si="4"/>
        <v>34.128</v>
      </c>
      <c r="C45">
        <v>24000</v>
      </c>
      <c r="X45">
        <f t="shared" si="5"/>
        <v>2.0900381056069679</v>
      </c>
    </row>
    <row r="47" spans="1:24">
      <c r="A47" t="s">
        <v>80</v>
      </c>
    </row>
    <row r="48" spans="1:24">
      <c r="D48">
        <v>400</v>
      </c>
      <c r="E48">
        <f>D48+400</f>
        <v>800</v>
      </c>
      <c r="F48">
        <f t="shared" ref="F48:W48" si="6">E48+400</f>
        <v>1200</v>
      </c>
      <c r="G48">
        <f t="shared" si="6"/>
        <v>1600</v>
      </c>
      <c r="H48">
        <f t="shared" si="6"/>
        <v>2000</v>
      </c>
      <c r="I48">
        <f t="shared" si="6"/>
        <v>2400</v>
      </c>
      <c r="J48">
        <f t="shared" si="6"/>
        <v>2800</v>
      </c>
      <c r="K48">
        <f t="shared" si="6"/>
        <v>3200</v>
      </c>
      <c r="L48">
        <f t="shared" si="6"/>
        <v>3600</v>
      </c>
      <c r="M48">
        <f t="shared" si="6"/>
        <v>4000</v>
      </c>
      <c r="N48">
        <f t="shared" si="6"/>
        <v>4400</v>
      </c>
      <c r="O48">
        <f t="shared" si="6"/>
        <v>4800</v>
      </c>
      <c r="P48">
        <f t="shared" si="6"/>
        <v>5200</v>
      </c>
      <c r="Q48">
        <f t="shared" si="6"/>
        <v>5600</v>
      </c>
      <c r="R48">
        <f t="shared" si="6"/>
        <v>6000</v>
      </c>
      <c r="S48">
        <f t="shared" si="6"/>
        <v>6400</v>
      </c>
      <c r="T48">
        <f t="shared" si="6"/>
        <v>6800</v>
      </c>
      <c r="U48">
        <f t="shared" si="6"/>
        <v>7200</v>
      </c>
      <c r="V48">
        <f t="shared" si="6"/>
        <v>7600</v>
      </c>
      <c r="W48">
        <f t="shared" si="6"/>
        <v>8000</v>
      </c>
    </row>
    <row r="49" spans="1:25">
      <c r="A49" t="s">
        <v>47</v>
      </c>
      <c r="B49">
        <f>B26</f>
        <v>1.4220000000000002</v>
      </c>
      <c r="C49">
        <v>1000</v>
      </c>
      <c r="X49">
        <f>B49*$X$1/10/14.696</f>
        <v>8.7084921066957019E-2</v>
      </c>
    </row>
    <row r="50" spans="1:25">
      <c r="A50" t="s">
        <v>46</v>
      </c>
      <c r="B50">
        <f t="shared" ref="B50:B68" si="7">B27</f>
        <v>2.8440000000000003</v>
      </c>
      <c r="C50">
        <v>2000</v>
      </c>
      <c r="X50">
        <f t="shared" ref="X50:X68" si="8">B50*$X$1/10/14.696</f>
        <v>0.17416984213391404</v>
      </c>
    </row>
    <row r="51" spans="1:25">
      <c r="A51" t="s">
        <v>45</v>
      </c>
      <c r="B51">
        <f t="shared" si="7"/>
        <v>4.266</v>
      </c>
      <c r="C51">
        <v>3000</v>
      </c>
      <c r="X51">
        <f t="shared" si="8"/>
        <v>0.26125476320087099</v>
      </c>
      <c r="Y51" t="s">
        <v>81</v>
      </c>
    </row>
    <row r="52" spans="1:25">
      <c r="A52" t="s">
        <v>44</v>
      </c>
      <c r="B52">
        <f t="shared" si="7"/>
        <v>5.6880000000000006</v>
      </c>
      <c r="C52">
        <v>4000</v>
      </c>
      <c r="X52">
        <f t="shared" si="8"/>
        <v>0.34833968426782808</v>
      </c>
    </row>
    <row r="53" spans="1:25">
      <c r="A53" t="s">
        <v>43</v>
      </c>
      <c r="B53">
        <f t="shared" si="7"/>
        <v>7.11</v>
      </c>
      <c r="C53">
        <v>5000</v>
      </c>
      <c r="X53">
        <f t="shared" si="8"/>
        <v>0.435424605334785</v>
      </c>
    </row>
    <row r="54" spans="1:25">
      <c r="A54" t="s">
        <v>42</v>
      </c>
      <c r="B54">
        <f t="shared" si="7"/>
        <v>8.532</v>
      </c>
      <c r="C54">
        <v>6000</v>
      </c>
      <c r="X54">
        <f t="shared" si="8"/>
        <v>0.52250952640174197</v>
      </c>
    </row>
    <row r="55" spans="1:25">
      <c r="A55" t="s">
        <v>41</v>
      </c>
      <c r="B55">
        <f t="shared" si="7"/>
        <v>9.9540000000000006</v>
      </c>
      <c r="C55">
        <v>7000</v>
      </c>
      <c r="X55">
        <f t="shared" si="8"/>
        <v>0.60959444746869906</v>
      </c>
    </row>
    <row r="56" spans="1:25">
      <c r="A56" t="s">
        <v>40</v>
      </c>
      <c r="B56">
        <f t="shared" si="7"/>
        <v>11.376000000000001</v>
      </c>
      <c r="C56">
        <v>8000</v>
      </c>
      <c r="X56">
        <f t="shared" si="8"/>
        <v>0.69667936853565615</v>
      </c>
    </row>
    <row r="57" spans="1:25">
      <c r="A57" t="s">
        <v>39</v>
      </c>
      <c r="B57">
        <f t="shared" si="7"/>
        <v>12.798</v>
      </c>
      <c r="C57">
        <v>9000</v>
      </c>
      <c r="X57">
        <f t="shared" si="8"/>
        <v>0.78376428960261302</v>
      </c>
    </row>
    <row r="58" spans="1:25">
      <c r="A58" t="s">
        <v>38</v>
      </c>
      <c r="B58">
        <f t="shared" si="7"/>
        <v>14.22</v>
      </c>
      <c r="C58">
        <v>10000</v>
      </c>
      <c r="X58">
        <f t="shared" si="8"/>
        <v>0.87084921066957</v>
      </c>
    </row>
    <row r="59" spans="1:25">
      <c r="A59" t="s">
        <v>37</v>
      </c>
      <c r="B59">
        <f t="shared" si="7"/>
        <v>15.642000000000001</v>
      </c>
      <c r="C59">
        <v>11000</v>
      </c>
      <c r="X59">
        <f t="shared" si="8"/>
        <v>0.95793413173652708</v>
      </c>
    </row>
    <row r="60" spans="1:25">
      <c r="A60" t="s">
        <v>36</v>
      </c>
      <c r="B60">
        <f t="shared" si="7"/>
        <v>17.064</v>
      </c>
      <c r="C60">
        <v>12000</v>
      </c>
      <c r="X60">
        <f t="shared" si="8"/>
        <v>1.0450190528034839</v>
      </c>
    </row>
    <row r="61" spans="1:25">
      <c r="A61" t="s">
        <v>35</v>
      </c>
      <c r="B61">
        <f t="shared" si="7"/>
        <v>18.486000000000001</v>
      </c>
      <c r="C61">
        <v>13000</v>
      </c>
      <c r="X61">
        <f t="shared" si="8"/>
        <v>1.1321039738704408</v>
      </c>
    </row>
    <row r="62" spans="1:25">
      <c r="A62" t="s">
        <v>34</v>
      </c>
      <c r="B62">
        <f t="shared" si="7"/>
        <v>19.908000000000001</v>
      </c>
      <c r="C62">
        <v>14000</v>
      </c>
      <c r="X62">
        <f t="shared" si="8"/>
        <v>1.2191888949373981</v>
      </c>
    </row>
    <row r="63" spans="1:25">
      <c r="A63" t="s">
        <v>33</v>
      </c>
      <c r="B63">
        <f t="shared" si="7"/>
        <v>21.330000000000002</v>
      </c>
      <c r="C63">
        <v>15000</v>
      </c>
      <c r="X63">
        <f t="shared" si="8"/>
        <v>1.3062738160043552</v>
      </c>
    </row>
    <row r="64" spans="1:25">
      <c r="A64" t="s">
        <v>32</v>
      </c>
      <c r="B64">
        <f t="shared" si="7"/>
        <v>22.752000000000002</v>
      </c>
      <c r="C64">
        <v>16000</v>
      </c>
      <c r="X64">
        <f t="shared" si="8"/>
        <v>1.3933587370713123</v>
      </c>
    </row>
    <row r="65" spans="1:24">
      <c r="A65" t="s">
        <v>31</v>
      </c>
      <c r="B65">
        <f t="shared" si="7"/>
        <v>25.596</v>
      </c>
      <c r="C65">
        <v>18000</v>
      </c>
      <c r="X65">
        <f t="shared" si="8"/>
        <v>1.567528579205226</v>
      </c>
    </row>
    <row r="66" spans="1:24">
      <c r="A66" t="s">
        <v>30</v>
      </c>
      <c r="B66">
        <f t="shared" si="7"/>
        <v>28.44</v>
      </c>
      <c r="C66">
        <v>20000</v>
      </c>
      <c r="X66">
        <f t="shared" si="8"/>
        <v>1.74169842133914</v>
      </c>
    </row>
    <row r="67" spans="1:24">
      <c r="A67" t="s">
        <v>29</v>
      </c>
      <c r="B67">
        <f t="shared" si="7"/>
        <v>31.284000000000002</v>
      </c>
      <c r="C67">
        <v>22000</v>
      </c>
      <c r="X67">
        <f t="shared" si="8"/>
        <v>1.9158682634730542</v>
      </c>
    </row>
    <row r="68" spans="1:24">
      <c r="A68" t="s">
        <v>28</v>
      </c>
      <c r="B68">
        <f t="shared" si="7"/>
        <v>34.128</v>
      </c>
      <c r="C68">
        <v>24000</v>
      </c>
      <c r="X68">
        <f t="shared" si="8"/>
        <v>2.0900381056069679</v>
      </c>
    </row>
    <row r="70" spans="1:24">
      <c r="A70" s="25" t="s">
        <v>14</v>
      </c>
      <c r="B70" s="25">
        <f>X3</f>
        <v>8.7084921066957019E-2</v>
      </c>
      <c r="C70" s="25">
        <f>X4</f>
        <v>0.17416984213391404</v>
      </c>
      <c r="D70" s="25">
        <f>X5</f>
        <v>0.26125476320087099</v>
      </c>
      <c r="E70" s="25">
        <f>X6</f>
        <v>0.34833968426782808</v>
      </c>
      <c r="F70" s="25">
        <f>X7</f>
        <v>0.435424605334785</v>
      </c>
      <c r="G70" s="25">
        <f>X8</f>
        <v>0.52250952640174197</v>
      </c>
      <c r="H70" s="25">
        <f>X9</f>
        <v>0.60959444746869906</v>
      </c>
      <c r="I70" s="25">
        <f>X10</f>
        <v>0.69667936853565615</v>
      </c>
      <c r="J70" s="25">
        <f>X11</f>
        <v>0.78376428960261302</v>
      </c>
      <c r="K70" s="25">
        <f>X12</f>
        <v>0.87084921066957</v>
      </c>
      <c r="L70" s="25">
        <f>X13</f>
        <v>0.95793413173652708</v>
      </c>
      <c r="M70" s="25">
        <f>X14</f>
        <v>1.0450190528034839</v>
      </c>
      <c r="N70" s="25">
        <f>X15</f>
        <v>1.1321039738704408</v>
      </c>
      <c r="O70" s="25">
        <f>X16</f>
        <v>1.2191888949373981</v>
      </c>
      <c r="P70" s="25">
        <f>X17</f>
        <v>1.3062738160043552</v>
      </c>
      <c r="Q70" s="25">
        <f>X18</f>
        <v>1.3933587370713123</v>
      </c>
      <c r="R70" s="25">
        <f>X19</f>
        <v>1.567528579205226</v>
      </c>
      <c r="S70" s="25">
        <f>X20</f>
        <v>1.74169842133914</v>
      </c>
      <c r="T70" s="25">
        <f>X21</f>
        <v>1.9158682634730542</v>
      </c>
      <c r="U70" s="25">
        <f>X22</f>
        <v>2.0900381056069679</v>
      </c>
    </row>
    <row r="71" spans="1:24">
      <c r="A71" s="25">
        <v>400</v>
      </c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</row>
    <row r="72" spans="1:24">
      <c r="A72" s="25">
        <f t="shared" ref="A72:A90" si="9">A71+400</f>
        <v>800</v>
      </c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</row>
    <row r="73" spans="1:24">
      <c r="A73" s="25">
        <f t="shared" si="9"/>
        <v>1200</v>
      </c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</row>
    <row r="74" spans="1:24">
      <c r="A74" s="25">
        <f t="shared" si="9"/>
        <v>1600</v>
      </c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</row>
    <row r="75" spans="1:24">
      <c r="A75" s="25">
        <f t="shared" si="9"/>
        <v>2000</v>
      </c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</row>
    <row r="76" spans="1:24">
      <c r="A76" s="25">
        <f t="shared" si="9"/>
        <v>2400</v>
      </c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</row>
    <row r="77" spans="1:24">
      <c r="A77" s="25">
        <f t="shared" si="9"/>
        <v>2800</v>
      </c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</row>
    <row r="78" spans="1:24">
      <c r="A78" s="25">
        <f t="shared" si="9"/>
        <v>3200</v>
      </c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</row>
    <row r="79" spans="1:24">
      <c r="A79" s="25">
        <f t="shared" si="9"/>
        <v>3600</v>
      </c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</row>
    <row r="80" spans="1:24">
      <c r="A80" s="25">
        <f t="shared" si="9"/>
        <v>4000</v>
      </c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</row>
    <row r="81" spans="1:21">
      <c r="A81" s="25">
        <f t="shared" si="9"/>
        <v>4400</v>
      </c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</row>
    <row r="82" spans="1:21">
      <c r="A82" s="25">
        <f t="shared" si="9"/>
        <v>4800</v>
      </c>
      <c r="B82" s="25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</row>
    <row r="83" spans="1:21">
      <c r="A83" s="25">
        <f t="shared" si="9"/>
        <v>5200</v>
      </c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</row>
    <row r="84" spans="1:21">
      <c r="A84" s="25">
        <f t="shared" si="9"/>
        <v>5600</v>
      </c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</row>
    <row r="85" spans="1:21">
      <c r="A85" s="25">
        <f t="shared" si="9"/>
        <v>6000</v>
      </c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</row>
    <row r="86" spans="1:21">
      <c r="A86" s="25">
        <f t="shared" si="9"/>
        <v>6400</v>
      </c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</row>
    <row r="87" spans="1:21">
      <c r="A87" s="25">
        <f t="shared" si="9"/>
        <v>6800</v>
      </c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</row>
    <row r="88" spans="1:21">
      <c r="A88" s="25">
        <f t="shared" si="9"/>
        <v>7200</v>
      </c>
      <c r="B88" s="25"/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</row>
    <row r="89" spans="1:21">
      <c r="A89" s="25">
        <f t="shared" si="9"/>
        <v>7600</v>
      </c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</row>
    <row r="90" spans="1:21">
      <c r="A90" s="25">
        <f t="shared" si="9"/>
        <v>8000</v>
      </c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</row>
    <row r="91" spans="1:21">
      <c r="A91" s="25"/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</row>
    <row r="92" spans="1:21">
      <c r="A92" s="25" t="s">
        <v>13</v>
      </c>
      <c r="B92" s="25">
        <f>B70</f>
        <v>8.7084921066957019E-2</v>
      </c>
      <c r="C92" s="25">
        <f t="shared" ref="C92:U92" si="10">C70</f>
        <v>0.17416984213391404</v>
      </c>
      <c r="D92" s="25">
        <f t="shared" si="10"/>
        <v>0.26125476320087099</v>
      </c>
      <c r="E92" s="25">
        <f t="shared" si="10"/>
        <v>0.34833968426782808</v>
      </c>
      <c r="F92" s="25">
        <f t="shared" si="10"/>
        <v>0.435424605334785</v>
      </c>
      <c r="G92" s="25">
        <f t="shared" si="10"/>
        <v>0.52250952640174197</v>
      </c>
      <c r="H92" s="25">
        <f t="shared" si="10"/>
        <v>0.60959444746869906</v>
      </c>
      <c r="I92" s="25">
        <f t="shared" si="10"/>
        <v>0.69667936853565615</v>
      </c>
      <c r="J92" s="25">
        <f t="shared" si="10"/>
        <v>0.78376428960261302</v>
      </c>
      <c r="K92" s="25">
        <f t="shared" si="10"/>
        <v>0.87084921066957</v>
      </c>
      <c r="L92" s="25">
        <f t="shared" si="10"/>
        <v>0.95793413173652708</v>
      </c>
      <c r="M92" s="25">
        <f t="shared" si="10"/>
        <v>1.0450190528034839</v>
      </c>
      <c r="N92" s="25">
        <f t="shared" si="10"/>
        <v>1.1321039738704408</v>
      </c>
      <c r="O92" s="25">
        <f t="shared" si="10"/>
        <v>1.2191888949373981</v>
      </c>
      <c r="P92" s="25">
        <f t="shared" si="10"/>
        <v>1.3062738160043552</v>
      </c>
      <c r="Q92" s="25">
        <f t="shared" si="10"/>
        <v>1.3933587370713123</v>
      </c>
      <c r="R92" s="25">
        <f t="shared" si="10"/>
        <v>1.567528579205226</v>
      </c>
      <c r="S92" s="25">
        <f t="shared" si="10"/>
        <v>1.74169842133914</v>
      </c>
      <c r="T92" s="25">
        <f t="shared" si="10"/>
        <v>1.9158682634730542</v>
      </c>
      <c r="U92" s="25">
        <f t="shared" si="10"/>
        <v>2.0900381056069679</v>
      </c>
    </row>
    <row r="93" spans="1:21">
      <c r="A93" s="25">
        <v>400</v>
      </c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</row>
    <row r="94" spans="1:21">
      <c r="A94" s="25">
        <f t="shared" ref="A94:A112" si="11">A93+400</f>
        <v>800</v>
      </c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</row>
    <row r="95" spans="1:21">
      <c r="A95" s="25">
        <f t="shared" si="11"/>
        <v>1200</v>
      </c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</row>
    <row r="96" spans="1:21">
      <c r="A96" s="25">
        <f t="shared" si="11"/>
        <v>1600</v>
      </c>
      <c r="B96" s="25"/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</row>
    <row r="97" spans="1:21">
      <c r="A97" s="25">
        <f t="shared" si="11"/>
        <v>2000</v>
      </c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</row>
    <row r="98" spans="1:21">
      <c r="A98" s="25">
        <f t="shared" si="11"/>
        <v>2400</v>
      </c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</row>
    <row r="99" spans="1:21">
      <c r="A99" s="25">
        <f t="shared" si="11"/>
        <v>2800</v>
      </c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</row>
    <row r="100" spans="1:21">
      <c r="A100" s="25">
        <f t="shared" si="11"/>
        <v>3200</v>
      </c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</row>
    <row r="101" spans="1:21">
      <c r="A101" s="25">
        <f t="shared" si="11"/>
        <v>3600</v>
      </c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</row>
    <row r="102" spans="1:21">
      <c r="A102" s="25">
        <f t="shared" si="11"/>
        <v>4000</v>
      </c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</row>
    <row r="103" spans="1:21">
      <c r="A103" s="25">
        <f t="shared" si="11"/>
        <v>4400</v>
      </c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</row>
    <row r="104" spans="1:21">
      <c r="A104" s="25">
        <f t="shared" si="11"/>
        <v>4800</v>
      </c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</row>
    <row r="105" spans="1:21">
      <c r="A105" s="25">
        <f t="shared" si="11"/>
        <v>5200</v>
      </c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</row>
    <row r="106" spans="1:21">
      <c r="A106" s="25">
        <f t="shared" si="11"/>
        <v>5600</v>
      </c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</row>
    <row r="107" spans="1:21">
      <c r="A107" s="25">
        <f t="shared" si="11"/>
        <v>6000</v>
      </c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</row>
    <row r="108" spans="1:21">
      <c r="A108" s="25">
        <f t="shared" si="11"/>
        <v>6400</v>
      </c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</row>
    <row r="109" spans="1:21">
      <c r="A109" s="25">
        <f t="shared" si="11"/>
        <v>6800</v>
      </c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</row>
    <row r="110" spans="1:21">
      <c r="A110" s="25">
        <f t="shared" si="11"/>
        <v>7200</v>
      </c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</row>
    <row r="111" spans="1:21">
      <c r="A111" s="25">
        <f t="shared" si="11"/>
        <v>7600</v>
      </c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</row>
    <row r="112" spans="1:21">
      <c r="A112" s="25">
        <f t="shared" si="11"/>
        <v>8000</v>
      </c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</row>
  </sheetData>
  <pageMargins left="0.7" right="0.7" top="0.75" bottom="0.75" header="0.3" footer="0.3"/>
  <pageSetup scale="63" orientation="landscape" horizontalDpi="4294967293" verticalDpi="4294967293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12"/>
  <sheetViews>
    <sheetView workbookViewId="0">
      <selection activeCell="I11" sqref="I11"/>
    </sheetView>
  </sheetViews>
  <sheetFormatPr defaultRowHeight="15"/>
  <sheetData>
    <row r="1" spans="1:25">
      <c r="B1" t="s">
        <v>78</v>
      </c>
      <c r="X1">
        <v>9</v>
      </c>
      <c r="Y1" t="s">
        <v>82</v>
      </c>
    </row>
    <row r="2" spans="1:25">
      <c r="B2" t="s">
        <v>20</v>
      </c>
      <c r="D2">
        <v>400</v>
      </c>
      <c r="E2">
        <f>D2+400</f>
        <v>800</v>
      </c>
      <c r="F2">
        <f t="shared" ref="F2:W2" si="0">E2+400</f>
        <v>1200</v>
      </c>
      <c r="G2">
        <f t="shared" si="0"/>
        <v>1600</v>
      </c>
      <c r="H2">
        <f t="shared" si="0"/>
        <v>2000</v>
      </c>
      <c r="I2">
        <f t="shared" si="0"/>
        <v>2400</v>
      </c>
      <c r="J2">
        <f t="shared" si="0"/>
        <v>2800</v>
      </c>
      <c r="K2">
        <f t="shared" si="0"/>
        <v>3200</v>
      </c>
      <c r="L2">
        <f t="shared" si="0"/>
        <v>3600</v>
      </c>
      <c r="M2">
        <f t="shared" si="0"/>
        <v>4000</v>
      </c>
      <c r="N2">
        <f t="shared" si="0"/>
        <v>4400</v>
      </c>
      <c r="O2">
        <f t="shared" si="0"/>
        <v>4800</v>
      </c>
      <c r="P2">
        <f t="shared" si="0"/>
        <v>5200</v>
      </c>
      <c r="Q2">
        <f t="shared" si="0"/>
        <v>5600</v>
      </c>
      <c r="R2">
        <f t="shared" si="0"/>
        <v>6000</v>
      </c>
      <c r="S2">
        <f t="shared" si="0"/>
        <v>6400</v>
      </c>
      <c r="T2">
        <f t="shared" si="0"/>
        <v>6800</v>
      </c>
      <c r="U2">
        <f t="shared" si="0"/>
        <v>7200</v>
      </c>
      <c r="V2">
        <f t="shared" si="0"/>
        <v>7600</v>
      </c>
      <c r="W2">
        <f t="shared" si="0"/>
        <v>8000</v>
      </c>
    </row>
    <row r="3" spans="1:25">
      <c r="A3" t="s">
        <v>47</v>
      </c>
      <c r="B3">
        <f>C3/10000*14.22</f>
        <v>1.4220000000000002</v>
      </c>
      <c r="C3">
        <v>1000</v>
      </c>
      <c r="D3">
        <v>9</v>
      </c>
      <c r="E3">
        <v>7</v>
      </c>
      <c r="F3">
        <v>11</v>
      </c>
      <c r="G3">
        <v>20</v>
      </c>
      <c r="H3">
        <v>31</v>
      </c>
      <c r="I3">
        <v>32</v>
      </c>
      <c r="X3">
        <f>B3*$X$1/10/14.696</f>
        <v>8.7084921066957019E-2</v>
      </c>
    </row>
    <row r="4" spans="1:25">
      <c r="A4" t="s">
        <v>46</v>
      </c>
      <c r="B4">
        <f t="shared" ref="B4:B22" si="1">C4/10000*14.22</f>
        <v>2.8440000000000003</v>
      </c>
      <c r="C4">
        <v>2000</v>
      </c>
      <c r="D4">
        <v>8</v>
      </c>
      <c r="E4">
        <v>8</v>
      </c>
      <c r="F4">
        <v>12</v>
      </c>
      <c r="G4">
        <v>20</v>
      </c>
      <c r="H4">
        <v>31</v>
      </c>
      <c r="I4">
        <v>32</v>
      </c>
      <c r="X4">
        <f t="shared" ref="X4:X22" si="2">B4*$X$1/10/14.696</f>
        <v>0.17416984213391404</v>
      </c>
    </row>
    <row r="5" spans="1:25">
      <c r="A5" t="s">
        <v>45</v>
      </c>
      <c r="B5">
        <f t="shared" si="1"/>
        <v>4.266</v>
      </c>
      <c r="C5">
        <v>3000</v>
      </c>
      <c r="D5">
        <v>7</v>
      </c>
      <c r="E5">
        <v>8</v>
      </c>
      <c r="F5">
        <v>12</v>
      </c>
      <c r="G5">
        <v>20</v>
      </c>
      <c r="H5">
        <v>31</v>
      </c>
      <c r="I5">
        <v>32</v>
      </c>
      <c r="X5">
        <f t="shared" si="2"/>
        <v>0.26125476320087099</v>
      </c>
      <c r="Y5" t="s">
        <v>81</v>
      </c>
    </row>
    <row r="6" spans="1:25">
      <c r="A6" t="s">
        <v>44</v>
      </c>
      <c r="B6">
        <f t="shared" si="1"/>
        <v>5.6880000000000006</v>
      </c>
      <c r="C6">
        <v>4000</v>
      </c>
      <c r="D6">
        <v>7</v>
      </c>
      <c r="E6">
        <v>8</v>
      </c>
      <c r="F6">
        <v>12</v>
      </c>
      <c r="G6">
        <v>25</v>
      </c>
      <c r="H6">
        <v>30</v>
      </c>
      <c r="I6">
        <v>31</v>
      </c>
      <c r="X6">
        <f t="shared" si="2"/>
        <v>0.34833968426782808</v>
      </c>
    </row>
    <row r="7" spans="1:25">
      <c r="A7" t="s">
        <v>43</v>
      </c>
      <c r="B7">
        <f t="shared" si="1"/>
        <v>7.11</v>
      </c>
      <c r="C7">
        <v>5000</v>
      </c>
      <c r="D7">
        <v>8</v>
      </c>
      <c r="E7">
        <v>12</v>
      </c>
      <c r="F7">
        <v>20</v>
      </c>
      <c r="G7">
        <v>25</v>
      </c>
      <c r="H7">
        <v>28</v>
      </c>
      <c r="I7">
        <v>29</v>
      </c>
      <c r="X7">
        <f t="shared" si="2"/>
        <v>0.435424605334785</v>
      </c>
    </row>
    <row r="8" spans="1:25">
      <c r="A8" t="s">
        <v>42</v>
      </c>
      <c r="B8">
        <f t="shared" si="1"/>
        <v>8.532</v>
      </c>
      <c r="C8">
        <v>6000</v>
      </c>
      <c r="D8">
        <v>12</v>
      </c>
      <c r="E8">
        <v>18</v>
      </c>
      <c r="F8">
        <v>24</v>
      </c>
      <c r="G8">
        <v>25</v>
      </c>
      <c r="H8">
        <v>26</v>
      </c>
      <c r="I8">
        <v>27</v>
      </c>
      <c r="X8">
        <f t="shared" si="2"/>
        <v>0.52250952640174197</v>
      </c>
    </row>
    <row r="9" spans="1:25">
      <c r="A9" t="s">
        <v>41</v>
      </c>
      <c r="B9">
        <f t="shared" si="1"/>
        <v>9.9540000000000006</v>
      </c>
      <c r="C9">
        <v>7000</v>
      </c>
      <c r="D9">
        <v>12</v>
      </c>
      <c r="E9">
        <v>15</v>
      </c>
      <c r="F9">
        <v>20</v>
      </c>
      <c r="G9">
        <v>24</v>
      </c>
      <c r="H9">
        <v>23</v>
      </c>
      <c r="I9">
        <v>22</v>
      </c>
      <c r="X9">
        <f t="shared" si="2"/>
        <v>0.60959444746869906</v>
      </c>
    </row>
    <row r="10" spans="1:25">
      <c r="A10" t="s">
        <v>40</v>
      </c>
      <c r="B10">
        <f t="shared" si="1"/>
        <v>11.376000000000001</v>
      </c>
      <c r="C10">
        <v>8000</v>
      </c>
      <c r="D10">
        <v>9</v>
      </c>
      <c r="E10">
        <v>12</v>
      </c>
      <c r="F10">
        <v>14</v>
      </c>
      <c r="G10">
        <v>19</v>
      </c>
      <c r="H10">
        <v>20</v>
      </c>
      <c r="I10">
        <v>2</v>
      </c>
      <c r="X10">
        <f t="shared" si="2"/>
        <v>0.69667936853565615</v>
      </c>
    </row>
    <row r="11" spans="1:25">
      <c r="A11" t="s">
        <v>39</v>
      </c>
      <c r="B11">
        <f t="shared" si="1"/>
        <v>12.798</v>
      </c>
      <c r="C11">
        <v>9000</v>
      </c>
      <c r="D11">
        <v>7</v>
      </c>
      <c r="E11">
        <v>9</v>
      </c>
      <c r="F11">
        <v>12</v>
      </c>
      <c r="G11">
        <v>17</v>
      </c>
      <c r="H11">
        <v>18</v>
      </c>
      <c r="X11">
        <f t="shared" si="2"/>
        <v>0.78376428960261302</v>
      </c>
    </row>
    <row r="12" spans="1:25">
      <c r="A12" t="s">
        <v>38</v>
      </c>
      <c r="B12">
        <f t="shared" si="1"/>
        <v>14.22</v>
      </c>
      <c r="C12">
        <v>10000</v>
      </c>
      <c r="D12">
        <v>6</v>
      </c>
      <c r="E12">
        <v>7</v>
      </c>
      <c r="F12">
        <v>9</v>
      </c>
      <c r="G12">
        <v>16</v>
      </c>
      <c r="H12">
        <v>17</v>
      </c>
      <c r="X12">
        <f t="shared" si="2"/>
        <v>0.87084921066957</v>
      </c>
    </row>
    <row r="13" spans="1:25">
      <c r="A13" t="s">
        <v>37</v>
      </c>
      <c r="B13">
        <f t="shared" si="1"/>
        <v>15.642000000000001</v>
      </c>
      <c r="C13">
        <v>11000</v>
      </c>
      <c r="D13">
        <v>3</v>
      </c>
      <c r="E13">
        <v>5</v>
      </c>
      <c r="F13">
        <v>7</v>
      </c>
      <c r="G13">
        <v>12</v>
      </c>
      <c r="H13">
        <v>16</v>
      </c>
      <c r="X13">
        <f t="shared" si="2"/>
        <v>0.95793413173652708</v>
      </c>
    </row>
    <row r="14" spans="1:25">
      <c r="A14" t="s">
        <v>36</v>
      </c>
      <c r="B14">
        <f t="shared" si="1"/>
        <v>17.064</v>
      </c>
      <c r="C14">
        <v>12000</v>
      </c>
      <c r="D14">
        <v>2</v>
      </c>
      <c r="E14">
        <v>4</v>
      </c>
      <c r="F14">
        <v>5</v>
      </c>
      <c r="G14">
        <v>11</v>
      </c>
      <c r="H14">
        <v>13</v>
      </c>
      <c r="X14">
        <f t="shared" si="2"/>
        <v>1.0450190528034839</v>
      </c>
    </row>
    <row r="15" spans="1:25">
      <c r="A15" t="s">
        <v>35</v>
      </c>
      <c r="B15">
        <f t="shared" si="1"/>
        <v>18.486000000000001</v>
      </c>
      <c r="C15">
        <v>13000</v>
      </c>
      <c r="D15">
        <v>1</v>
      </c>
      <c r="E15">
        <v>3</v>
      </c>
      <c r="F15">
        <v>4</v>
      </c>
      <c r="G15">
        <v>8</v>
      </c>
      <c r="H15">
        <v>11</v>
      </c>
      <c r="X15">
        <f t="shared" si="2"/>
        <v>1.1321039738704408</v>
      </c>
    </row>
    <row r="16" spans="1:25">
      <c r="A16" t="s">
        <v>34</v>
      </c>
      <c r="B16">
        <f t="shared" si="1"/>
        <v>19.908000000000001</v>
      </c>
      <c r="C16">
        <v>14000</v>
      </c>
      <c r="D16">
        <v>1</v>
      </c>
      <c r="E16">
        <v>2</v>
      </c>
      <c r="F16">
        <v>2</v>
      </c>
      <c r="G16">
        <v>4</v>
      </c>
      <c r="H16">
        <v>9</v>
      </c>
      <c r="X16">
        <f t="shared" si="2"/>
        <v>1.2191888949373981</v>
      </c>
    </row>
    <row r="17" spans="1:25">
      <c r="A17" t="s">
        <v>33</v>
      </c>
      <c r="B17">
        <f t="shared" si="1"/>
        <v>21.330000000000002</v>
      </c>
      <c r="C17">
        <v>15000</v>
      </c>
      <c r="D17">
        <v>1</v>
      </c>
      <c r="E17">
        <v>2</v>
      </c>
      <c r="F17">
        <v>2</v>
      </c>
      <c r="G17">
        <v>4</v>
      </c>
      <c r="H17">
        <v>7</v>
      </c>
      <c r="X17">
        <f t="shared" si="2"/>
        <v>1.3062738160043552</v>
      </c>
    </row>
    <row r="18" spans="1:25">
      <c r="A18" t="s">
        <v>32</v>
      </c>
      <c r="B18">
        <f t="shared" si="1"/>
        <v>22.752000000000002</v>
      </c>
      <c r="C18">
        <v>16000</v>
      </c>
      <c r="D18">
        <v>1</v>
      </c>
      <c r="E18">
        <v>2</v>
      </c>
      <c r="F18">
        <v>2</v>
      </c>
      <c r="G18">
        <v>3</v>
      </c>
      <c r="H18">
        <v>5</v>
      </c>
      <c r="X18">
        <f t="shared" si="2"/>
        <v>1.3933587370713123</v>
      </c>
    </row>
    <row r="19" spans="1:25">
      <c r="A19" t="s">
        <v>31</v>
      </c>
      <c r="B19">
        <f t="shared" si="1"/>
        <v>25.596</v>
      </c>
      <c r="C19">
        <v>18000</v>
      </c>
      <c r="D19">
        <v>1</v>
      </c>
      <c r="E19">
        <v>2</v>
      </c>
      <c r="F19">
        <v>2</v>
      </c>
      <c r="G19">
        <v>3</v>
      </c>
      <c r="H19">
        <v>3</v>
      </c>
      <c r="X19">
        <f t="shared" si="2"/>
        <v>1.567528579205226</v>
      </c>
    </row>
    <row r="20" spans="1:25">
      <c r="A20" t="s">
        <v>30</v>
      </c>
      <c r="B20">
        <f t="shared" si="1"/>
        <v>28.44</v>
      </c>
      <c r="C20">
        <v>20000</v>
      </c>
      <c r="D20">
        <v>1</v>
      </c>
      <c r="E20">
        <v>2</v>
      </c>
      <c r="F20">
        <v>2</v>
      </c>
      <c r="G20">
        <v>3</v>
      </c>
      <c r="H20">
        <v>2</v>
      </c>
      <c r="X20">
        <f t="shared" si="2"/>
        <v>1.74169842133914</v>
      </c>
    </row>
    <row r="21" spans="1:25">
      <c r="A21" t="s">
        <v>29</v>
      </c>
      <c r="B21">
        <f t="shared" si="1"/>
        <v>31.284000000000002</v>
      </c>
      <c r="C21">
        <v>22000</v>
      </c>
      <c r="D21">
        <v>1</v>
      </c>
      <c r="E21">
        <v>2</v>
      </c>
      <c r="F21">
        <v>2</v>
      </c>
      <c r="G21">
        <v>3</v>
      </c>
      <c r="H21">
        <v>2</v>
      </c>
      <c r="X21">
        <f t="shared" si="2"/>
        <v>1.9158682634730542</v>
      </c>
    </row>
    <row r="22" spans="1:25">
      <c r="A22" t="s">
        <v>28</v>
      </c>
      <c r="B22">
        <f t="shared" si="1"/>
        <v>34.128</v>
      </c>
      <c r="C22">
        <v>24000</v>
      </c>
      <c r="D22">
        <v>1</v>
      </c>
      <c r="E22">
        <v>2</v>
      </c>
      <c r="F22">
        <v>2</v>
      </c>
      <c r="G22">
        <v>3</v>
      </c>
      <c r="H22">
        <v>2</v>
      </c>
      <c r="X22">
        <f t="shared" si="2"/>
        <v>2.0900381056069679</v>
      </c>
    </row>
    <row r="24" spans="1:25">
      <c r="A24" t="s">
        <v>79</v>
      </c>
    </row>
    <row r="25" spans="1:25">
      <c r="D25">
        <v>400</v>
      </c>
      <c r="E25">
        <f>D25+400</f>
        <v>800</v>
      </c>
      <c r="F25">
        <f t="shared" ref="F25:W25" si="3">E25+400</f>
        <v>1200</v>
      </c>
      <c r="G25">
        <f t="shared" si="3"/>
        <v>1600</v>
      </c>
      <c r="H25">
        <f t="shared" si="3"/>
        <v>2000</v>
      </c>
      <c r="I25">
        <f t="shared" si="3"/>
        <v>2400</v>
      </c>
      <c r="J25">
        <f t="shared" si="3"/>
        <v>2800</v>
      </c>
      <c r="K25">
        <f t="shared" si="3"/>
        <v>3200</v>
      </c>
      <c r="L25">
        <f t="shared" si="3"/>
        <v>3600</v>
      </c>
      <c r="M25">
        <f t="shared" si="3"/>
        <v>4000</v>
      </c>
      <c r="N25">
        <f t="shared" si="3"/>
        <v>4400</v>
      </c>
      <c r="O25">
        <f t="shared" si="3"/>
        <v>4800</v>
      </c>
      <c r="P25">
        <f t="shared" si="3"/>
        <v>5200</v>
      </c>
      <c r="Q25">
        <f t="shared" si="3"/>
        <v>5600</v>
      </c>
      <c r="R25">
        <f t="shared" si="3"/>
        <v>6000</v>
      </c>
      <c r="S25">
        <f t="shared" si="3"/>
        <v>6400</v>
      </c>
      <c r="T25">
        <f t="shared" si="3"/>
        <v>6800</v>
      </c>
      <c r="U25">
        <f t="shared" si="3"/>
        <v>7200</v>
      </c>
      <c r="V25">
        <f t="shared" si="3"/>
        <v>7600</v>
      </c>
      <c r="W25">
        <f t="shared" si="3"/>
        <v>8000</v>
      </c>
    </row>
    <row r="26" spans="1:25">
      <c r="A26" t="s">
        <v>47</v>
      </c>
      <c r="B26">
        <f>B3</f>
        <v>1.4220000000000002</v>
      </c>
      <c r="C26">
        <v>1000</v>
      </c>
      <c r="X26">
        <f>B26*$X$1/10/14.696</f>
        <v>8.7084921066957019E-2</v>
      </c>
    </row>
    <row r="27" spans="1:25">
      <c r="A27" t="s">
        <v>46</v>
      </c>
      <c r="B27">
        <f t="shared" ref="B27:B45" si="4">B4</f>
        <v>2.8440000000000003</v>
      </c>
      <c r="C27">
        <v>2000</v>
      </c>
      <c r="X27">
        <f t="shared" ref="X27:X45" si="5">B27*$X$1/10/14.696</f>
        <v>0.17416984213391404</v>
      </c>
    </row>
    <row r="28" spans="1:25">
      <c r="A28" t="s">
        <v>45</v>
      </c>
      <c r="B28">
        <f t="shared" si="4"/>
        <v>4.266</v>
      </c>
      <c r="C28">
        <v>3000</v>
      </c>
      <c r="X28">
        <f t="shared" si="5"/>
        <v>0.26125476320087099</v>
      </c>
      <c r="Y28" t="s">
        <v>81</v>
      </c>
    </row>
    <row r="29" spans="1:25">
      <c r="A29" t="s">
        <v>44</v>
      </c>
      <c r="B29">
        <f t="shared" si="4"/>
        <v>5.6880000000000006</v>
      </c>
      <c r="C29">
        <v>4000</v>
      </c>
      <c r="X29">
        <f t="shared" si="5"/>
        <v>0.34833968426782808</v>
      </c>
    </row>
    <row r="30" spans="1:25">
      <c r="A30" t="s">
        <v>43</v>
      </c>
      <c r="B30">
        <f t="shared" si="4"/>
        <v>7.11</v>
      </c>
      <c r="C30">
        <v>5000</v>
      </c>
      <c r="X30">
        <f t="shared" si="5"/>
        <v>0.435424605334785</v>
      </c>
    </row>
    <row r="31" spans="1:25">
      <c r="A31" t="s">
        <v>42</v>
      </c>
      <c r="B31">
        <f t="shared" si="4"/>
        <v>8.532</v>
      </c>
      <c r="C31">
        <v>6000</v>
      </c>
      <c r="X31">
        <f t="shared" si="5"/>
        <v>0.52250952640174197</v>
      </c>
    </row>
    <row r="32" spans="1:25">
      <c r="A32" t="s">
        <v>41</v>
      </c>
      <c r="B32">
        <f t="shared" si="4"/>
        <v>9.9540000000000006</v>
      </c>
      <c r="C32">
        <v>7000</v>
      </c>
      <c r="X32">
        <f t="shared" si="5"/>
        <v>0.60959444746869906</v>
      </c>
    </row>
    <row r="33" spans="1:24">
      <c r="A33" t="s">
        <v>40</v>
      </c>
      <c r="B33">
        <f t="shared" si="4"/>
        <v>11.376000000000001</v>
      </c>
      <c r="C33">
        <v>8000</v>
      </c>
      <c r="X33">
        <f t="shared" si="5"/>
        <v>0.69667936853565615</v>
      </c>
    </row>
    <row r="34" spans="1:24">
      <c r="A34" t="s">
        <v>39</v>
      </c>
      <c r="B34">
        <f t="shared" si="4"/>
        <v>12.798</v>
      </c>
      <c r="C34">
        <v>9000</v>
      </c>
      <c r="X34">
        <f t="shared" si="5"/>
        <v>0.78376428960261302</v>
      </c>
    </row>
    <row r="35" spans="1:24">
      <c r="A35" t="s">
        <v>38</v>
      </c>
      <c r="B35">
        <f t="shared" si="4"/>
        <v>14.22</v>
      </c>
      <c r="C35">
        <v>10000</v>
      </c>
      <c r="X35">
        <f t="shared" si="5"/>
        <v>0.87084921066957</v>
      </c>
    </row>
    <row r="36" spans="1:24">
      <c r="A36" t="s">
        <v>37</v>
      </c>
      <c r="B36">
        <f t="shared" si="4"/>
        <v>15.642000000000001</v>
      </c>
      <c r="C36">
        <v>11000</v>
      </c>
      <c r="X36">
        <f t="shared" si="5"/>
        <v>0.95793413173652708</v>
      </c>
    </row>
    <row r="37" spans="1:24">
      <c r="A37" t="s">
        <v>36</v>
      </c>
      <c r="B37">
        <f t="shared" si="4"/>
        <v>17.064</v>
      </c>
      <c r="C37">
        <v>12000</v>
      </c>
      <c r="X37">
        <f t="shared" si="5"/>
        <v>1.0450190528034839</v>
      </c>
    </row>
    <row r="38" spans="1:24">
      <c r="A38" t="s">
        <v>35</v>
      </c>
      <c r="B38">
        <f t="shared" si="4"/>
        <v>18.486000000000001</v>
      </c>
      <c r="C38">
        <v>13000</v>
      </c>
      <c r="X38">
        <f t="shared" si="5"/>
        <v>1.1321039738704408</v>
      </c>
    </row>
    <row r="39" spans="1:24">
      <c r="A39" t="s">
        <v>34</v>
      </c>
      <c r="B39">
        <f t="shared" si="4"/>
        <v>19.908000000000001</v>
      </c>
      <c r="C39">
        <v>14000</v>
      </c>
      <c r="X39">
        <f t="shared" si="5"/>
        <v>1.2191888949373981</v>
      </c>
    </row>
    <row r="40" spans="1:24">
      <c r="A40" t="s">
        <v>33</v>
      </c>
      <c r="B40">
        <f t="shared" si="4"/>
        <v>21.330000000000002</v>
      </c>
      <c r="C40">
        <v>15000</v>
      </c>
      <c r="X40">
        <f t="shared" si="5"/>
        <v>1.3062738160043552</v>
      </c>
    </row>
    <row r="41" spans="1:24">
      <c r="A41" t="s">
        <v>32</v>
      </c>
      <c r="B41">
        <f t="shared" si="4"/>
        <v>22.752000000000002</v>
      </c>
      <c r="C41">
        <v>16000</v>
      </c>
      <c r="X41">
        <f t="shared" si="5"/>
        <v>1.3933587370713123</v>
      </c>
    </row>
    <row r="42" spans="1:24">
      <c r="A42" t="s">
        <v>31</v>
      </c>
      <c r="B42">
        <f t="shared" si="4"/>
        <v>25.596</v>
      </c>
      <c r="C42">
        <v>18000</v>
      </c>
      <c r="X42">
        <f t="shared" si="5"/>
        <v>1.567528579205226</v>
      </c>
    </row>
    <row r="43" spans="1:24">
      <c r="A43" t="s">
        <v>30</v>
      </c>
      <c r="B43">
        <f t="shared" si="4"/>
        <v>28.44</v>
      </c>
      <c r="C43">
        <v>20000</v>
      </c>
      <c r="X43">
        <f t="shared" si="5"/>
        <v>1.74169842133914</v>
      </c>
    </row>
    <row r="44" spans="1:24">
      <c r="A44" t="s">
        <v>29</v>
      </c>
      <c r="B44">
        <f t="shared" si="4"/>
        <v>31.284000000000002</v>
      </c>
      <c r="C44">
        <v>22000</v>
      </c>
      <c r="X44">
        <f t="shared" si="5"/>
        <v>1.9158682634730542</v>
      </c>
    </row>
    <row r="45" spans="1:24">
      <c r="A45" t="s">
        <v>28</v>
      </c>
      <c r="B45">
        <f t="shared" si="4"/>
        <v>34.128</v>
      </c>
      <c r="C45">
        <v>24000</v>
      </c>
      <c r="X45">
        <f t="shared" si="5"/>
        <v>2.0900381056069679</v>
      </c>
    </row>
    <row r="47" spans="1:24">
      <c r="A47" t="s">
        <v>80</v>
      </c>
    </row>
    <row r="48" spans="1:24">
      <c r="D48">
        <v>400</v>
      </c>
      <c r="E48">
        <f>D48+400</f>
        <v>800</v>
      </c>
      <c r="F48">
        <f t="shared" ref="F48:W48" si="6">E48+400</f>
        <v>1200</v>
      </c>
      <c r="G48">
        <f t="shared" si="6"/>
        <v>1600</v>
      </c>
      <c r="H48">
        <f t="shared" si="6"/>
        <v>2000</v>
      </c>
      <c r="I48">
        <f t="shared" si="6"/>
        <v>2400</v>
      </c>
      <c r="J48">
        <f t="shared" si="6"/>
        <v>2800</v>
      </c>
      <c r="K48">
        <f t="shared" si="6"/>
        <v>3200</v>
      </c>
      <c r="L48">
        <f t="shared" si="6"/>
        <v>3600</v>
      </c>
      <c r="M48">
        <f t="shared" si="6"/>
        <v>4000</v>
      </c>
      <c r="N48">
        <f t="shared" si="6"/>
        <v>4400</v>
      </c>
      <c r="O48">
        <f t="shared" si="6"/>
        <v>4800</v>
      </c>
      <c r="P48">
        <f t="shared" si="6"/>
        <v>5200</v>
      </c>
      <c r="Q48">
        <f t="shared" si="6"/>
        <v>5600</v>
      </c>
      <c r="R48">
        <f t="shared" si="6"/>
        <v>6000</v>
      </c>
      <c r="S48">
        <f t="shared" si="6"/>
        <v>6400</v>
      </c>
      <c r="T48">
        <f t="shared" si="6"/>
        <v>6800</v>
      </c>
      <c r="U48">
        <f t="shared" si="6"/>
        <v>7200</v>
      </c>
      <c r="V48">
        <f t="shared" si="6"/>
        <v>7600</v>
      </c>
      <c r="W48">
        <f t="shared" si="6"/>
        <v>8000</v>
      </c>
    </row>
    <row r="49" spans="1:25">
      <c r="A49" t="s">
        <v>47</v>
      </c>
      <c r="B49">
        <f>B26</f>
        <v>1.4220000000000002</v>
      </c>
      <c r="C49">
        <v>1000</v>
      </c>
      <c r="X49">
        <f>B49*$X$1/10/14.696</f>
        <v>8.7084921066957019E-2</v>
      </c>
    </row>
    <row r="50" spans="1:25">
      <c r="A50" t="s">
        <v>46</v>
      </c>
      <c r="B50">
        <f t="shared" ref="B50:B68" si="7">B27</f>
        <v>2.8440000000000003</v>
      </c>
      <c r="C50">
        <v>2000</v>
      </c>
      <c r="X50">
        <f t="shared" ref="X50:X68" si="8">B50*$X$1/10/14.696</f>
        <v>0.17416984213391404</v>
      </c>
    </row>
    <row r="51" spans="1:25">
      <c r="A51" t="s">
        <v>45</v>
      </c>
      <c r="B51">
        <f t="shared" si="7"/>
        <v>4.266</v>
      </c>
      <c r="C51">
        <v>3000</v>
      </c>
      <c r="X51">
        <f t="shared" si="8"/>
        <v>0.26125476320087099</v>
      </c>
      <c r="Y51" t="s">
        <v>81</v>
      </c>
    </row>
    <row r="52" spans="1:25">
      <c r="A52" t="s">
        <v>44</v>
      </c>
      <c r="B52">
        <f t="shared" si="7"/>
        <v>5.6880000000000006</v>
      </c>
      <c r="C52">
        <v>4000</v>
      </c>
      <c r="X52">
        <f t="shared" si="8"/>
        <v>0.34833968426782808</v>
      </c>
    </row>
    <row r="53" spans="1:25">
      <c r="A53" t="s">
        <v>43</v>
      </c>
      <c r="B53">
        <f t="shared" si="7"/>
        <v>7.11</v>
      </c>
      <c r="C53">
        <v>5000</v>
      </c>
      <c r="X53">
        <f t="shared" si="8"/>
        <v>0.435424605334785</v>
      </c>
    </row>
    <row r="54" spans="1:25">
      <c r="A54" t="s">
        <v>42</v>
      </c>
      <c r="B54">
        <f t="shared" si="7"/>
        <v>8.532</v>
      </c>
      <c r="C54">
        <v>6000</v>
      </c>
      <c r="X54">
        <f t="shared" si="8"/>
        <v>0.52250952640174197</v>
      </c>
    </row>
    <row r="55" spans="1:25">
      <c r="A55" t="s">
        <v>41</v>
      </c>
      <c r="B55">
        <f t="shared" si="7"/>
        <v>9.9540000000000006</v>
      </c>
      <c r="C55">
        <v>7000</v>
      </c>
      <c r="X55">
        <f t="shared" si="8"/>
        <v>0.60959444746869906</v>
      </c>
    </row>
    <row r="56" spans="1:25">
      <c r="A56" t="s">
        <v>40</v>
      </c>
      <c r="B56">
        <f t="shared" si="7"/>
        <v>11.376000000000001</v>
      </c>
      <c r="C56">
        <v>8000</v>
      </c>
      <c r="X56">
        <f t="shared" si="8"/>
        <v>0.69667936853565615</v>
      </c>
    </row>
    <row r="57" spans="1:25">
      <c r="A57" t="s">
        <v>39</v>
      </c>
      <c r="B57">
        <f t="shared" si="7"/>
        <v>12.798</v>
      </c>
      <c r="C57">
        <v>9000</v>
      </c>
      <c r="X57">
        <f t="shared" si="8"/>
        <v>0.78376428960261302</v>
      </c>
    </row>
    <row r="58" spans="1:25">
      <c r="A58" t="s">
        <v>38</v>
      </c>
      <c r="B58">
        <f t="shared" si="7"/>
        <v>14.22</v>
      </c>
      <c r="C58">
        <v>10000</v>
      </c>
      <c r="X58">
        <f t="shared" si="8"/>
        <v>0.87084921066957</v>
      </c>
    </row>
    <row r="59" spans="1:25">
      <c r="A59" t="s">
        <v>37</v>
      </c>
      <c r="B59">
        <f t="shared" si="7"/>
        <v>15.642000000000001</v>
      </c>
      <c r="C59">
        <v>11000</v>
      </c>
      <c r="X59">
        <f t="shared" si="8"/>
        <v>0.95793413173652708</v>
      </c>
    </row>
    <row r="60" spans="1:25">
      <c r="A60" t="s">
        <v>36</v>
      </c>
      <c r="B60">
        <f t="shared" si="7"/>
        <v>17.064</v>
      </c>
      <c r="C60">
        <v>12000</v>
      </c>
      <c r="X60">
        <f t="shared" si="8"/>
        <v>1.0450190528034839</v>
      </c>
    </row>
    <row r="61" spans="1:25">
      <c r="A61" t="s">
        <v>35</v>
      </c>
      <c r="B61">
        <f t="shared" si="7"/>
        <v>18.486000000000001</v>
      </c>
      <c r="C61">
        <v>13000</v>
      </c>
      <c r="X61">
        <f t="shared" si="8"/>
        <v>1.1321039738704408</v>
      </c>
    </row>
    <row r="62" spans="1:25">
      <c r="A62" t="s">
        <v>34</v>
      </c>
      <c r="B62">
        <f t="shared" si="7"/>
        <v>19.908000000000001</v>
      </c>
      <c r="C62">
        <v>14000</v>
      </c>
      <c r="X62">
        <f t="shared" si="8"/>
        <v>1.2191888949373981</v>
      </c>
    </row>
    <row r="63" spans="1:25">
      <c r="A63" t="s">
        <v>33</v>
      </c>
      <c r="B63">
        <f t="shared" si="7"/>
        <v>21.330000000000002</v>
      </c>
      <c r="C63">
        <v>15000</v>
      </c>
      <c r="X63">
        <f t="shared" si="8"/>
        <v>1.3062738160043552</v>
      </c>
    </row>
    <row r="64" spans="1:25">
      <c r="A64" t="s">
        <v>32</v>
      </c>
      <c r="B64">
        <f t="shared" si="7"/>
        <v>22.752000000000002</v>
      </c>
      <c r="C64">
        <v>16000</v>
      </c>
      <c r="X64">
        <f t="shared" si="8"/>
        <v>1.3933587370713123</v>
      </c>
    </row>
    <row r="65" spans="1:24">
      <c r="A65" t="s">
        <v>31</v>
      </c>
      <c r="B65">
        <f t="shared" si="7"/>
        <v>25.596</v>
      </c>
      <c r="C65">
        <v>18000</v>
      </c>
      <c r="X65">
        <f t="shared" si="8"/>
        <v>1.567528579205226</v>
      </c>
    </row>
    <row r="66" spans="1:24">
      <c r="A66" t="s">
        <v>30</v>
      </c>
      <c r="B66">
        <f t="shared" si="7"/>
        <v>28.44</v>
      </c>
      <c r="C66">
        <v>20000</v>
      </c>
      <c r="X66">
        <f t="shared" si="8"/>
        <v>1.74169842133914</v>
      </c>
    </row>
    <row r="67" spans="1:24">
      <c r="A67" t="s">
        <v>29</v>
      </c>
      <c r="B67">
        <f t="shared" si="7"/>
        <v>31.284000000000002</v>
      </c>
      <c r="C67">
        <v>22000</v>
      </c>
      <c r="X67">
        <f t="shared" si="8"/>
        <v>1.9158682634730542</v>
      </c>
    </row>
    <row r="68" spans="1:24">
      <c r="A68" t="s">
        <v>28</v>
      </c>
      <c r="B68">
        <f t="shared" si="7"/>
        <v>34.128</v>
      </c>
      <c r="C68">
        <v>24000</v>
      </c>
      <c r="X68">
        <f t="shared" si="8"/>
        <v>2.0900381056069679</v>
      </c>
    </row>
    <row r="70" spans="1:24">
      <c r="A70" s="25" t="s">
        <v>14</v>
      </c>
      <c r="B70" s="25">
        <f>X3</f>
        <v>8.7084921066957019E-2</v>
      </c>
      <c r="C70" s="25">
        <f>X4</f>
        <v>0.17416984213391404</v>
      </c>
      <c r="D70" s="25">
        <f>X5</f>
        <v>0.26125476320087099</v>
      </c>
      <c r="E70" s="25">
        <f>X6</f>
        <v>0.34833968426782808</v>
      </c>
      <c r="F70" s="25">
        <f>X7</f>
        <v>0.435424605334785</v>
      </c>
      <c r="G70" s="25">
        <f>X8</f>
        <v>0.52250952640174197</v>
      </c>
      <c r="H70" s="25">
        <f>X9</f>
        <v>0.60959444746869906</v>
      </c>
      <c r="I70" s="25">
        <f>X10</f>
        <v>0.69667936853565615</v>
      </c>
      <c r="J70" s="25">
        <f>X11</f>
        <v>0.78376428960261302</v>
      </c>
      <c r="K70" s="25">
        <f>X12</f>
        <v>0.87084921066957</v>
      </c>
      <c r="L70" s="25">
        <f>X13</f>
        <v>0.95793413173652708</v>
      </c>
      <c r="M70" s="25">
        <f>X14</f>
        <v>1.0450190528034839</v>
      </c>
      <c r="N70" s="25">
        <f>X15</f>
        <v>1.1321039738704408</v>
      </c>
      <c r="O70" s="25">
        <f>X16</f>
        <v>1.2191888949373981</v>
      </c>
      <c r="P70" s="25">
        <f>X17</f>
        <v>1.3062738160043552</v>
      </c>
      <c r="Q70" s="25">
        <f>X18</f>
        <v>1.3933587370713123</v>
      </c>
      <c r="R70" s="25">
        <f>X19</f>
        <v>1.567528579205226</v>
      </c>
      <c r="S70" s="25">
        <f>X20</f>
        <v>1.74169842133914</v>
      </c>
      <c r="T70" s="25">
        <f>X21</f>
        <v>1.9158682634730542</v>
      </c>
      <c r="U70" s="25">
        <f>X22</f>
        <v>2.0900381056069679</v>
      </c>
    </row>
    <row r="71" spans="1:24">
      <c r="A71" s="25">
        <v>400</v>
      </c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</row>
    <row r="72" spans="1:24">
      <c r="A72" s="25">
        <f t="shared" ref="A72:A90" si="9">A71+400</f>
        <v>800</v>
      </c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</row>
    <row r="73" spans="1:24">
      <c r="A73" s="25">
        <f t="shared" si="9"/>
        <v>1200</v>
      </c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</row>
    <row r="74" spans="1:24">
      <c r="A74" s="25">
        <f t="shared" si="9"/>
        <v>1600</v>
      </c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</row>
    <row r="75" spans="1:24">
      <c r="A75" s="25">
        <f t="shared" si="9"/>
        <v>2000</v>
      </c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</row>
    <row r="76" spans="1:24">
      <c r="A76" s="25">
        <f t="shared" si="9"/>
        <v>2400</v>
      </c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</row>
    <row r="77" spans="1:24">
      <c r="A77" s="25">
        <f t="shared" si="9"/>
        <v>2800</v>
      </c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</row>
    <row r="78" spans="1:24">
      <c r="A78" s="25">
        <f t="shared" si="9"/>
        <v>3200</v>
      </c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</row>
    <row r="79" spans="1:24">
      <c r="A79" s="25">
        <f t="shared" si="9"/>
        <v>3600</v>
      </c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</row>
    <row r="80" spans="1:24">
      <c r="A80" s="25">
        <f t="shared" si="9"/>
        <v>4000</v>
      </c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</row>
    <row r="81" spans="1:21">
      <c r="A81" s="25">
        <f t="shared" si="9"/>
        <v>4400</v>
      </c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</row>
    <row r="82" spans="1:21">
      <c r="A82" s="25">
        <f t="shared" si="9"/>
        <v>4800</v>
      </c>
      <c r="B82" s="25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</row>
    <row r="83" spans="1:21">
      <c r="A83" s="25">
        <f t="shared" si="9"/>
        <v>5200</v>
      </c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</row>
    <row r="84" spans="1:21">
      <c r="A84" s="25">
        <f t="shared" si="9"/>
        <v>5600</v>
      </c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</row>
    <row r="85" spans="1:21">
      <c r="A85" s="25">
        <f t="shared" si="9"/>
        <v>6000</v>
      </c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</row>
    <row r="86" spans="1:21">
      <c r="A86" s="25">
        <f t="shared" si="9"/>
        <v>6400</v>
      </c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</row>
    <row r="87" spans="1:21">
      <c r="A87" s="25">
        <f t="shared" si="9"/>
        <v>6800</v>
      </c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</row>
    <row r="88" spans="1:21">
      <c r="A88" s="25">
        <f t="shared" si="9"/>
        <v>7200</v>
      </c>
      <c r="B88" s="25"/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</row>
    <row r="89" spans="1:21">
      <c r="A89" s="25">
        <f t="shared" si="9"/>
        <v>7600</v>
      </c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</row>
    <row r="90" spans="1:21">
      <c r="A90" s="25">
        <f t="shared" si="9"/>
        <v>8000</v>
      </c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</row>
    <row r="91" spans="1:21">
      <c r="A91" s="25"/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</row>
    <row r="92" spans="1:21">
      <c r="A92" s="25" t="s">
        <v>13</v>
      </c>
      <c r="B92" s="25">
        <f>B70</f>
        <v>8.7084921066957019E-2</v>
      </c>
      <c r="C92" s="25">
        <f t="shared" ref="C92:U92" si="10">C70</f>
        <v>0.17416984213391404</v>
      </c>
      <c r="D92" s="25">
        <f t="shared" si="10"/>
        <v>0.26125476320087099</v>
      </c>
      <c r="E92" s="25">
        <f t="shared" si="10"/>
        <v>0.34833968426782808</v>
      </c>
      <c r="F92" s="25">
        <f t="shared" si="10"/>
        <v>0.435424605334785</v>
      </c>
      <c r="G92" s="25">
        <f t="shared" si="10"/>
        <v>0.52250952640174197</v>
      </c>
      <c r="H92" s="25">
        <f t="shared" si="10"/>
        <v>0.60959444746869906</v>
      </c>
      <c r="I92" s="25">
        <f t="shared" si="10"/>
        <v>0.69667936853565615</v>
      </c>
      <c r="J92" s="25">
        <f t="shared" si="10"/>
        <v>0.78376428960261302</v>
      </c>
      <c r="K92" s="25">
        <f t="shared" si="10"/>
        <v>0.87084921066957</v>
      </c>
      <c r="L92" s="25">
        <f t="shared" si="10"/>
        <v>0.95793413173652708</v>
      </c>
      <c r="M92" s="25">
        <f t="shared" si="10"/>
        <v>1.0450190528034839</v>
      </c>
      <c r="N92" s="25">
        <f t="shared" si="10"/>
        <v>1.1321039738704408</v>
      </c>
      <c r="O92" s="25">
        <f t="shared" si="10"/>
        <v>1.2191888949373981</v>
      </c>
      <c r="P92" s="25">
        <f t="shared" si="10"/>
        <v>1.3062738160043552</v>
      </c>
      <c r="Q92" s="25">
        <f t="shared" si="10"/>
        <v>1.3933587370713123</v>
      </c>
      <c r="R92" s="25">
        <f t="shared" si="10"/>
        <v>1.567528579205226</v>
      </c>
      <c r="S92" s="25">
        <f t="shared" si="10"/>
        <v>1.74169842133914</v>
      </c>
      <c r="T92" s="25">
        <f t="shared" si="10"/>
        <v>1.9158682634730542</v>
      </c>
      <c r="U92" s="25">
        <f t="shared" si="10"/>
        <v>2.0900381056069679</v>
      </c>
    </row>
    <row r="93" spans="1:21">
      <c r="A93" s="25">
        <v>400</v>
      </c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</row>
    <row r="94" spans="1:21">
      <c r="A94" s="25">
        <f t="shared" ref="A94:A112" si="11">A93+400</f>
        <v>800</v>
      </c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</row>
    <row r="95" spans="1:21">
      <c r="A95" s="25">
        <f t="shared" si="11"/>
        <v>1200</v>
      </c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</row>
    <row r="96" spans="1:21">
      <c r="A96" s="25">
        <f t="shared" si="11"/>
        <v>1600</v>
      </c>
      <c r="B96" s="25"/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</row>
    <row r="97" spans="1:21">
      <c r="A97" s="25">
        <f t="shared" si="11"/>
        <v>2000</v>
      </c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</row>
    <row r="98" spans="1:21">
      <c r="A98" s="25">
        <f t="shared" si="11"/>
        <v>2400</v>
      </c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</row>
    <row r="99" spans="1:21">
      <c r="A99" s="25">
        <f t="shared" si="11"/>
        <v>2800</v>
      </c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</row>
    <row r="100" spans="1:21">
      <c r="A100" s="25">
        <f t="shared" si="11"/>
        <v>3200</v>
      </c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</row>
    <row r="101" spans="1:21">
      <c r="A101" s="25">
        <f t="shared" si="11"/>
        <v>3600</v>
      </c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</row>
    <row r="102" spans="1:21">
      <c r="A102" s="25">
        <f t="shared" si="11"/>
        <v>4000</v>
      </c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</row>
    <row r="103" spans="1:21">
      <c r="A103" s="25">
        <f t="shared" si="11"/>
        <v>4400</v>
      </c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</row>
    <row r="104" spans="1:21">
      <c r="A104" s="25">
        <f t="shared" si="11"/>
        <v>4800</v>
      </c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</row>
    <row r="105" spans="1:21">
      <c r="A105" s="25">
        <f t="shared" si="11"/>
        <v>5200</v>
      </c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</row>
    <row r="106" spans="1:21">
      <c r="A106" s="25">
        <f t="shared" si="11"/>
        <v>5600</v>
      </c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</row>
    <row r="107" spans="1:21">
      <c r="A107" s="25">
        <f t="shared" si="11"/>
        <v>6000</v>
      </c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</row>
    <row r="108" spans="1:21">
      <c r="A108" s="25">
        <f t="shared" si="11"/>
        <v>6400</v>
      </c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</row>
    <row r="109" spans="1:21">
      <c r="A109" s="25">
        <f t="shared" si="11"/>
        <v>6800</v>
      </c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</row>
    <row r="110" spans="1:21">
      <c r="A110" s="25">
        <f t="shared" si="11"/>
        <v>7200</v>
      </c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</row>
    <row r="111" spans="1:21">
      <c r="A111" s="25">
        <f t="shared" si="11"/>
        <v>7600</v>
      </c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</row>
    <row r="112" spans="1:21">
      <c r="A112" s="25">
        <f t="shared" si="11"/>
        <v>8000</v>
      </c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</row>
  </sheetData>
  <pageMargins left="0.7" right="0.7" top="0.75" bottom="0.75" header="0.3" footer="0.3"/>
  <pageSetup scale="63" orientation="landscape" horizontalDpi="4294967293" verticalDpi="4294967293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4"/>
  <sheetViews>
    <sheetView workbookViewId="0">
      <selection activeCell="C12" sqref="C12"/>
    </sheetView>
  </sheetViews>
  <sheetFormatPr defaultRowHeight="15"/>
  <cols>
    <col min="2" max="2" width="10.140625" bestFit="1" customWidth="1"/>
    <col min="3" max="3" width="10.42578125" bestFit="1" customWidth="1"/>
  </cols>
  <sheetData>
    <row r="1" spans="1:3">
      <c r="A1" t="s">
        <v>9</v>
      </c>
      <c r="B1" t="s">
        <v>90</v>
      </c>
      <c r="C1" t="s">
        <v>91</v>
      </c>
    </row>
    <row r="2" spans="1:3">
      <c r="A2">
        <v>0</v>
      </c>
      <c r="B2">
        <v>10</v>
      </c>
      <c r="C2">
        <v>7.35</v>
      </c>
    </row>
    <row r="3" spans="1:3">
      <c r="A3">
        <v>0.16</v>
      </c>
      <c r="B3">
        <v>10.32</v>
      </c>
      <c r="C3">
        <f>C2+0.47</f>
        <v>7.8199999999999994</v>
      </c>
    </row>
    <row r="4" spans="1:3">
      <c r="A4">
        <v>0.31</v>
      </c>
      <c r="B4">
        <v>10.62</v>
      </c>
      <c r="C4">
        <f t="shared" ref="C4:C34" si="0">C3+0.47</f>
        <v>8.2899999999999991</v>
      </c>
    </row>
    <row r="5" spans="1:3">
      <c r="A5">
        <v>0.47</v>
      </c>
      <c r="B5">
        <v>10.94</v>
      </c>
      <c r="C5">
        <f t="shared" si="0"/>
        <v>8.76</v>
      </c>
    </row>
    <row r="6" spans="1:3">
      <c r="A6">
        <v>0.63</v>
      </c>
      <c r="B6">
        <v>11.24</v>
      </c>
      <c r="C6">
        <f t="shared" si="0"/>
        <v>9.23</v>
      </c>
    </row>
    <row r="7" spans="1:3">
      <c r="A7">
        <v>0.78</v>
      </c>
      <c r="B7">
        <v>11.56</v>
      </c>
      <c r="C7">
        <f t="shared" si="0"/>
        <v>9.7000000000000011</v>
      </c>
    </row>
    <row r="8" spans="1:3">
      <c r="A8">
        <v>0.94</v>
      </c>
      <c r="B8">
        <v>11.8</v>
      </c>
      <c r="C8">
        <f t="shared" si="0"/>
        <v>10.170000000000002</v>
      </c>
    </row>
    <row r="9" spans="1:3">
      <c r="A9">
        <v>1.0900000000000001</v>
      </c>
      <c r="B9">
        <v>12.18</v>
      </c>
      <c r="C9">
        <f t="shared" si="0"/>
        <v>10.640000000000002</v>
      </c>
    </row>
    <row r="10" spans="1:3">
      <c r="A10">
        <v>1.25</v>
      </c>
      <c r="B10">
        <v>12.5</v>
      </c>
      <c r="C10">
        <f t="shared" si="0"/>
        <v>11.110000000000003</v>
      </c>
    </row>
    <row r="11" spans="1:3">
      <c r="A11">
        <v>1.4</v>
      </c>
      <c r="B11">
        <v>12.8</v>
      </c>
      <c r="C11">
        <f t="shared" si="0"/>
        <v>11.580000000000004</v>
      </c>
    </row>
    <row r="12" spans="1:3">
      <c r="A12">
        <v>1.56</v>
      </c>
      <c r="B12">
        <v>13.12</v>
      </c>
      <c r="C12">
        <f t="shared" si="0"/>
        <v>12.050000000000004</v>
      </c>
    </row>
    <row r="13" spans="1:3">
      <c r="A13">
        <v>1.72</v>
      </c>
      <c r="B13">
        <v>13.44</v>
      </c>
      <c r="C13">
        <f t="shared" si="0"/>
        <v>12.520000000000005</v>
      </c>
    </row>
    <row r="14" spans="1:3">
      <c r="A14">
        <v>1.87</v>
      </c>
      <c r="B14">
        <v>13.74</v>
      </c>
      <c r="C14">
        <f t="shared" si="0"/>
        <v>12.990000000000006</v>
      </c>
    </row>
    <row r="15" spans="1:3">
      <c r="A15">
        <v>2.0299999999999998</v>
      </c>
      <c r="B15">
        <v>14.06</v>
      </c>
      <c r="C15">
        <f t="shared" si="0"/>
        <v>13.460000000000006</v>
      </c>
    </row>
    <row r="16" spans="1:3">
      <c r="A16">
        <v>2.1800000000000002</v>
      </c>
      <c r="B16">
        <v>14.36</v>
      </c>
      <c r="C16">
        <f t="shared" si="0"/>
        <v>13.930000000000007</v>
      </c>
    </row>
    <row r="17" spans="1:3">
      <c r="A17">
        <v>2.34</v>
      </c>
      <c r="B17">
        <v>14.68</v>
      </c>
      <c r="C17">
        <f t="shared" si="0"/>
        <v>14.400000000000007</v>
      </c>
    </row>
    <row r="18" spans="1:3">
      <c r="A18">
        <v>2.5</v>
      </c>
      <c r="B18">
        <v>15</v>
      </c>
      <c r="C18">
        <f t="shared" si="0"/>
        <v>14.870000000000008</v>
      </c>
    </row>
    <row r="19" spans="1:3">
      <c r="A19">
        <v>2.65</v>
      </c>
      <c r="B19">
        <v>15.3</v>
      </c>
      <c r="C19">
        <f t="shared" si="0"/>
        <v>15.340000000000009</v>
      </c>
    </row>
    <row r="20" spans="1:3">
      <c r="A20">
        <v>2.81</v>
      </c>
      <c r="B20">
        <v>15.62</v>
      </c>
      <c r="C20">
        <f t="shared" si="0"/>
        <v>15.810000000000009</v>
      </c>
    </row>
    <row r="21" spans="1:3">
      <c r="A21">
        <v>2.96</v>
      </c>
      <c r="B21">
        <v>15.92</v>
      </c>
      <c r="C21">
        <f t="shared" si="0"/>
        <v>16.280000000000008</v>
      </c>
    </row>
    <row r="22" spans="1:3">
      <c r="A22">
        <v>3.12</v>
      </c>
      <c r="B22">
        <v>16.239999999999998</v>
      </c>
      <c r="C22">
        <f t="shared" si="0"/>
        <v>16.750000000000007</v>
      </c>
    </row>
    <row r="23" spans="1:3">
      <c r="A23">
        <v>3.28</v>
      </c>
      <c r="B23">
        <v>16.54</v>
      </c>
      <c r="C23">
        <f t="shared" si="0"/>
        <v>17.220000000000006</v>
      </c>
    </row>
    <row r="24" spans="1:3">
      <c r="A24">
        <v>3.43</v>
      </c>
      <c r="B24">
        <v>16.86</v>
      </c>
      <c r="C24">
        <f t="shared" si="0"/>
        <v>17.690000000000005</v>
      </c>
    </row>
    <row r="25" spans="1:3">
      <c r="A25">
        <v>3.59</v>
      </c>
      <c r="B25">
        <v>17.18</v>
      </c>
      <c r="C25">
        <f t="shared" si="0"/>
        <v>18.160000000000004</v>
      </c>
    </row>
    <row r="26" spans="1:3">
      <c r="A26">
        <v>3.74</v>
      </c>
      <c r="B26">
        <v>17.48</v>
      </c>
      <c r="C26">
        <f t="shared" si="0"/>
        <v>18.630000000000003</v>
      </c>
    </row>
    <row r="27" spans="1:3">
      <c r="A27">
        <v>3.9</v>
      </c>
      <c r="B27">
        <v>17.8</v>
      </c>
      <c r="C27">
        <f t="shared" si="0"/>
        <v>19.100000000000001</v>
      </c>
    </row>
    <row r="28" spans="1:3">
      <c r="A28">
        <v>4.0599999999999996</v>
      </c>
      <c r="B28">
        <v>18.100000000000001</v>
      </c>
      <c r="C28">
        <f t="shared" si="0"/>
        <v>19.57</v>
      </c>
    </row>
    <row r="29" spans="1:3">
      <c r="A29">
        <v>4.21</v>
      </c>
      <c r="B29">
        <v>18.420000000000002</v>
      </c>
      <c r="C29">
        <f t="shared" si="0"/>
        <v>20.04</v>
      </c>
    </row>
    <row r="30" spans="1:3">
      <c r="A30">
        <v>4.37</v>
      </c>
      <c r="B30">
        <v>18.739999999999998</v>
      </c>
      <c r="C30">
        <f t="shared" si="0"/>
        <v>20.509999999999998</v>
      </c>
    </row>
    <row r="31" spans="1:3">
      <c r="A31">
        <v>4.5199999999999996</v>
      </c>
      <c r="B31">
        <v>19.04</v>
      </c>
      <c r="C31">
        <f t="shared" si="0"/>
        <v>20.979999999999997</v>
      </c>
    </row>
    <row r="32" spans="1:3">
      <c r="A32">
        <v>4.68</v>
      </c>
      <c r="B32">
        <v>19.36</v>
      </c>
      <c r="C32">
        <f t="shared" si="0"/>
        <v>21.449999999999996</v>
      </c>
    </row>
    <row r="33" spans="1:4">
      <c r="A33">
        <v>4.84</v>
      </c>
      <c r="B33">
        <v>19.66</v>
      </c>
      <c r="C33">
        <f t="shared" si="0"/>
        <v>21.919999999999995</v>
      </c>
    </row>
    <row r="34" spans="1:4">
      <c r="A34">
        <v>4.99</v>
      </c>
      <c r="B34">
        <v>19.98</v>
      </c>
      <c r="C34">
        <f t="shared" si="0"/>
        <v>22.389999999999993</v>
      </c>
      <c r="D34" t="s">
        <v>92</v>
      </c>
    </row>
  </sheetData>
  <pageMargins left="0.7" right="0.7" top="0.75" bottom="0.75" header="0.3" footer="0.3"/>
  <pageSetup orientation="portrait" horizontalDpi="4294967293" verticalDpi="4294967293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X31"/>
  <sheetViews>
    <sheetView topLeftCell="A7" workbookViewId="0">
      <selection activeCell="D12" sqref="D12:T20"/>
    </sheetView>
  </sheetViews>
  <sheetFormatPr defaultRowHeight="15"/>
  <cols>
    <col min="2" max="2" width="15.42578125" bestFit="1" customWidth="1"/>
  </cols>
  <sheetData>
    <row r="1" spans="2:24">
      <c r="C1" t="s">
        <v>96</v>
      </c>
      <c r="D1" t="s">
        <v>97</v>
      </c>
      <c r="T1">
        <v>101.325</v>
      </c>
      <c r="U1" t="s">
        <v>99</v>
      </c>
    </row>
    <row r="2" spans="2:24">
      <c r="B2" t="s">
        <v>93</v>
      </c>
      <c r="U2" t="s">
        <v>98</v>
      </c>
    </row>
    <row r="3" spans="2:24">
      <c r="B3" t="s">
        <v>94</v>
      </c>
      <c r="T3" t="s">
        <v>100</v>
      </c>
      <c r="X3" t="s">
        <v>101</v>
      </c>
    </row>
    <row r="4" spans="2:24">
      <c r="B4" t="s">
        <v>95</v>
      </c>
      <c r="T4">
        <v>501.23</v>
      </c>
      <c r="U4" t="s">
        <v>102</v>
      </c>
    </row>
    <row r="9" spans="2:24">
      <c r="C9" t="s">
        <v>20</v>
      </c>
      <c r="D9">
        <v>55.7</v>
      </c>
      <c r="E9">
        <v>56.85</v>
      </c>
      <c r="F9">
        <v>58</v>
      </c>
      <c r="G9">
        <v>59.15</v>
      </c>
      <c r="H9">
        <v>60.3</v>
      </c>
      <c r="I9">
        <v>61.44</v>
      </c>
      <c r="J9">
        <v>62.59</v>
      </c>
      <c r="K9">
        <v>63.74</v>
      </c>
      <c r="L9">
        <v>64.89</v>
      </c>
      <c r="M9">
        <v>66.040000000000006</v>
      </c>
      <c r="N9">
        <v>67.180000000000007</v>
      </c>
      <c r="O9">
        <v>68.33</v>
      </c>
      <c r="P9">
        <v>69.48</v>
      </c>
      <c r="Q9">
        <v>70.63</v>
      </c>
      <c r="R9">
        <v>71.78</v>
      </c>
      <c r="S9">
        <v>72.92</v>
      </c>
      <c r="T9">
        <v>74.069999999999993</v>
      </c>
    </row>
    <row r="10" spans="2:24">
      <c r="C10" t="s">
        <v>57</v>
      </c>
      <c r="D10">
        <f>$F$10+D11</f>
        <v>485.40000000000003</v>
      </c>
      <c r="E10">
        <f>$F$10+E11</f>
        <v>493.31</v>
      </c>
      <c r="F10">
        <v>501.23</v>
      </c>
      <c r="G10">
        <f t="shared" ref="G10:T10" si="0">$F$10+G11</f>
        <v>509.15000000000003</v>
      </c>
      <c r="H10">
        <f t="shared" si="0"/>
        <v>517.06000000000006</v>
      </c>
      <c r="I10">
        <f t="shared" si="0"/>
        <v>524.98</v>
      </c>
      <c r="J10">
        <f t="shared" si="0"/>
        <v>532.89</v>
      </c>
      <c r="K10">
        <f t="shared" si="0"/>
        <v>540.81000000000006</v>
      </c>
      <c r="L10">
        <f t="shared" si="0"/>
        <v>548.73</v>
      </c>
      <c r="M10">
        <f t="shared" si="0"/>
        <v>556.64</v>
      </c>
      <c r="N10">
        <f t="shared" si="0"/>
        <v>564.56000000000006</v>
      </c>
      <c r="O10">
        <f t="shared" si="0"/>
        <v>572.47</v>
      </c>
      <c r="P10">
        <f t="shared" si="0"/>
        <v>580.39</v>
      </c>
      <c r="Q10">
        <f t="shared" si="0"/>
        <v>588.31000000000006</v>
      </c>
      <c r="R10">
        <f t="shared" si="0"/>
        <v>596.22</v>
      </c>
      <c r="S10">
        <f t="shared" si="0"/>
        <v>604.14</v>
      </c>
      <c r="T10">
        <f t="shared" si="0"/>
        <v>612.04999999999995</v>
      </c>
    </row>
    <row r="11" spans="2:24">
      <c r="C11" t="s">
        <v>1</v>
      </c>
      <c r="D11">
        <v>-15.83</v>
      </c>
      <c r="E11">
        <v>-7.92</v>
      </c>
      <c r="F11">
        <v>0</v>
      </c>
      <c r="G11">
        <v>7.92</v>
      </c>
      <c r="H11">
        <v>15.83</v>
      </c>
      <c r="I11">
        <v>23.75</v>
      </c>
      <c r="J11">
        <v>31.66</v>
      </c>
      <c r="K11">
        <v>39.58</v>
      </c>
      <c r="L11">
        <v>47.5</v>
      </c>
      <c r="M11">
        <v>55.41</v>
      </c>
      <c r="N11">
        <v>63.33</v>
      </c>
      <c r="O11">
        <v>71.239999999999995</v>
      </c>
      <c r="P11">
        <v>79.16</v>
      </c>
      <c r="Q11">
        <v>87.08</v>
      </c>
      <c r="R11">
        <v>94.99</v>
      </c>
      <c r="S11">
        <v>102.91</v>
      </c>
      <c r="T11">
        <v>110.82</v>
      </c>
    </row>
    <row r="12" spans="2:24">
      <c r="B12" t="s">
        <v>9</v>
      </c>
      <c r="C12">
        <v>8</v>
      </c>
      <c r="D12">
        <f>D23*1024</f>
        <v>2017.28</v>
      </c>
      <c r="E12">
        <f t="shared" ref="E12:T12" si="1">E23*1024</f>
        <v>2017.28</v>
      </c>
      <c r="F12">
        <f t="shared" si="1"/>
        <v>2017.28</v>
      </c>
      <c r="G12">
        <f t="shared" si="1"/>
        <v>2048</v>
      </c>
      <c r="H12">
        <f t="shared" si="1"/>
        <v>2088.96</v>
      </c>
      <c r="I12">
        <f t="shared" si="1"/>
        <v>2119.6799999999998</v>
      </c>
      <c r="J12">
        <f t="shared" si="1"/>
        <v>2160.64</v>
      </c>
      <c r="K12">
        <f t="shared" si="1"/>
        <v>2191.36</v>
      </c>
      <c r="L12">
        <f t="shared" si="1"/>
        <v>2232.3200000000002</v>
      </c>
      <c r="M12">
        <f t="shared" si="1"/>
        <v>2263.04</v>
      </c>
      <c r="N12">
        <f t="shared" si="1"/>
        <v>2304</v>
      </c>
      <c r="O12">
        <f t="shared" si="1"/>
        <v>2334.7199999999998</v>
      </c>
      <c r="P12">
        <f t="shared" si="1"/>
        <v>2365.44</v>
      </c>
      <c r="Q12">
        <f t="shared" si="1"/>
        <v>2416.64</v>
      </c>
      <c r="R12">
        <f t="shared" si="1"/>
        <v>2467.84</v>
      </c>
      <c r="S12">
        <f t="shared" si="1"/>
        <v>2519.04</v>
      </c>
      <c r="T12">
        <f t="shared" si="1"/>
        <v>2570.2399999999998</v>
      </c>
    </row>
    <row r="13" spans="2:24">
      <c r="C13">
        <v>9</v>
      </c>
      <c r="D13">
        <f t="shared" ref="D13:T13" si="2">D24*1024</f>
        <v>1566.72</v>
      </c>
      <c r="E13">
        <f t="shared" si="2"/>
        <v>1566.72</v>
      </c>
      <c r="F13">
        <f t="shared" si="2"/>
        <v>1566.72</v>
      </c>
      <c r="G13">
        <f t="shared" si="2"/>
        <v>1587.2</v>
      </c>
      <c r="H13">
        <f t="shared" si="2"/>
        <v>1617.92</v>
      </c>
      <c r="I13">
        <f t="shared" si="2"/>
        <v>1638.4</v>
      </c>
      <c r="J13">
        <f t="shared" si="2"/>
        <v>1658.88</v>
      </c>
      <c r="K13">
        <f t="shared" si="2"/>
        <v>1679.36</v>
      </c>
      <c r="L13">
        <f t="shared" si="2"/>
        <v>1710.08</v>
      </c>
      <c r="M13">
        <f t="shared" si="2"/>
        <v>1730.56</v>
      </c>
      <c r="N13">
        <f t="shared" si="2"/>
        <v>1751.04</v>
      </c>
      <c r="O13">
        <f t="shared" si="2"/>
        <v>1781.76</v>
      </c>
      <c r="P13">
        <f t="shared" si="2"/>
        <v>1802.24</v>
      </c>
      <c r="Q13">
        <f t="shared" si="2"/>
        <v>1843.2</v>
      </c>
      <c r="R13">
        <f t="shared" si="2"/>
        <v>1884.16</v>
      </c>
      <c r="S13">
        <f t="shared" si="2"/>
        <v>1935.36</v>
      </c>
      <c r="T13">
        <f t="shared" si="2"/>
        <v>1986.56</v>
      </c>
    </row>
    <row r="14" spans="2:24">
      <c r="C14">
        <v>10</v>
      </c>
      <c r="D14">
        <f t="shared" ref="D14:T14" si="3">D25*1024</f>
        <v>1290.24</v>
      </c>
      <c r="E14">
        <f t="shared" si="3"/>
        <v>1290.24</v>
      </c>
      <c r="F14">
        <f t="shared" si="3"/>
        <v>1280</v>
      </c>
      <c r="G14">
        <f t="shared" si="3"/>
        <v>1290.24</v>
      </c>
      <c r="H14">
        <f t="shared" si="3"/>
        <v>1300.48</v>
      </c>
      <c r="I14">
        <f t="shared" si="3"/>
        <v>1310.72</v>
      </c>
      <c r="J14">
        <f t="shared" si="3"/>
        <v>1310.72</v>
      </c>
      <c r="K14">
        <f t="shared" si="3"/>
        <v>1320.96</v>
      </c>
      <c r="L14">
        <f t="shared" si="3"/>
        <v>1331.2</v>
      </c>
      <c r="M14">
        <f t="shared" si="3"/>
        <v>1341.44</v>
      </c>
      <c r="N14">
        <f t="shared" si="3"/>
        <v>1351.68</v>
      </c>
      <c r="O14">
        <f t="shared" si="3"/>
        <v>1361.92</v>
      </c>
      <c r="P14">
        <f t="shared" si="3"/>
        <v>1372.16</v>
      </c>
      <c r="Q14">
        <f t="shared" si="3"/>
        <v>1392.64</v>
      </c>
      <c r="R14">
        <f t="shared" si="3"/>
        <v>1413.12</v>
      </c>
      <c r="S14">
        <f t="shared" si="3"/>
        <v>1443.84</v>
      </c>
      <c r="T14">
        <f t="shared" si="3"/>
        <v>1474.56</v>
      </c>
    </row>
    <row r="15" spans="2:24">
      <c r="C15">
        <v>11</v>
      </c>
      <c r="D15">
        <f t="shared" ref="D15:T15" si="4">D26*1024</f>
        <v>993.28</v>
      </c>
      <c r="E15">
        <f t="shared" si="4"/>
        <v>983.04</v>
      </c>
      <c r="F15">
        <f t="shared" si="4"/>
        <v>962.56</v>
      </c>
      <c r="G15">
        <f t="shared" si="4"/>
        <v>983.04</v>
      </c>
      <c r="H15">
        <f t="shared" si="4"/>
        <v>1003.52</v>
      </c>
      <c r="I15">
        <f t="shared" si="4"/>
        <v>1034.24</v>
      </c>
      <c r="J15">
        <f t="shared" si="4"/>
        <v>1054.72</v>
      </c>
      <c r="K15">
        <f t="shared" si="4"/>
        <v>1075.2</v>
      </c>
      <c r="L15">
        <f t="shared" si="4"/>
        <v>1095.68</v>
      </c>
      <c r="M15">
        <f t="shared" si="4"/>
        <v>1116.1600000000001</v>
      </c>
      <c r="N15">
        <f t="shared" si="4"/>
        <v>1146.8800000000001</v>
      </c>
      <c r="O15">
        <f t="shared" si="4"/>
        <v>1167.3599999999999</v>
      </c>
      <c r="P15">
        <f t="shared" si="4"/>
        <v>1187.8399999999999</v>
      </c>
      <c r="Q15">
        <f t="shared" si="4"/>
        <v>1198.08</v>
      </c>
      <c r="R15">
        <f t="shared" si="4"/>
        <v>1208.32</v>
      </c>
      <c r="S15">
        <f t="shared" si="4"/>
        <v>1218.56</v>
      </c>
      <c r="T15">
        <f t="shared" si="4"/>
        <v>1218.56</v>
      </c>
    </row>
    <row r="16" spans="2:24">
      <c r="C16">
        <v>12</v>
      </c>
      <c r="D16">
        <f t="shared" ref="D16:T16" si="5">D27*1024</f>
        <v>798.72</v>
      </c>
      <c r="E16">
        <f t="shared" si="5"/>
        <v>788.48</v>
      </c>
      <c r="F16">
        <f t="shared" si="5"/>
        <v>768</v>
      </c>
      <c r="G16">
        <f t="shared" si="5"/>
        <v>778.24</v>
      </c>
      <c r="H16">
        <f t="shared" si="5"/>
        <v>788.48</v>
      </c>
      <c r="I16">
        <f t="shared" si="5"/>
        <v>798.72</v>
      </c>
      <c r="J16">
        <f t="shared" si="5"/>
        <v>819.2</v>
      </c>
      <c r="K16">
        <f t="shared" si="5"/>
        <v>829.44</v>
      </c>
      <c r="L16">
        <f t="shared" si="5"/>
        <v>839.68</v>
      </c>
      <c r="M16">
        <f t="shared" si="5"/>
        <v>849.92</v>
      </c>
      <c r="N16">
        <f t="shared" si="5"/>
        <v>860.16</v>
      </c>
      <c r="O16">
        <f t="shared" si="5"/>
        <v>870.4</v>
      </c>
      <c r="P16">
        <f t="shared" si="5"/>
        <v>880.64</v>
      </c>
      <c r="Q16">
        <f t="shared" si="5"/>
        <v>901.12</v>
      </c>
      <c r="R16">
        <f t="shared" si="5"/>
        <v>911.36</v>
      </c>
      <c r="S16">
        <f t="shared" si="5"/>
        <v>931.84</v>
      </c>
      <c r="T16">
        <f t="shared" si="5"/>
        <v>952.32</v>
      </c>
    </row>
    <row r="17" spans="2:20">
      <c r="C17">
        <v>13</v>
      </c>
      <c r="D17">
        <f t="shared" ref="D17:T17" si="6">D28*1024</f>
        <v>686.08</v>
      </c>
      <c r="E17">
        <f t="shared" si="6"/>
        <v>675.84</v>
      </c>
      <c r="F17">
        <f t="shared" si="6"/>
        <v>665.6</v>
      </c>
      <c r="G17">
        <f t="shared" si="6"/>
        <v>665.6</v>
      </c>
      <c r="H17">
        <f t="shared" si="6"/>
        <v>665.6</v>
      </c>
      <c r="I17">
        <f t="shared" si="6"/>
        <v>675.84</v>
      </c>
      <c r="J17">
        <f t="shared" si="6"/>
        <v>675.84</v>
      </c>
      <c r="K17">
        <f t="shared" si="6"/>
        <v>675.84</v>
      </c>
      <c r="L17">
        <f t="shared" si="6"/>
        <v>675.84</v>
      </c>
      <c r="M17">
        <f t="shared" si="6"/>
        <v>675.84</v>
      </c>
      <c r="N17">
        <f t="shared" si="6"/>
        <v>686.08</v>
      </c>
      <c r="O17">
        <f t="shared" si="6"/>
        <v>686.08</v>
      </c>
      <c r="P17">
        <f t="shared" si="6"/>
        <v>686.08</v>
      </c>
      <c r="Q17">
        <f t="shared" si="6"/>
        <v>696.32</v>
      </c>
      <c r="R17">
        <f t="shared" si="6"/>
        <v>716.8</v>
      </c>
      <c r="S17">
        <f t="shared" si="6"/>
        <v>727.04</v>
      </c>
      <c r="T17">
        <f t="shared" si="6"/>
        <v>747.52</v>
      </c>
    </row>
    <row r="18" spans="2:20">
      <c r="C18">
        <v>14</v>
      </c>
      <c r="D18">
        <f t="shared" ref="D18:T18" si="7">D29*1024</f>
        <v>552.96</v>
      </c>
      <c r="E18">
        <f t="shared" si="7"/>
        <v>542.72</v>
      </c>
      <c r="F18">
        <f t="shared" si="7"/>
        <v>532.48</v>
      </c>
      <c r="G18">
        <f t="shared" si="7"/>
        <v>532.48</v>
      </c>
      <c r="H18">
        <f t="shared" si="7"/>
        <v>532.48</v>
      </c>
      <c r="I18">
        <f t="shared" si="7"/>
        <v>532.48</v>
      </c>
      <c r="J18">
        <f t="shared" si="7"/>
        <v>532.48</v>
      </c>
      <c r="K18">
        <f t="shared" si="7"/>
        <v>532.48</v>
      </c>
      <c r="L18">
        <f t="shared" si="7"/>
        <v>532.48</v>
      </c>
      <c r="M18">
        <f t="shared" si="7"/>
        <v>532.48</v>
      </c>
      <c r="N18">
        <f t="shared" si="7"/>
        <v>532.48</v>
      </c>
      <c r="O18">
        <f t="shared" si="7"/>
        <v>532.48</v>
      </c>
      <c r="P18">
        <f t="shared" si="7"/>
        <v>532.48</v>
      </c>
      <c r="Q18">
        <f t="shared" si="7"/>
        <v>542.72</v>
      </c>
      <c r="R18">
        <f t="shared" si="7"/>
        <v>552.96</v>
      </c>
      <c r="S18">
        <f t="shared" si="7"/>
        <v>563.20000000000005</v>
      </c>
      <c r="T18">
        <f t="shared" si="7"/>
        <v>573.44000000000005</v>
      </c>
    </row>
    <row r="19" spans="2:20">
      <c r="C19">
        <v>15</v>
      </c>
      <c r="D19">
        <f t="shared" ref="D19:T19" si="8">D30*1024</f>
        <v>430.08</v>
      </c>
      <c r="E19">
        <f t="shared" si="8"/>
        <v>419.84</v>
      </c>
      <c r="F19">
        <f t="shared" si="8"/>
        <v>399.36</v>
      </c>
      <c r="G19">
        <f t="shared" si="8"/>
        <v>399.36</v>
      </c>
      <c r="H19">
        <f t="shared" si="8"/>
        <v>409.6</v>
      </c>
      <c r="I19">
        <f t="shared" si="8"/>
        <v>409.6</v>
      </c>
      <c r="J19">
        <f t="shared" si="8"/>
        <v>409.6</v>
      </c>
      <c r="K19">
        <f t="shared" si="8"/>
        <v>409.6</v>
      </c>
      <c r="L19">
        <f t="shared" si="8"/>
        <v>419.84</v>
      </c>
      <c r="M19">
        <f t="shared" si="8"/>
        <v>419.84</v>
      </c>
      <c r="N19">
        <f t="shared" si="8"/>
        <v>419.84</v>
      </c>
      <c r="O19">
        <f t="shared" si="8"/>
        <v>430.08</v>
      </c>
      <c r="P19">
        <f t="shared" si="8"/>
        <v>430.08</v>
      </c>
      <c r="Q19">
        <f t="shared" si="8"/>
        <v>430.08</v>
      </c>
      <c r="R19">
        <f t="shared" si="8"/>
        <v>440.32</v>
      </c>
      <c r="S19">
        <f t="shared" si="8"/>
        <v>440.32</v>
      </c>
      <c r="T19">
        <f t="shared" si="8"/>
        <v>450.56</v>
      </c>
    </row>
    <row r="20" spans="2:20">
      <c r="C20">
        <v>16</v>
      </c>
      <c r="D20">
        <f t="shared" ref="D20:T20" si="9">D31*1024</f>
        <v>317.44</v>
      </c>
      <c r="E20">
        <f t="shared" si="9"/>
        <v>296.95999999999998</v>
      </c>
      <c r="F20">
        <f t="shared" si="9"/>
        <v>276.48</v>
      </c>
      <c r="G20">
        <f t="shared" si="9"/>
        <v>266.24</v>
      </c>
      <c r="H20">
        <f t="shared" si="9"/>
        <v>266.24</v>
      </c>
      <c r="I20">
        <f t="shared" si="9"/>
        <v>256</v>
      </c>
      <c r="J20">
        <f t="shared" si="9"/>
        <v>256</v>
      </c>
      <c r="K20">
        <f t="shared" si="9"/>
        <v>245.76</v>
      </c>
      <c r="L20">
        <f t="shared" si="9"/>
        <v>245.76</v>
      </c>
      <c r="M20">
        <f t="shared" si="9"/>
        <v>235.52</v>
      </c>
      <c r="N20">
        <f t="shared" si="9"/>
        <v>225.28</v>
      </c>
      <c r="O20">
        <f t="shared" si="9"/>
        <v>225.28</v>
      </c>
      <c r="P20">
        <f t="shared" si="9"/>
        <v>215.04</v>
      </c>
      <c r="Q20">
        <f t="shared" si="9"/>
        <v>225.28</v>
      </c>
      <c r="R20">
        <f t="shared" si="9"/>
        <v>256</v>
      </c>
      <c r="S20">
        <f t="shared" si="9"/>
        <v>276.48</v>
      </c>
      <c r="T20">
        <f t="shared" si="9"/>
        <v>307.2</v>
      </c>
    </row>
    <row r="21" spans="2:20" ht="15.75" thickBot="1"/>
    <row r="22" spans="2:20" ht="17.25" thickBot="1">
      <c r="B22" t="s">
        <v>103</v>
      </c>
      <c r="D22" s="35"/>
      <c r="E22" s="35"/>
      <c r="F22" s="35"/>
      <c r="G22" s="35"/>
      <c r="H22" s="35"/>
      <c r="I22" s="35"/>
      <c r="J22" s="35"/>
      <c r="K22" s="35"/>
      <c r="L22" s="35"/>
      <c r="M22" s="36"/>
      <c r="N22" s="35"/>
      <c r="O22" s="35"/>
      <c r="P22" s="35"/>
      <c r="Q22" s="35"/>
      <c r="R22" s="35"/>
      <c r="S22" s="35"/>
      <c r="T22" s="36"/>
    </row>
    <row r="23" spans="2:20" ht="17.25" thickBot="1">
      <c r="C23" s="30">
        <v>8</v>
      </c>
      <c r="D23" s="31">
        <v>1.97</v>
      </c>
      <c r="E23" s="31">
        <v>1.97</v>
      </c>
      <c r="F23" s="31">
        <v>1.97</v>
      </c>
      <c r="G23" s="31">
        <v>2</v>
      </c>
      <c r="H23" s="31">
        <v>2.04</v>
      </c>
      <c r="I23" s="31">
        <v>2.0699999999999998</v>
      </c>
      <c r="J23" s="31">
        <v>2.11</v>
      </c>
      <c r="K23" s="31">
        <v>2.14</v>
      </c>
      <c r="L23" s="31">
        <v>2.1800000000000002</v>
      </c>
      <c r="M23" s="32">
        <v>2.21</v>
      </c>
      <c r="N23" s="31">
        <v>2.25</v>
      </c>
      <c r="O23" s="31">
        <v>2.2799999999999998</v>
      </c>
      <c r="P23" s="31">
        <v>2.31</v>
      </c>
      <c r="Q23" s="31">
        <v>2.36</v>
      </c>
      <c r="R23" s="31">
        <v>2.41</v>
      </c>
      <c r="S23" s="31">
        <v>2.46</v>
      </c>
      <c r="T23" s="32">
        <v>2.5099999999999998</v>
      </c>
    </row>
    <row r="24" spans="2:20" ht="17.25" thickBot="1">
      <c r="C24" s="30">
        <v>9</v>
      </c>
      <c r="D24" s="31">
        <v>1.53</v>
      </c>
      <c r="E24" s="31">
        <v>1.53</v>
      </c>
      <c r="F24" s="31">
        <v>1.53</v>
      </c>
      <c r="G24" s="31">
        <v>1.55</v>
      </c>
      <c r="H24" s="31">
        <v>1.58</v>
      </c>
      <c r="I24" s="31">
        <v>1.6</v>
      </c>
      <c r="J24" s="31">
        <v>1.62</v>
      </c>
      <c r="K24" s="31">
        <v>1.64</v>
      </c>
      <c r="L24" s="31">
        <v>1.67</v>
      </c>
      <c r="M24" s="32">
        <v>1.69</v>
      </c>
      <c r="N24" s="31">
        <v>1.71</v>
      </c>
      <c r="O24" s="31">
        <v>1.74</v>
      </c>
      <c r="P24" s="31">
        <v>1.76</v>
      </c>
      <c r="Q24" s="31">
        <v>1.8</v>
      </c>
      <c r="R24" s="31">
        <v>1.84</v>
      </c>
      <c r="S24" s="31">
        <v>1.89</v>
      </c>
      <c r="T24" s="32">
        <v>1.94</v>
      </c>
    </row>
    <row r="25" spans="2:20" ht="17.25" thickBot="1">
      <c r="C25" s="30">
        <v>10</v>
      </c>
      <c r="D25" s="31">
        <v>1.26</v>
      </c>
      <c r="E25" s="31">
        <v>1.26</v>
      </c>
      <c r="F25" s="31">
        <v>1.25</v>
      </c>
      <c r="G25" s="31">
        <v>1.26</v>
      </c>
      <c r="H25" s="31">
        <v>1.27</v>
      </c>
      <c r="I25" s="31">
        <v>1.28</v>
      </c>
      <c r="J25" s="31">
        <v>1.28</v>
      </c>
      <c r="K25" s="31">
        <v>1.29</v>
      </c>
      <c r="L25" s="31">
        <v>1.3</v>
      </c>
      <c r="M25" s="32">
        <v>1.31</v>
      </c>
      <c r="N25" s="31">
        <v>1.32</v>
      </c>
      <c r="O25" s="31">
        <v>1.33</v>
      </c>
      <c r="P25" s="31">
        <v>1.34</v>
      </c>
      <c r="Q25" s="31">
        <v>1.36</v>
      </c>
      <c r="R25" s="31">
        <v>1.38</v>
      </c>
      <c r="S25" s="31">
        <v>1.41</v>
      </c>
      <c r="T25" s="32">
        <v>1.44</v>
      </c>
    </row>
    <row r="26" spans="2:20" ht="17.25" thickBot="1">
      <c r="C26" s="30">
        <v>11</v>
      </c>
      <c r="D26" s="31">
        <v>0.97</v>
      </c>
      <c r="E26" s="31">
        <v>0.96</v>
      </c>
      <c r="F26" s="31">
        <v>0.94</v>
      </c>
      <c r="G26" s="31">
        <v>0.96</v>
      </c>
      <c r="H26" s="31">
        <v>0.98</v>
      </c>
      <c r="I26" s="31">
        <v>1.01</v>
      </c>
      <c r="J26" s="31">
        <v>1.03</v>
      </c>
      <c r="K26" s="31">
        <v>1.05</v>
      </c>
      <c r="L26" s="31">
        <v>1.07</v>
      </c>
      <c r="M26" s="32">
        <v>1.0900000000000001</v>
      </c>
      <c r="N26" s="31">
        <v>1.1200000000000001</v>
      </c>
      <c r="O26" s="31">
        <v>1.1399999999999999</v>
      </c>
      <c r="P26" s="31">
        <v>1.1599999999999999</v>
      </c>
      <c r="Q26" s="31">
        <v>1.17</v>
      </c>
      <c r="R26" s="31">
        <v>1.18</v>
      </c>
      <c r="S26" s="31">
        <v>1.19</v>
      </c>
      <c r="T26" s="32">
        <v>1.19</v>
      </c>
    </row>
    <row r="27" spans="2:20" ht="17.25" thickBot="1">
      <c r="C27" s="30">
        <v>12</v>
      </c>
      <c r="D27" s="31">
        <v>0.78</v>
      </c>
      <c r="E27" s="31">
        <v>0.77</v>
      </c>
      <c r="F27" s="31">
        <v>0.75</v>
      </c>
      <c r="G27" s="31">
        <v>0.76</v>
      </c>
      <c r="H27" s="31">
        <v>0.77</v>
      </c>
      <c r="I27" s="31">
        <v>0.78</v>
      </c>
      <c r="J27" s="31">
        <v>0.8</v>
      </c>
      <c r="K27" s="31">
        <v>0.81</v>
      </c>
      <c r="L27" s="31">
        <v>0.82</v>
      </c>
      <c r="M27" s="32">
        <v>0.83</v>
      </c>
      <c r="N27" s="31">
        <v>0.84</v>
      </c>
      <c r="O27" s="31">
        <v>0.85</v>
      </c>
      <c r="P27" s="31">
        <v>0.86</v>
      </c>
      <c r="Q27" s="31">
        <v>0.88</v>
      </c>
      <c r="R27" s="31">
        <v>0.89</v>
      </c>
      <c r="S27" s="31">
        <v>0.91</v>
      </c>
      <c r="T27" s="32">
        <v>0.93</v>
      </c>
    </row>
    <row r="28" spans="2:20" ht="17.25" thickBot="1">
      <c r="C28" s="30">
        <v>13</v>
      </c>
      <c r="D28" s="31">
        <v>0.67</v>
      </c>
      <c r="E28" s="31">
        <v>0.66</v>
      </c>
      <c r="F28" s="31">
        <v>0.65</v>
      </c>
      <c r="G28" s="31">
        <v>0.65</v>
      </c>
      <c r="H28" s="31">
        <v>0.65</v>
      </c>
      <c r="I28" s="31">
        <v>0.66</v>
      </c>
      <c r="J28" s="31">
        <v>0.66</v>
      </c>
      <c r="K28" s="31">
        <v>0.66</v>
      </c>
      <c r="L28" s="31">
        <v>0.66</v>
      </c>
      <c r="M28" s="32">
        <v>0.66</v>
      </c>
      <c r="N28" s="31">
        <v>0.67</v>
      </c>
      <c r="O28" s="31">
        <v>0.67</v>
      </c>
      <c r="P28" s="31">
        <v>0.67</v>
      </c>
      <c r="Q28" s="31">
        <v>0.68</v>
      </c>
      <c r="R28" s="31">
        <v>0.7</v>
      </c>
      <c r="S28" s="31">
        <v>0.71</v>
      </c>
      <c r="T28" s="32">
        <v>0.73</v>
      </c>
    </row>
    <row r="29" spans="2:20" ht="17.25" thickBot="1">
      <c r="C29" s="30">
        <v>14</v>
      </c>
      <c r="D29" s="31">
        <v>0.54</v>
      </c>
      <c r="E29" s="31">
        <v>0.53</v>
      </c>
      <c r="F29" s="31">
        <v>0.52</v>
      </c>
      <c r="G29" s="31">
        <v>0.52</v>
      </c>
      <c r="H29" s="31">
        <v>0.52</v>
      </c>
      <c r="I29" s="31">
        <v>0.52</v>
      </c>
      <c r="J29" s="31">
        <v>0.52</v>
      </c>
      <c r="K29" s="31">
        <v>0.52</v>
      </c>
      <c r="L29" s="31">
        <v>0.52</v>
      </c>
      <c r="M29" s="32">
        <v>0.52</v>
      </c>
      <c r="N29" s="31">
        <v>0.52</v>
      </c>
      <c r="O29" s="31">
        <v>0.52</v>
      </c>
      <c r="P29" s="31">
        <v>0.52</v>
      </c>
      <c r="Q29" s="31">
        <v>0.53</v>
      </c>
      <c r="R29" s="31">
        <v>0.54</v>
      </c>
      <c r="S29" s="31">
        <v>0.55000000000000004</v>
      </c>
      <c r="T29" s="32">
        <v>0.56000000000000005</v>
      </c>
    </row>
    <row r="30" spans="2:20" ht="17.25" thickBot="1">
      <c r="C30" s="30">
        <v>15</v>
      </c>
      <c r="D30" s="31">
        <v>0.42</v>
      </c>
      <c r="E30" s="31">
        <v>0.41</v>
      </c>
      <c r="F30" s="31">
        <v>0.39</v>
      </c>
      <c r="G30" s="31">
        <v>0.39</v>
      </c>
      <c r="H30" s="31">
        <v>0.4</v>
      </c>
      <c r="I30" s="31">
        <v>0.4</v>
      </c>
      <c r="J30" s="31">
        <v>0.4</v>
      </c>
      <c r="K30" s="31">
        <v>0.4</v>
      </c>
      <c r="L30" s="31">
        <v>0.41</v>
      </c>
      <c r="M30" s="32">
        <v>0.41</v>
      </c>
      <c r="N30" s="31">
        <v>0.41</v>
      </c>
      <c r="O30" s="31">
        <v>0.42</v>
      </c>
      <c r="P30" s="31">
        <v>0.42</v>
      </c>
      <c r="Q30" s="31">
        <v>0.42</v>
      </c>
      <c r="R30" s="31">
        <v>0.43</v>
      </c>
      <c r="S30" s="31">
        <v>0.43</v>
      </c>
      <c r="T30" s="32">
        <v>0.44</v>
      </c>
    </row>
    <row r="31" spans="2:20" ht="17.25" thickBot="1">
      <c r="C31" s="33">
        <v>16</v>
      </c>
      <c r="D31" s="34">
        <v>0.31</v>
      </c>
      <c r="E31" s="34">
        <v>0.28999999999999998</v>
      </c>
      <c r="F31" s="34">
        <v>0.27</v>
      </c>
      <c r="G31" s="34">
        <v>0.26</v>
      </c>
      <c r="H31" s="34">
        <v>0.26</v>
      </c>
      <c r="I31" s="34">
        <v>0.25</v>
      </c>
      <c r="J31" s="34">
        <v>0.25</v>
      </c>
      <c r="K31" s="34">
        <v>0.24</v>
      </c>
      <c r="L31" s="34">
        <v>0.24</v>
      </c>
      <c r="M31" s="37">
        <v>0.23</v>
      </c>
      <c r="N31" s="34">
        <v>0.22</v>
      </c>
      <c r="O31" s="34">
        <v>0.22</v>
      </c>
      <c r="P31" s="34">
        <v>0.21</v>
      </c>
      <c r="Q31" s="34">
        <v>0.22</v>
      </c>
      <c r="R31" s="34">
        <v>0.25</v>
      </c>
      <c r="S31" s="34">
        <v>0.27</v>
      </c>
      <c r="T31" s="37">
        <v>0.3</v>
      </c>
    </row>
  </sheetData>
  <pageMargins left="0.7" right="0.7" top="0.75" bottom="0.75" header="0.3" footer="0.3"/>
  <pageSetup orientation="portrait" horizontalDpi="4294967293" verticalDpi="4294967293" r:id="rId1"/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3"/>
  <sheetViews>
    <sheetView topLeftCell="A8" workbookViewId="0">
      <selection activeCell="B24" sqref="B24:S43"/>
    </sheetView>
  </sheetViews>
  <sheetFormatPr defaultRowHeight="15"/>
  <sheetData>
    <row r="1" spans="1:19">
      <c r="A1" s="25" t="s">
        <v>104</v>
      </c>
      <c r="B1" s="25">
        <v>500</v>
      </c>
      <c r="C1" s="25">
        <v>750</v>
      </c>
      <c r="D1" s="25">
        <v>1000</v>
      </c>
      <c r="E1" s="25">
        <v>1500</v>
      </c>
      <c r="F1" s="25">
        <v>2000</v>
      </c>
      <c r="G1" s="25">
        <v>2500</v>
      </c>
      <c r="H1" s="25">
        <v>3000</v>
      </c>
      <c r="I1" s="25">
        <v>3500</v>
      </c>
      <c r="J1" s="25">
        <v>4000</v>
      </c>
      <c r="K1" s="25">
        <v>4500</v>
      </c>
      <c r="L1" s="25">
        <v>5000</v>
      </c>
      <c r="M1" s="25">
        <v>5500</v>
      </c>
      <c r="N1" s="25">
        <v>6000</v>
      </c>
      <c r="O1" s="25">
        <v>6500</v>
      </c>
      <c r="P1" s="25">
        <v>7000</v>
      </c>
      <c r="Q1" s="25">
        <v>7500</v>
      </c>
      <c r="R1" s="25">
        <v>8000</v>
      </c>
      <c r="S1" s="25">
        <v>8500</v>
      </c>
    </row>
    <row r="2" spans="1:19">
      <c r="A2" s="25">
        <v>0.13</v>
      </c>
      <c r="B2" s="25">
        <v>1.08</v>
      </c>
      <c r="C2" s="25">
        <v>1.08</v>
      </c>
      <c r="D2" s="25">
        <v>1.06</v>
      </c>
      <c r="E2" s="25">
        <v>1.08</v>
      </c>
      <c r="F2" s="25">
        <v>1.04</v>
      </c>
      <c r="G2" s="25">
        <v>1.03</v>
      </c>
      <c r="H2" s="25">
        <v>1.05</v>
      </c>
      <c r="I2" s="25">
        <v>1.06</v>
      </c>
      <c r="J2" s="25">
        <v>1</v>
      </c>
      <c r="K2" s="25">
        <v>1.01</v>
      </c>
      <c r="L2" s="25">
        <v>0.98</v>
      </c>
      <c r="M2" s="25">
        <v>0.95</v>
      </c>
      <c r="N2" s="25">
        <v>1.04</v>
      </c>
      <c r="O2" s="25">
        <v>1.05</v>
      </c>
      <c r="P2" s="25">
        <v>1.04</v>
      </c>
      <c r="Q2" s="25">
        <v>1.03</v>
      </c>
      <c r="R2" s="25">
        <v>1.03</v>
      </c>
      <c r="S2" s="25">
        <v>1.02</v>
      </c>
    </row>
    <row r="3" spans="1:19">
      <c r="A3" s="25">
        <v>0.19</v>
      </c>
      <c r="B3" s="25">
        <v>1.08</v>
      </c>
      <c r="C3" s="25">
        <v>1.08</v>
      </c>
      <c r="D3" s="25">
        <v>1.06</v>
      </c>
      <c r="E3" s="25">
        <v>1.02</v>
      </c>
      <c r="F3" s="25">
        <v>1.02</v>
      </c>
      <c r="G3" s="25">
        <v>1.03</v>
      </c>
      <c r="H3" s="25">
        <v>1.04</v>
      </c>
      <c r="I3" s="25">
        <v>1.03</v>
      </c>
      <c r="J3" s="25">
        <v>1</v>
      </c>
      <c r="K3" s="25">
        <v>0.98</v>
      </c>
      <c r="L3" s="25">
        <v>0.98</v>
      </c>
      <c r="M3" s="25">
        <v>1.01</v>
      </c>
      <c r="N3" s="25">
        <v>1.04</v>
      </c>
      <c r="O3" s="25">
        <v>1.05</v>
      </c>
      <c r="P3" s="25">
        <v>1.04</v>
      </c>
      <c r="Q3" s="25">
        <v>1.03</v>
      </c>
      <c r="R3" s="25">
        <v>1.03</v>
      </c>
      <c r="S3" s="25">
        <v>1.02</v>
      </c>
    </row>
    <row r="4" spans="1:19">
      <c r="A4" s="25">
        <v>0.25</v>
      </c>
      <c r="B4" s="25">
        <v>1.07</v>
      </c>
      <c r="C4" s="25">
        <v>1.07</v>
      </c>
      <c r="D4" s="25">
        <v>1.06</v>
      </c>
      <c r="E4" s="25">
        <v>1.02</v>
      </c>
      <c r="F4" s="25">
        <v>1.01</v>
      </c>
      <c r="G4" s="25">
        <v>1.02</v>
      </c>
      <c r="H4" s="25">
        <v>1.04</v>
      </c>
      <c r="I4" s="25">
        <v>1.02</v>
      </c>
      <c r="J4" s="25">
        <v>0.99</v>
      </c>
      <c r="K4" s="25">
        <v>1</v>
      </c>
      <c r="L4" s="25">
        <v>1.01</v>
      </c>
      <c r="M4" s="25">
        <v>1.04</v>
      </c>
      <c r="N4" s="25">
        <v>1.04</v>
      </c>
      <c r="O4" s="25">
        <v>1.05</v>
      </c>
      <c r="P4" s="25">
        <v>1.04</v>
      </c>
      <c r="Q4" s="25">
        <v>1.03</v>
      </c>
      <c r="R4" s="25">
        <v>1.03</v>
      </c>
      <c r="S4" s="25">
        <v>1.02</v>
      </c>
    </row>
    <row r="5" spans="1:19">
      <c r="A5" s="25">
        <v>0.31</v>
      </c>
      <c r="B5" s="25">
        <v>1.07</v>
      </c>
      <c r="C5" s="25">
        <v>1.07</v>
      </c>
      <c r="D5" s="25">
        <v>1.03</v>
      </c>
      <c r="E5" s="25">
        <v>1.01</v>
      </c>
      <c r="F5" s="25">
        <v>1.01</v>
      </c>
      <c r="G5" s="25">
        <v>1.02</v>
      </c>
      <c r="H5" s="25">
        <v>1.02</v>
      </c>
      <c r="I5" s="25">
        <v>1</v>
      </c>
      <c r="J5" s="25">
        <v>0.99</v>
      </c>
      <c r="K5" s="25">
        <v>1</v>
      </c>
      <c r="L5" s="25">
        <v>1.01</v>
      </c>
      <c r="M5" s="25">
        <v>1.01</v>
      </c>
      <c r="N5" s="25">
        <v>1.06</v>
      </c>
      <c r="O5" s="25">
        <v>1.08</v>
      </c>
      <c r="P5" s="25">
        <v>1.05</v>
      </c>
      <c r="Q5" s="25">
        <v>1.03</v>
      </c>
      <c r="R5" s="25">
        <v>1.01</v>
      </c>
      <c r="S5" s="25">
        <v>1.02</v>
      </c>
    </row>
    <row r="6" spans="1:19">
      <c r="A6" s="25">
        <v>0.38</v>
      </c>
      <c r="B6" s="25">
        <v>1.06</v>
      </c>
      <c r="C6" s="25">
        <v>1.06</v>
      </c>
      <c r="D6" s="25">
        <v>1.02</v>
      </c>
      <c r="E6" s="25">
        <v>1</v>
      </c>
      <c r="F6" s="25">
        <v>0.98</v>
      </c>
      <c r="G6" s="25">
        <v>1.01</v>
      </c>
      <c r="H6" s="25">
        <v>0.98</v>
      </c>
      <c r="I6" s="25">
        <v>0.99</v>
      </c>
      <c r="J6" s="25">
        <v>0.99</v>
      </c>
      <c r="K6" s="25">
        <v>1.01</v>
      </c>
      <c r="L6" s="25">
        <v>1.02</v>
      </c>
      <c r="M6" s="25">
        <v>1.03</v>
      </c>
      <c r="N6" s="25">
        <v>1.08</v>
      </c>
      <c r="O6" s="25">
        <v>1.0900000000000001</v>
      </c>
      <c r="P6" s="25">
        <v>1.05</v>
      </c>
      <c r="Q6" s="25">
        <v>1.02</v>
      </c>
      <c r="R6" s="25">
        <v>0.99</v>
      </c>
      <c r="S6" s="25">
        <v>1</v>
      </c>
    </row>
    <row r="7" spans="1:19">
      <c r="A7" s="25">
        <v>0.44</v>
      </c>
      <c r="B7" s="25">
        <v>1.06</v>
      </c>
      <c r="C7" s="25">
        <v>1.06</v>
      </c>
      <c r="D7" s="25">
        <v>1</v>
      </c>
      <c r="E7" s="25">
        <v>0.98</v>
      </c>
      <c r="F7" s="25">
        <v>0.97</v>
      </c>
      <c r="G7" s="25">
        <v>0.99</v>
      </c>
      <c r="H7" s="25">
        <v>0.97</v>
      </c>
      <c r="I7" s="25">
        <v>1</v>
      </c>
      <c r="J7" s="25">
        <v>1.01</v>
      </c>
      <c r="K7" s="25">
        <v>1.03</v>
      </c>
      <c r="L7" s="25">
        <v>1.03</v>
      </c>
      <c r="M7" s="25">
        <v>1.03</v>
      </c>
      <c r="N7" s="25">
        <v>1.06</v>
      </c>
      <c r="O7" s="25">
        <v>1.07</v>
      </c>
      <c r="P7" s="25">
        <v>1.04</v>
      </c>
      <c r="Q7" s="25">
        <v>1</v>
      </c>
      <c r="R7" s="25">
        <v>1.02</v>
      </c>
      <c r="S7" s="25">
        <v>1.02</v>
      </c>
    </row>
    <row r="8" spans="1:19">
      <c r="A8" s="25">
        <v>0.5</v>
      </c>
      <c r="B8" s="25">
        <v>1.06</v>
      </c>
      <c r="C8" s="25">
        <v>1.06</v>
      </c>
      <c r="D8" s="25">
        <v>1</v>
      </c>
      <c r="E8" s="25">
        <v>0.97</v>
      </c>
      <c r="F8" s="25">
        <v>0.97</v>
      </c>
      <c r="G8" s="25">
        <v>0.97</v>
      </c>
      <c r="H8" s="25">
        <v>0.97</v>
      </c>
      <c r="I8" s="25">
        <v>1.02</v>
      </c>
      <c r="J8" s="25">
        <v>1.01</v>
      </c>
      <c r="K8" s="25">
        <v>1.02</v>
      </c>
      <c r="L8" s="25">
        <v>1.04</v>
      </c>
      <c r="M8" s="25">
        <v>1.03</v>
      </c>
      <c r="N8" s="25">
        <v>1.06</v>
      </c>
      <c r="O8" s="25">
        <v>1.05</v>
      </c>
      <c r="P8" s="25">
        <v>1.01</v>
      </c>
      <c r="Q8" s="25">
        <v>1.01</v>
      </c>
      <c r="R8" s="25">
        <v>1.04</v>
      </c>
      <c r="S8" s="25">
        <v>1</v>
      </c>
    </row>
    <row r="9" spans="1:19">
      <c r="A9" s="25">
        <v>0.56000000000000005</v>
      </c>
      <c r="B9" s="25">
        <v>1.07</v>
      </c>
      <c r="C9" s="25">
        <v>1.07</v>
      </c>
      <c r="D9" s="25">
        <v>1</v>
      </c>
      <c r="E9" s="25">
        <v>0.98</v>
      </c>
      <c r="F9" s="25">
        <v>0.97</v>
      </c>
      <c r="G9" s="25">
        <v>0.97</v>
      </c>
      <c r="H9" s="25">
        <v>0.97</v>
      </c>
      <c r="I9" s="25">
        <v>1.03</v>
      </c>
      <c r="J9" s="25">
        <v>1</v>
      </c>
      <c r="K9" s="25">
        <v>1.03</v>
      </c>
      <c r="L9" s="25">
        <v>1.04</v>
      </c>
      <c r="M9" s="25">
        <v>1.03</v>
      </c>
      <c r="N9" s="25">
        <v>1.03</v>
      </c>
      <c r="O9" s="25">
        <v>1.01</v>
      </c>
      <c r="P9" s="25">
        <v>1.04</v>
      </c>
      <c r="Q9" s="25">
        <v>1.02</v>
      </c>
      <c r="R9" s="25">
        <v>1.03</v>
      </c>
      <c r="S9" s="25">
        <v>1.01</v>
      </c>
    </row>
    <row r="10" spans="1:19">
      <c r="A10" s="25">
        <v>0.63</v>
      </c>
      <c r="B10" s="25">
        <v>1.1000000000000001</v>
      </c>
      <c r="C10" s="25">
        <v>1.1000000000000001</v>
      </c>
      <c r="D10" s="25">
        <v>1.04</v>
      </c>
      <c r="E10" s="25">
        <v>0.98</v>
      </c>
      <c r="F10" s="25">
        <v>0.99</v>
      </c>
      <c r="G10" s="25">
        <v>0.97</v>
      </c>
      <c r="H10" s="25">
        <v>0.98</v>
      </c>
      <c r="I10" s="25">
        <v>1.01</v>
      </c>
      <c r="J10" s="25">
        <v>1.05</v>
      </c>
      <c r="K10" s="25">
        <v>1.02</v>
      </c>
      <c r="L10" s="25">
        <v>1.03</v>
      </c>
      <c r="M10" s="25">
        <v>1.02</v>
      </c>
      <c r="N10" s="25">
        <v>1.01</v>
      </c>
      <c r="O10" s="25">
        <v>1.06</v>
      </c>
      <c r="P10" s="25">
        <v>1.02</v>
      </c>
      <c r="Q10" s="25">
        <v>1.01</v>
      </c>
      <c r="R10" s="25">
        <v>1</v>
      </c>
      <c r="S10" s="25">
        <v>0.99</v>
      </c>
    </row>
    <row r="11" spans="1:19">
      <c r="A11" s="25">
        <v>0.69</v>
      </c>
      <c r="B11" s="25">
        <v>1.1000000000000001</v>
      </c>
      <c r="C11" s="25">
        <v>1.1000000000000001</v>
      </c>
      <c r="D11" s="25">
        <v>1.04</v>
      </c>
      <c r="E11" s="25">
        <v>1.01</v>
      </c>
      <c r="F11" s="25">
        <v>0.96</v>
      </c>
      <c r="G11" s="25">
        <v>0.96</v>
      </c>
      <c r="H11" s="25">
        <v>0.98</v>
      </c>
      <c r="I11" s="25">
        <v>1</v>
      </c>
      <c r="J11" s="25">
        <v>1.04</v>
      </c>
      <c r="K11" s="25">
        <v>1.01</v>
      </c>
      <c r="L11" s="25">
        <v>1.03</v>
      </c>
      <c r="M11" s="25">
        <v>1.01</v>
      </c>
      <c r="N11" s="25">
        <v>1.03</v>
      </c>
      <c r="O11" s="25">
        <v>1.03</v>
      </c>
      <c r="P11" s="25">
        <v>1</v>
      </c>
      <c r="Q11" s="25">
        <v>0.99</v>
      </c>
      <c r="R11" s="25">
        <v>0.99</v>
      </c>
      <c r="S11" s="25">
        <v>0.98</v>
      </c>
    </row>
    <row r="12" spans="1:19">
      <c r="A12" s="25">
        <v>0.75</v>
      </c>
      <c r="B12" s="25">
        <v>1.1000000000000001</v>
      </c>
      <c r="C12" s="25">
        <v>1.1000000000000001</v>
      </c>
      <c r="D12" s="25">
        <v>1.04</v>
      </c>
      <c r="E12" s="25">
        <v>1.01</v>
      </c>
      <c r="F12" s="25">
        <v>0.99</v>
      </c>
      <c r="G12" s="25">
        <v>0.96</v>
      </c>
      <c r="H12" s="25">
        <v>0.97</v>
      </c>
      <c r="I12" s="25">
        <v>0.99</v>
      </c>
      <c r="J12" s="25">
        <v>1.03</v>
      </c>
      <c r="K12" s="25">
        <v>1.01</v>
      </c>
      <c r="L12" s="25">
        <v>1.01</v>
      </c>
      <c r="M12" s="25">
        <v>0.99</v>
      </c>
      <c r="N12" s="25">
        <v>1</v>
      </c>
      <c r="O12" s="25">
        <v>1</v>
      </c>
      <c r="P12" s="25">
        <v>0.98</v>
      </c>
      <c r="Q12" s="25">
        <v>0.99</v>
      </c>
      <c r="R12" s="25">
        <v>0.99</v>
      </c>
      <c r="S12" s="25">
        <v>0.98</v>
      </c>
    </row>
    <row r="13" spans="1:19">
      <c r="A13" s="25">
        <v>0.81</v>
      </c>
      <c r="B13" s="25">
        <v>1.1000000000000001</v>
      </c>
      <c r="C13" s="25">
        <v>1.1000000000000001</v>
      </c>
      <c r="D13" s="25">
        <v>1.04</v>
      </c>
      <c r="E13" s="25">
        <v>1.01</v>
      </c>
      <c r="F13" s="25">
        <v>0.99</v>
      </c>
      <c r="G13" s="25">
        <v>0.95</v>
      </c>
      <c r="H13" s="25">
        <v>0.95</v>
      </c>
      <c r="I13" s="25">
        <v>1</v>
      </c>
      <c r="J13" s="25">
        <v>1.02</v>
      </c>
      <c r="K13" s="25">
        <v>1</v>
      </c>
      <c r="L13" s="25">
        <v>1</v>
      </c>
      <c r="M13" s="25">
        <v>1</v>
      </c>
      <c r="N13" s="25">
        <v>0.97</v>
      </c>
      <c r="O13" s="25">
        <v>0.98</v>
      </c>
      <c r="P13" s="25">
        <v>0.97</v>
      </c>
      <c r="Q13" s="25">
        <v>0.97</v>
      </c>
      <c r="R13" s="25">
        <v>0.99</v>
      </c>
      <c r="S13" s="25">
        <v>0.96</v>
      </c>
    </row>
    <row r="14" spans="1:19">
      <c r="A14" s="25">
        <v>0.88</v>
      </c>
      <c r="B14" s="25">
        <v>1.1000000000000001</v>
      </c>
      <c r="C14" s="25">
        <v>1.1000000000000001</v>
      </c>
      <c r="D14" s="25">
        <v>1.04</v>
      </c>
      <c r="E14" s="25">
        <v>1.01</v>
      </c>
      <c r="F14" s="25">
        <v>0.99</v>
      </c>
      <c r="G14" s="25">
        <v>0.95</v>
      </c>
      <c r="H14" s="25">
        <v>0.92</v>
      </c>
      <c r="I14" s="25">
        <v>0.98</v>
      </c>
      <c r="J14" s="25">
        <v>1.01</v>
      </c>
      <c r="K14" s="25">
        <v>1.03</v>
      </c>
      <c r="L14" s="25">
        <v>1.02</v>
      </c>
      <c r="M14" s="25">
        <v>0.99</v>
      </c>
      <c r="N14" s="25">
        <v>0.95</v>
      </c>
      <c r="O14" s="25">
        <v>0.96</v>
      </c>
      <c r="P14" s="25">
        <v>0.96</v>
      </c>
      <c r="Q14" s="25">
        <v>0.97</v>
      </c>
      <c r="R14" s="25">
        <v>0.98</v>
      </c>
      <c r="S14" s="25">
        <v>0.96</v>
      </c>
    </row>
    <row r="15" spans="1:19">
      <c r="A15" s="25">
        <v>0.89</v>
      </c>
      <c r="B15" s="25">
        <v>1.1000000000000001</v>
      </c>
      <c r="C15" s="25">
        <v>1.1000000000000001</v>
      </c>
      <c r="D15" s="25">
        <v>1.04</v>
      </c>
      <c r="E15" s="25">
        <v>1.01</v>
      </c>
      <c r="F15" s="25">
        <v>0.99</v>
      </c>
      <c r="G15" s="25">
        <v>0.95</v>
      </c>
      <c r="H15" s="25">
        <v>0.94</v>
      </c>
      <c r="I15" s="25">
        <v>0.99</v>
      </c>
      <c r="J15" s="25">
        <v>1.01</v>
      </c>
      <c r="K15" s="25">
        <v>1.03</v>
      </c>
      <c r="L15" s="25">
        <v>1.01</v>
      </c>
      <c r="M15" s="25">
        <v>0.99</v>
      </c>
      <c r="N15" s="25">
        <v>0.95</v>
      </c>
      <c r="O15" s="25">
        <v>0.96</v>
      </c>
      <c r="P15" s="25">
        <v>0.96</v>
      </c>
      <c r="Q15" s="25">
        <v>0.97</v>
      </c>
      <c r="R15" s="25">
        <v>0.98</v>
      </c>
      <c r="S15" s="25">
        <v>0.96</v>
      </c>
    </row>
    <row r="16" spans="1:19">
      <c r="A16" s="25">
        <v>0.91</v>
      </c>
      <c r="B16" s="25">
        <v>1.1000000000000001</v>
      </c>
      <c r="C16" s="25">
        <v>1.1000000000000001</v>
      </c>
      <c r="D16" s="25">
        <v>1.04</v>
      </c>
      <c r="E16" s="25">
        <v>1.01</v>
      </c>
      <c r="F16" s="25">
        <v>0.99</v>
      </c>
      <c r="G16" s="25">
        <v>0.95</v>
      </c>
      <c r="H16" s="25">
        <v>0.96</v>
      </c>
      <c r="I16" s="25">
        <v>1</v>
      </c>
      <c r="J16" s="25">
        <v>1.01</v>
      </c>
      <c r="K16" s="25">
        <v>1.02</v>
      </c>
      <c r="L16" s="25">
        <v>1.01</v>
      </c>
      <c r="M16" s="25">
        <v>0.99</v>
      </c>
      <c r="N16" s="25">
        <v>0.94</v>
      </c>
      <c r="O16" s="25">
        <v>0.96</v>
      </c>
      <c r="P16" s="25">
        <v>0.96</v>
      </c>
      <c r="Q16" s="25">
        <v>0.96</v>
      </c>
      <c r="R16" s="25">
        <v>0.98</v>
      </c>
      <c r="S16" s="25">
        <v>0.96</v>
      </c>
    </row>
    <row r="17" spans="1:19">
      <c r="A17" s="25">
        <v>0.96</v>
      </c>
      <c r="B17" s="25">
        <v>1.1000000000000001</v>
      </c>
      <c r="C17" s="25">
        <v>1.1000000000000001</v>
      </c>
      <c r="D17" s="25">
        <v>1.04</v>
      </c>
      <c r="E17" s="25">
        <v>1.01</v>
      </c>
      <c r="F17" s="25">
        <v>0.99</v>
      </c>
      <c r="G17" s="25">
        <v>0.95</v>
      </c>
      <c r="H17" s="25">
        <v>0.98</v>
      </c>
      <c r="I17" s="25">
        <v>1.01</v>
      </c>
      <c r="J17" s="25">
        <v>1.01</v>
      </c>
      <c r="K17" s="25">
        <v>1.01</v>
      </c>
      <c r="L17" s="25">
        <v>0.99</v>
      </c>
      <c r="M17" s="25">
        <v>0.98</v>
      </c>
      <c r="N17" s="25">
        <v>0.92</v>
      </c>
      <c r="O17" s="25">
        <v>0.95</v>
      </c>
      <c r="P17" s="25">
        <v>0.94</v>
      </c>
      <c r="Q17" s="25">
        <v>0.96</v>
      </c>
      <c r="R17" s="25">
        <v>0.96</v>
      </c>
      <c r="S17" s="25">
        <v>0.92</v>
      </c>
    </row>
    <row r="18" spans="1:19">
      <c r="A18" s="25">
        <v>0.99</v>
      </c>
      <c r="B18" s="25">
        <v>1.1000000000000001</v>
      </c>
      <c r="C18" s="25">
        <v>1.1000000000000001</v>
      </c>
      <c r="D18" s="25">
        <v>1.04</v>
      </c>
      <c r="E18" s="25">
        <v>1.01</v>
      </c>
      <c r="F18" s="25">
        <v>0.99</v>
      </c>
      <c r="G18" s="25">
        <v>0.95</v>
      </c>
      <c r="H18" s="25">
        <v>0.98</v>
      </c>
      <c r="I18" s="25">
        <v>1.01</v>
      </c>
      <c r="J18" s="25">
        <v>1.01</v>
      </c>
      <c r="K18" s="25">
        <v>1.01</v>
      </c>
      <c r="L18" s="25">
        <v>0.98</v>
      </c>
      <c r="M18" s="25">
        <v>0.96</v>
      </c>
      <c r="N18" s="25">
        <v>0.92</v>
      </c>
      <c r="O18" s="25">
        <v>0.94</v>
      </c>
      <c r="P18" s="25">
        <v>0.93</v>
      </c>
      <c r="Q18" s="25">
        <v>0.93</v>
      </c>
      <c r="R18" s="25">
        <v>0.92</v>
      </c>
      <c r="S18" s="25">
        <v>0.9</v>
      </c>
    </row>
    <row r="19" spans="1:19">
      <c r="A19" s="25">
        <v>1.02</v>
      </c>
      <c r="B19" s="25">
        <v>1.1000000000000001</v>
      </c>
      <c r="C19" s="25">
        <v>1.1000000000000001</v>
      </c>
      <c r="D19" s="25">
        <v>1.04</v>
      </c>
      <c r="E19" s="25">
        <v>1.01</v>
      </c>
      <c r="F19" s="25">
        <v>0.99</v>
      </c>
      <c r="G19" s="25">
        <v>0.95</v>
      </c>
      <c r="H19" s="25">
        <v>0.98</v>
      </c>
      <c r="I19" s="25">
        <v>1.01</v>
      </c>
      <c r="J19" s="25">
        <v>1.01</v>
      </c>
      <c r="K19" s="25">
        <v>1</v>
      </c>
      <c r="L19" s="25">
        <v>0.97</v>
      </c>
      <c r="M19" s="25">
        <v>0.93</v>
      </c>
      <c r="N19" s="25">
        <v>0.92</v>
      </c>
      <c r="O19" s="25">
        <v>0.9</v>
      </c>
      <c r="P19" s="25">
        <v>0.92</v>
      </c>
      <c r="Q19" s="25">
        <v>0.9</v>
      </c>
      <c r="R19" s="25">
        <v>0.89</v>
      </c>
      <c r="S19" s="25">
        <v>0.88</v>
      </c>
    </row>
    <row r="20" spans="1:19">
      <c r="A20" s="25">
        <v>1.03</v>
      </c>
      <c r="B20" s="25">
        <v>1.1000000000000001</v>
      </c>
      <c r="C20" s="25">
        <v>1.1000000000000001</v>
      </c>
      <c r="D20" s="25">
        <v>1.04</v>
      </c>
      <c r="E20" s="25">
        <v>1.01</v>
      </c>
      <c r="F20" s="25">
        <v>0.99</v>
      </c>
      <c r="G20" s="25">
        <v>0.95</v>
      </c>
      <c r="H20" s="25">
        <v>0.98</v>
      </c>
      <c r="I20" s="25">
        <v>1.01</v>
      </c>
      <c r="J20" s="25">
        <v>1.01</v>
      </c>
      <c r="K20" s="25">
        <v>1</v>
      </c>
      <c r="L20" s="25">
        <v>0.97</v>
      </c>
      <c r="M20" s="25">
        <v>0.93</v>
      </c>
      <c r="N20" s="25">
        <v>0.87</v>
      </c>
      <c r="O20" s="25">
        <v>0.89</v>
      </c>
      <c r="P20" s="25">
        <v>0.88</v>
      </c>
      <c r="Q20" s="25">
        <v>0.89</v>
      </c>
      <c r="R20" s="25">
        <v>0.88</v>
      </c>
      <c r="S20" s="25">
        <v>0.88</v>
      </c>
    </row>
    <row r="21" spans="1:19">
      <c r="A21" s="25">
        <v>1.1599999999999999</v>
      </c>
      <c r="B21" s="25">
        <v>1.1000000000000001</v>
      </c>
      <c r="C21" s="25">
        <v>1.1000000000000001</v>
      </c>
      <c r="D21" s="25">
        <v>1.04</v>
      </c>
      <c r="E21" s="25">
        <v>1.01</v>
      </c>
      <c r="F21" s="25">
        <v>0.99</v>
      </c>
      <c r="G21" s="25">
        <v>0.95</v>
      </c>
      <c r="H21" s="25">
        <v>0.98</v>
      </c>
      <c r="I21" s="25">
        <v>1.01</v>
      </c>
      <c r="J21" s="25">
        <v>1.01</v>
      </c>
      <c r="K21" s="25">
        <v>1</v>
      </c>
      <c r="L21" s="25">
        <v>0.96</v>
      </c>
      <c r="M21" s="25">
        <v>0.93</v>
      </c>
      <c r="N21" s="25">
        <v>0.86</v>
      </c>
      <c r="O21" s="25">
        <v>0.89</v>
      </c>
      <c r="P21" s="25">
        <v>0.87</v>
      </c>
      <c r="Q21" s="25">
        <v>0.89</v>
      </c>
      <c r="R21" s="25">
        <v>0.88</v>
      </c>
      <c r="S21" s="25">
        <v>0.88</v>
      </c>
    </row>
    <row r="23" spans="1:19">
      <c r="A23" t="s">
        <v>105</v>
      </c>
      <c r="B23" s="7">
        <v>500</v>
      </c>
      <c r="C23" s="7">
        <v>750</v>
      </c>
      <c r="D23" s="7">
        <v>1000</v>
      </c>
      <c r="E23" s="7">
        <v>1500</v>
      </c>
      <c r="F23" s="7">
        <v>2000</v>
      </c>
      <c r="G23" s="7">
        <v>2500</v>
      </c>
      <c r="H23" s="7">
        <v>3000</v>
      </c>
      <c r="I23" s="7">
        <v>3500</v>
      </c>
      <c r="J23" s="7">
        <v>4000</v>
      </c>
      <c r="K23" s="7">
        <v>4500</v>
      </c>
      <c r="L23" s="7">
        <v>5000</v>
      </c>
      <c r="M23" s="7">
        <v>5500</v>
      </c>
      <c r="N23" s="7">
        <v>6000</v>
      </c>
      <c r="O23" s="7">
        <v>6500</v>
      </c>
      <c r="P23" s="7">
        <v>7000</v>
      </c>
      <c r="Q23" s="7">
        <v>7500</v>
      </c>
      <c r="R23" s="7">
        <v>8000</v>
      </c>
      <c r="S23" s="7">
        <v>8500</v>
      </c>
    </row>
    <row r="24" spans="1:19">
      <c r="A24">
        <v>0.13</v>
      </c>
      <c r="B24" s="7">
        <f>B2</f>
        <v>1.08</v>
      </c>
      <c r="C24" s="7">
        <f t="shared" ref="C24:S24" si="0">C2</f>
        <v>1.08</v>
      </c>
      <c r="D24" s="7">
        <f t="shared" si="0"/>
        <v>1.06</v>
      </c>
      <c r="E24" s="7">
        <f t="shared" si="0"/>
        <v>1.08</v>
      </c>
      <c r="F24" s="7">
        <f t="shared" si="0"/>
        <v>1.04</v>
      </c>
      <c r="G24" s="7">
        <f t="shared" si="0"/>
        <v>1.03</v>
      </c>
      <c r="H24" s="7">
        <f t="shared" si="0"/>
        <v>1.05</v>
      </c>
      <c r="I24" s="7">
        <f t="shared" si="0"/>
        <v>1.06</v>
      </c>
      <c r="J24" s="7">
        <f t="shared" si="0"/>
        <v>1</v>
      </c>
      <c r="K24" s="7">
        <f t="shared" si="0"/>
        <v>1.01</v>
      </c>
      <c r="L24" s="7">
        <f t="shared" si="0"/>
        <v>0.98</v>
      </c>
      <c r="M24" s="7">
        <f t="shared" si="0"/>
        <v>0.95</v>
      </c>
      <c r="N24" s="7">
        <f t="shared" si="0"/>
        <v>1.04</v>
      </c>
      <c r="O24" s="7">
        <f t="shared" si="0"/>
        <v>1.05</v>
      </c>
      <c r="P24" s="7">
        <f t="shared" si="0"/>
        <v>1.04</v>
      </c>
      <c r="Q24" s="7">
        <f t="shared" si="0"/>
        <v>1.03</v>
      </c>
      <c r="R24" s="7">
        <f t="shared" si="0"/>
        <v>1.03</v>
      </c>
      <c r="S24" s="7">
        <f t="shared" si="0"/>
        <v>1.02</v>
      </c>
    </row>
    <row r="25" spans="1:19">
      <c r="A25">
        <v>0.25</v>
      </c>
      <c r="B25" s="7">
        <f>B4</f>
        <v>1.07</v>
      </c>
      <c r="C25" s="7">
        <f t="shared" ref="C25:S25" si="1">C4</f>
        <v>1.07</v>
      </c>
      <c r="D25" s="7">
        <f t="shared" si="1"/>
        <v>1.06</v>
      </c>
      <c r="E25" s="7">
        <f t="shared" si="1"/>
        <v>1.02</v>
      </c>
      <c r="F25" s="7">
        <f t="shared" si="1"/>
        <v>1.01</v>
      </c>
      <c r="G25" s="7">
        <f t="shared" si="1"/>
        <v>1.02</v>
      </c>
      <c r="H25" s="7">
        <f t="shared" si="1"/>
        <v>1.04</v>
      </c>
      <c r="I25" s="7">
        <f t="shared" si="1"/>
        <v>1.02</v>
      </c>
      <c r="J25" s="7">
        <f t="shared" si="1"/>
        <v>0.99</v>
      </c>
      <c r="K25" s="7">
        <f t="shared" si="1"/>
        <v>1</v>
      </c>
      <c r="L25" s="7">
        <f t="shared" si="1"/>
        <v>1.01</v>
      </c>
      <c r="M25" s="7">
        <f t="shared" si="1"/>
        <v>1.04</v>
      </c>
      <c r="N25" s="7">
        <f t="shared" si="1"/>
        <v>1.04</v>
      </c>
      <c r="O25" s="7">
        <f t="shared" si="1"/>
        <v>1.05</v>
      </c>
      <c r="P25" s="7">
        <f t="shared" si="1"/>
        <v>1.04</v>
      </c>
      <c r="Q25" s="7">
        <f t="shared" si="1"/>
        <v>1.03</v>
      </c>
      <c r="R25" s="7">
        <f t="shared" si="1"/>
        <v>1.03</v>
      </c>
      <c r="S25" s="7">
        <f t="shared" si="1"/>
        <v>1.02</v>
      </c>
    </row>
    <row r="26" spans="1:19">
      <c r="A26">
        <v>0.38</v>
      </c>
      <c r="B26" s="7">
        <f>B6</f>
        <v>1.06</v>
      </c>
      <c r="C26" s="7">
        <f t="shared" ref="C26:S26" si="2">C6</f>
        <v>1.06</v>
      </c>
      <c r="D26" s="7">
        <f t="shared" si="2"/>
        <v>1.02</v>
      </c>
      <c r="E26" s="7">
        <f t="shared" si="2"/>
        <v>1</v>
      </c>
      <c r="F26" s="7">
        <f t="shared" si="2"/>
        <v>0.98</v>
      </c>
      <c r="G26" s="7">
        <f t="shared" si="2"/>
        <v>1.01</v>
      </c>
      <c r="H26" s="7">
        <f t="shared" si="2"/>
        <v>0.98</v>
      </c>
      <c r="I26" s="7">
        <f t="shared" si="2"/>
        <v>0.99</v>
      </c>
      <c r="J26" s="7">
        <f t="shared" si="2"/>
        <v>0.99</v>
      </c>
      <c r="K26" s="7">
        <f t="shared" si="2"/>
        <v>1.01</v>
      </c>
      <c r="L26" s="7">
        <f t="shared" si="2"/>
        <v>1.02</v>
      </c>
      <c r="M26" s="7">
        <f t="shared" si="2"/>
        <v>1.03</v>
      </c>
      <c r="N26" s="7">
        <f t="shared" si="2"/>
        <v>1.08</v>
      </c>
      <c r="O26" s="7">
        <f t="shared" si="2"/>
        <v>1.0900000000000001</v>
      </c>
      <c r="P26" s="7">
        <f t="shared" si="2"/>
        <v>1.05</v>
      </c>
      <c r="Q26" s="7">
        <f t="shared" si="2"/>
        <v>1.02</v>
      </c>
      <c r="R26" s="7">
        <f t="shared" si="2"/>
        <v>0.99</v>
      </c>
      <c r="S26" s="7">
        <f t="shared" si="2"/>
        <v>1</v>
      </c>
    </row>
    <row r="27" spans="1:19">
      <c r="A27">
        <v>0.5</v>
      </c>
      <c r="B27" s="7">
        <f>B8</f>
        <v>1.06</v>
      </c>
      <c r="C27" s="7">
        <f t="shared" ref="C27:S27" si="3">C8</f>
        <v>1.06</v>
      </c>
      <c r="D27" s="7">
        <f t="shared" si="3"/>
        <v>1</v>
      </c>
      <c r="E27" s="7">
        <f t="shared" si="3"/>
        <v>0.97</v>
      </c>
      <c r="F27" s="7">
        <f t="shared" si="3"/>
        <v>0.97</v>
      </c>
      <c r="G27" s="7">
        <f t="shared" si="3"/>
        <v>0.97</v>
      </c>
      <c r="H27" s="7">
        <f t="shared" si="3"/>
        <v>0.97</v>
      </c>
      <c r="I27" s="7">
        <f t="shared" si="3"/>
        <v>1.02</v>
      </c>
      <c r="J27" s="7">
        <f t="shared" si="3"/>
        <v>1.01</v>
      </c>
      <c r="K27" s="7">
        <f t="shared" si="3"/>
        <v>1.02</v>
      </c>
      <c r="L27" s="7">
        <f t="shared" si="3"/>
        <v>1.04</v>
      </c>
      <c r="M27" s="7">
        <f t="shared" si="3"/>
        <v>1.03</v>
      </c>
      <c r="N27" s="7">
        <f t="shared" si="3"/>
        <v>1.06</v>
      </c>
      <c r="O27" s="7">
        <f t="shared" si="3"/>
        <v>1.05</v>
      </c>
      <c r="P27" s="7">
        <f t="shared" si="3"/>
        <v>1.01</v>
      </c>
      <c r="Q27" s="7">
        <f t="shared" si="3"/>
        <v>1.01</v>
      </c>
      <c r="R27" s="7">
        <f t="shared" si="3"/>
        <v>1.04</v>
      </c>
      <c r="S27" s="7">
        <f t="shared" si="3"/>
        <v>1</v>
      </c>
    </row>
    <row r="28" spans="1:19">
      <c r="A28">
        <v>0.63</v>
      </c>
      <c r="B28" s="7">
        <f>B10</f>
        <v>1.1000000000000001</v>
      </c>
      <c r="C28" s="7">
        <f t="shared" ref="C28:S28" si="4">C10</f>
        <v>1.1000000000000001</v>
      </c>
      <c r="D28" s="7">
        <f t="shared" si="4"/>
        <v>1.04</v>
      </c>
      <c r="E28" s="7">
        <f t="shared" si="4"/>
        <v>0.98</v>
      </c>
      <c r="F28" s="7">
        <f t="shared" si="4"/>
        <v>0.99</v>
      </c>
      <c r="G28" s="7">
        <f t="shared" si="4"/>
        <v>0.97</v>
      </c>
      <c r="H28" s="7">
        <f t="shared" si="4"/>
        <v>0.98</v>
      </c>
      <c r="I28" s="7">
        <f t="shared" si="4"/>
        <v>1.01</v>
      </c>
      <c r="J28" s="7">
        <f t="shared" si="4"/>
        <v>1.05</v>
      </c>
      <c r="K28" s="7">
        <f t="shared" si="4"/>
        <v>1.02</v>
      </c>
      <c r="L28" s="7">
        <f t="shared" si="4"/>
        <v>1.03</v>
      </c>
      <c r="M28" s="7">
        <f t="shared" si="4"/>
        <v>1.02</v>
      </c>
      <c r="N28" s="7">
        <f t="shared" si="4"/>
        <v>1.01</v>
      </c>
      <c r="O28" s="7">
        <f t="shared" si="4"/>
        <v>1.06</v>
      </c>
      <c r="P28" s="7">
        <f t="shared" si="4"/>
        <v>1.02</v>
      </c>
      <c r="Q28" s="7">
        <f t="shared" si="4"/>
        <v>1.01</v>
      </c>
      <c r="R28" s="7">
        <f t="shared" si="4"/>
        <v>1</v>
      </c>
      <c r="S28" s="7">
        <f t="shared" si="4"/>
        <v>0.99</v>
      </c>
    </row>
    <row r="29" spans="1:19">
      <c r="A29">
        <v>0.75</v>
      </c>
      <c r="B29" s="7">
        <f>B12</f>
        <v>1.1000000000000001</v>
      </c>
      <c r="C29" s="7">
        <f t="shared" ref="C29:S29" si="5">C12</f>
        <v>1.1000000000000001</v>
      </c>
      <c r="D29" s="7">
        <f t="shared" si="5"/>
        <v>1.04</v>
      </c>
      <c r="E29" s="7">
        <f t="shared" si="5"/>
        <v>1.01</v>
      </c>
      <c r="F29" s="7">
        <f t="shared" si="5"/>
        <v>0.99</v>
      </c>
      <c r="G29" s="7">
        <f t="shared" si="5"/>
        <v>0.96</v>
      </c>
      <c r="H29" s="7">
        <f t="shared" si="5"/>
        <v>0.97</v>
      </c>
      <c r="I29" s="7">
        <f t="shared" si="5"/>
        <v>0.99</v>
      </c>
      <c r="J29" s="7">
        <f t="shared" si="5"/>
        <v>1.03</v>
      </c>
      <c r="K29" s="7">
        <f t="shared" si="5"/>
        <v>1.01</v>
      </c>
      <c r="L29" s="7">
        <f t="shared" si="5"/>
        <v>1.01</v>
      </c>
      <c r="M29" s="7">
        <f t="shared" si="5"/>
        <v>0.99</v>
      </c>
      <c r="N29" s="7">
        <f t="shared" si="5"/>
        <v>1</v>
      </c>
      <c r="O29" s="7">
        <f t="shared" si="5"/>
        <v>1</v>
      </c>
      <c r="P29" s="7">
        <f t="shared" si="5"/>
        <v>0.98</v>
      </c>
      <c r="Q29" s="7">
        <f t="shared" si="5"/>
        <v>0.99</v>
      </c>
      <c r="R29" s="7">
        <f t="shared" si="5"/>
        <v>0.99</v>
      </c>
      <c r="S29" s="7">
        <f t="shared" si="5"/>
        <v>0.98</v>
      </c>
    </row>
    <row r="30" spans="1:19">
      <c r="A30">
        <v>0.88</v>
      </c>
      <c r="B30" s="7">
        <f>B14</f>
        <v>1.1000000000000001</v>
      </c>
      <c r="C30" s="7">
        <f t="shared" ref="C30:S30" si="6">C14</f>
        <v>1.1000000000000001</v>
      </c>
      <c r="D30" s="7">
        <f t="shared" si="6"/>
        <v>1.04</v>
      </c>
      <c r="E30" s="7">
        <f t="shared" si="6"/>
        <v>1.01</v>
      </c>
      <c r="F30" s="7">
        <f t="shared" si="6"/>
        <v>0.99</v>
      </c>
      <c r="G30" s="7">
        <f t="shared" si="6"/>
        <v>0.95</v>
      </c>
      <c r="H30" s="7">
        <f t="shared" si="6"/>
        <v>0.92</v>
      </c>
      <c r="I30" s="7">
        <f t="shared" si="6"/>
        <v>0.98</v>
      </c>
      <c r="J30" s="7">
        <f t="shared" si="6"/>
        <v>1.01</v>
      </c>
      <c r="K30" s="7">
        <f t="shared" si="6"/>
        <v>1.03</v>
      </c>
      <c r="L30" s="7">
        <f t="shared" si="6"/>
        <v>1.02</v>
      </c>
      <c r="M30" s="7">
        <f t="shared" si="6"/>
        <v>0.99</v>
      </c>
      <c r="N30" s="7">
        <f t="shared" si="6"/>
        <v>0.95</v>
      </c>
      <c r="O30" s="7">
        <f t="shared" si="6"/>
        <v>0.96</v>
      </c>
      <c r="P30" s="7">
        <f t="shared" si="6"/>
        <v>0.96</v>
      </c>
      <c r="Q30" s="7">
        <f t="shared" si="6"/>
        <v>0.97</v>
      </c>
      <c r="R30" s="7">
        <f t="shared" si="6"/>
        <v>0.98</v>
      </c>
      <c r="S30" s="7">
        <f t="shared" si="6"/>
        <v>0.96</v>
      </c>
    </row>
    <row r="31" spans="1:19">
      <c r="A31">
        <v>1</v>
      </c>
      <c r="B31" s="7">
        <f>B18</f>
        <v>1.1000000000000001</v>
      </c>
      <c r="C31" s="7">
        <f t="shared" ref="C31:S31" si="7">C18</f>
        <v>1.1000000000000001</v>
      </c>
      <c r="D31" s="7">
        <f t="shared" si="7"/>
        <v>1.04</v>
      </c>
      <c r="E31" s="7">
        <f t="shared" si="7"/>
        <v>1.01</v>
      </c>
      <c r="F31" s="7">
        <f t="shared" si="7"/>
        <v>0.99</v>
      </c>
      <c r="G31" s="7">
        <f t="shared" si="7"/>
        <v>0.95</v>
      </c>
      <c r="H31" s="7">
        <f t="shared" si="7"/>
        <v>0.98</v>
      </c>
      <c r="I31" s="7">
        <f t="shared" si="7"/>
        <v>1.01</v>
      </c>
      <c r="J31" s="7">
        <f t="shared" si="7"/>
        <v>1.01</v>
      </c>
      <c r="K31" s="7">
        <f t="shared" si="7"/>
        <v>1.01</v>
      </c>
      <c r="L31" s="7">
        <f t="shared" si="7"/>
        <v>0.98</v>
      </c>
      <c r="M31" s="7">
        <f t="shared" si="7"/>
        <v>0.96</v>
      </c>
      <c r="N31" s="7">
        <f t="shared" si="7"/>
        <v>0.92</v>
      </c>
      <c r="O31" s="7">
        <f t="shared" si="7"/>
        <v>0.94</v>
      </c>
      <c r="P31" s="7">
        <f t="shared" si="7"/>
        <v>0.93</v>
      </c>
      <c r="Q31" s="7">
        <f t="shared" si="7"/>
        <v>0.93</v>
      </c>
      <c r="R31" s="7">
        <f t="shared" si="7"/>
        <v>0.92</v>
      </c>
      <c r="S31" s="7">
        <f t="shared" si="7"/>
        <v>0.9</v>
      </c>
    </row>
    <row r="32" spans="1:19">
      <c r="A32">
        <v>1.1299999999999999</v>
      </c>
      <c r="B32" s="7">
        <f>B21</f>
        <v>1.1000000000000001</v>
      </c>
      <c r="C32" s="7">
        <f t="shared" ref="C32:S32" si="8">C21</f>
        <v>1.1000000000000001</v>
      </c>
      <c r="D32" s="7">
        <f t="shared" si="8"/>
        <v>1.04</v>
      </c>
      <c r="E32" s="7">
        <f t="shared" si="8"/>
        <v>1.01</v>
      </c>
      <c r="F32" s="7">
        <f t="shared" si="8"/>
        <v>0.99</v>
      </c>
      <c r="G32" s="7">
        <f t="shared" si="8"/>
        <v>0.95</v>
      </c>
      <c r="H32" s="7">
        <f t="shared" si="8"/>
        <v>0.98</v>
      </c>
      <c r="I32" s="7">
        <f t="shared" si="8"/>
        <v>1.01</v>
      </c>
      <c r="J32" s="7">
        <f t="shared" si="8"/>
        <v>1.01</v>
      </c>
      <c r="K32" s="7">
        <f t="shared" si="8"/>
        <v>1</v>
      </c>
      <c r="L32" s="7">
        <f t="shared" si="8"/>
        <v>0.96</v>
      </c>
      <c r="M32" s="7">
        <f t="shared" si="8"/>
        <v>0.93</v>
      </c>
      <c r="N32" s="7">
        <f t="shared" si="8"/>
        <v>0.86</v>
      </c>
      <c r="O32" s="7">
        <f t="shared" si="8"/>
        <v>0.89</v>
      </c>
      <c r="P32" s="7">
        <f t="shared" si="8"/>
        <v>0.87</v>
      </c>
      <c r="Q32" s="7">
        <f t="shared" si="8"/>
        <v>0.89</v>
      </c>
      <c r="R32" s="7">
        <f t="shared" si="8"/>
        <v>0.88</v>
      </c>
      <c r="S32" s="7">
        <f t="shared" si="8"/>
        <v>0.88</v>
      </c>
    </row>
    <row r="33" spans="1:19">
      <c r="A33">
        <v>1.25</v>
      </c>
      <c r="B33" s="7">
        <v>1</v>
      </c>
      <c r="C33" s="7">
        <v>1</v>
      </c>
      <c r="D33" s="7">
        <v>1</v>
      </c>
      <c r="E33" s="7">
        <v>1</v>
      </c>
      <c r="F33" s="7">
        <v>1</v>
      </c>
      <c r="G33" s="7">
        <v>1</v>
      </c>
      <c r="H33" s="7">
        <v>1</v>
      </c>
      <c r="I33" s="7">
        <v>1</v>
      </c>
      <c r="J33" s="7">
        <v>1</v>
      </c>
      <c r="K33" s="7">
        <v>1</v>
      </c>
      <c r="L33" s="7">
        <v>1</v>
      </c>
      <c r="M33" s="7">
        <v>1</v>
      </c>
      <c r="N33" s="7">
        <v>1</v>
      </c>
      <c r="O33" s="7">
        <v>1</v>
      </c>
      <c r="P33" s="7">
        <v>1</v>
      </c>
      <c r="Q33" s="7">
        <v>1</v>
      </c>
      <c r="R33" s="7">
        <v>1</v>
      </c>
      <c r="S33" s="7">
        <v>1</v>
      </c>
    </row>
    <row r="34" spans="1:19">
      <c r="A34">
        <v>1.38</v>
      </c>
      <c r="B34" s="7">
        <v>1</v>
      </c>
      <c r="C34" s="7">
        <v>1</v>
      </c>
      <c r="D34" s="7">
        <v>1</v>
      </c>
      <c r="E34" s="7">
        <v>1</v>
      </c>
      <c r="F34" s="7">
        <v>1</v>
      </c>
      <c r="G34" s="7">
        <v>1</v>
      </c>
      <c r="H34" s="7">
        <v>1</v>
      </c>
      <c r="I34" s="7">
        <v>1</v>
      </c>
      <c r="J34" s="7">
        <v>1</v>
      </c>
      <c r="K34" s="7">
        <v>1</v>
      </c>
      <c r="L34" s="7">
        <v>1</v>
      </c>
      <c r="M34" s="7">
        <v>1</v>
      </c>
      <c r="N34" s="7">
        <v>1</v>
      </c>
      <c r="O34" s="7">
        <v>1</v>
      </c>
      <c r="P34" s="7">
        <v>1</v>
      </c>
      <c r="Q34" s="7">
        <v>1</v>
      </c>
      <c r="R34" s="7">
        <v>1</v>
      </c>
      <c r="S34" s="7">
        <v>1</v>
      </c>
    </row>
    <row r="35" spans="1:19">
      <c r="A35">
        <v>1.5</v>
      </c>
      <c r="B35" s="7">
        <v>1</v>
      </c>
      <c r="C35" s="7">
        <v>1</v>
      </c>
      <c r="D35" s="7">
        <v>1</v>
      </c>
      <c r="E35" s="7">
        <v>1</v>
      </c>
      <c r="F35" s="7">
        <v>1</v>
      </c>
      <c r="G35" s="7">
        <v>1</v>
      </c>
      <c r="H35" s="7">
        <v>1</v>
      </c>
      <c r="I35" s="7">
        <v>1</v>
      </c>
      <c r="J35" s="7">
        <v>1</v>
      </c>
      <c r="K35" s="7">
        <v>1</v>
      </c>
      <c r="L35" s="7">
        <v>1</v>
      </c>
      <c r="M35" s="7">
        <v>1</v>
      </c>
      <c r="N35" s="7">
        <v>1</v>
      </c>
      <c r="O35" s="7">
        <v>1</v>
      </c>
      <c r="P35" s="7">
        <v>1</v>
      </c>
      <c r="Q35" s="7">
        <v>1</v>
      </c>
      <c r="R35" s="7">
        <v>1</v>
      </c>
      <c r="S35" s="7">
        <v>1</v>
      </c>
    </row>
    <row r="36" spans="1:19">
      <c r="A36">
        <v>1.63</v>
      </c>
      <c r="B36" s="7">
        <v>1</v>
      </c>
      <c r="C36" s="7">
        <v>1</v>
      </c>
      <c r="D36" s="7">
        <v>1</v>
      </c>
      <c r="E36" s="7">
        <v>1</v>
      </c>
      <c r="F36" s="7">
        <v>1</v>
      </c>
      <c r="G36" s="7">
        <v>1</v>
      </c>
      <c r="H36" s="7">
        <v>1</v>
      </c>
      <c r="I36" s="7">
        <v>1</v>
      </c>
      <c r="J36" s="7">
        <v>1</v>
      </c>
      <c r="K36" s="7">
        <v>1</v>
      </c>
      <c r="L36" s="7">
        <v>1</v>
      </c>
      <c r="M36" s="7">
        <v>1</v>
      </c>
      <c r="N36" s="7">
        <v>1</v>
      </c>
      <c r="O36" s="7">
        <v>1</v>
      </c>
      <c r="P36" s="7">
        <v>1</v>
      </c>
      <c r="Q36" s="7">
        <v>1</v>
      </c>
      <c r="R36" s="7">
        <v>1</v>
      </c>
      <c r="S36" s="7">
        <v>1</v>
      </c>
    </row>
    <row r="37" spans="1:19">
      <c r="A37">
        <v>1.75</v>
      </c>
      <c r="B37" s="7">
        <v>1</v>
      </c>
      <c r="C37" s="7">
        <v>1</v>
      </c>
      <c r="D37" s="7">
        <v>1</v>
      </c>
      <c r="E37" s="7">
        <v>1</v>
      </c>
      <c r="F37" s="7">
        <v>1</v>
      </c>
      <c r="G37" s="7">
        <v>1</v>
      </c>
      <c r="H37" s="7">
        <v>1</v>
      </c>
      <c r="I37" s="7">
        <v>1</v>
      </c>
      <c r="J37" s="7">
        <v>1</v>
      </c>
      <c r="K37" s="7">
        <v>1</v>
      </c>
      <c r="L37" s="7">
        <v>1</v>
      </c>
      <c r="M37" s="7">
        <v>1</v>
      </c>
      <c r="N37" s="7">
        <v>1</v>
      </c>
      <c r="O37" s="7">
        <v>1</v>
      </c>
      <c r="P37" s="7">
        <v>1</v>
      </c>
      <c r="Q37" s="7">
        <v>1</v>
      </c>
      <c r="R37" s="7">
        <v>1</v>
      </c>
      <c r="S37" s="7">
        <v>1</v>
      </c>
    </row>
    <row r="38" spans="1:19">
      <c r="A38">
        <v>1.88</v>
      </c>
      <c r="B38" s="7">
        <v>1</v>
      </c>
      <c r="C38" s="7">
        <v>1</v>
      </c>
      <c r="D38" s="7">
        <v>1</v>
      </c>
      <c r="E38" s="7">
        <v>1</v>
      </c>
      <c r="F38" s="7">
        <v>1</v>
      </c>
      <c r="G38" s="7">
        <v>1</v>
      </c>
      <c r="H38" s="7">
        <v>1</v>
      </c>
      <c r="I38" s="7">
        <v>1</v>
      </c>
      <c r="J38" s="7">
        <v>1</v>
      </c>
      <c r="K38" s="7">
        <v>1</v>
      </c>
      <c r="L38" s="7">
        <v>1</v>
      </c>
      <c r="M38" s="7">
        <v>1</v>
      </c>
      <c r="N38" s="7">
        <v>1</v>
      </c>
      <c r="O38" s="7">
        <v>1</v>
      </c>
      <c r="P38" s="7">
        <v>1</v>
      </c>
      <c r="Q38" s="7">
        <v>1</v>
      </c>
      <c r="R38" s="7">
        <v>1</v>
      </c>
      <c r="S38" s="7">
        <v>1</v>
      </c>
    </row>
    <row r="39" spans="1:19">
      <c r="A39">
        <v>2</v>
      </c>
      <c r="B39" s="7">
        <v>1</v>
      </c>
      <c r="C39" s="7">
        <v>1</v>
      </c>
      <c r="D39" s="7">
        <v>1</v>
      </c>
      <c r="E39" s="7">
        <v>1</v>
      </c>
      <c r="F39" s="7">
        <v>1</v>
      </c>
      <c r="G39" s="7">
        <v>1</v>
      </c>
      <c r="H39" s="7">
        <v>1</v>
      </c>
      <c r="I39" s="7">
        <v>1</v>
      </c>
      <c r="J39" s="7">
        <v>1</v>
      </c>
      <c r="K39" s="7">
        <v>1</v>
      </c>
      <c r="L39" s="7">
        <v>1</v>
      </c>
      <c r="M39" s="7">
        <v>1</v>
      </c>
      <c r="N39" s="7">
        <v>1</v>
      </c>
      <c r="O39" s="7">
        <v>1</v>
      </c>
      <c r="P39" s="7">
        <v>1</v>
      </c>
      <c r="Q39" s="7">
        <v>1</v>
      </c>
      <c r="R39" s="7">
        <v>1</v>
      </c>
      <c r="S39" s="7">
        <v>1</v>
      </c>
    </row>
    <row r="40" spans="1:19">
      <c r="A40">
        <v>2.13</v>
      </c>
      <c r="B40" s="7">
        <v>1</v>
      </c>
      <c r="C40" s="7">
        <v>1</v>
      </c>
      <c r="D40" s="7">
        <v>1</v>
      </c>
      <c r="E40" s="7">
        <v>1</v>
      </c>
      <c r="F40" s="7">
        <v>1</v>
      </c>
      <c r="G40" s="7">
        <v>1</v>
      </c>
      <c r="H40" s="7">
        <v>1</v>
      </c>
      <c r="I40" s="7">
        <v>1</v>
      </c>
      <c r="J40" s="7">
        <v>1</v>
      </c>
      <c r="K40" s="7">
        <v>1</v>
      </c>
      <c r="L40" s="7">
        <v>1</v>
      </c>
      <c r="M40" s="7">
        <v>1</v>
      </c>
      <c r="N40" s="7">
        <v>1</v>
      </c>
      <c r="O40" s="7">
        <v>1</v>
      </c>
      <c r="P40" s="7">
        <v>1</v>
      </c>
      <c r="Q40" s="7">
        <v>1</v>
      </c>
      <c r="R40" s="7">
        <v>1</v>
      </c>
      <c r="S40" s="7">
        <v>1</v>
      </c>
    </row>
    <row r="41" spans="1:19">
      <c r="A41">
        <v>2.25</v>
      </c>
      <c r="B41" s="7">
        <v>1</v>
      </c>
      <c r="C41" s="7">
        <v>1</v>
      </c>
      <c r="D41" s="7">
        <v>1</v>
      </c>
      <c r="E41" s="7">
        <v>1</v>
      </c>
      <c r="F41" s="7">
        <v>1</v>
      </c>
      <c r="G41" s="7">
        <v>1</v>
      </c>
      <c r="H41" s="7">
        <v>1</v>
      </c>
      <c r="I41" s="7">
        <v>1</v>
      </c>
      <c r="J41" s="7">
        <v>1</v>
      </c>
      <c r="K41" s="7">
        <v>1</v>
      </c>
      <c r="L41" s="7">
        <v>1</v>
      </c>
      <c r="M41" s="7">
        <v>1</v>
      </c>
      <c r="N41" s="7">
        <v>1</v>
      </c>
      <c r="O41" s="7">
        <v>1</v>
      </c>
      <c r="P41" s="7">
        <v>1</v>
      </c>
      <c r="Q41" s="7">
        <v>1</v>
      </c>
      <c r="R41" s="7">
        <v>1</v>
      </c>
      <c r="S41" s="7">
        <v>1</v>
      </c>
    </row>
    <row r="42" spans="1:19">
      <c r="A42">
        <v>2.38</v>
      </c>
      <c r="B42" s="7">
        <v>1</v>
      </c>
      <c r="C42" s="7">
        <v>1</v>
      </c>
      <c r="D42" s="7">
        <v>1</v>
      </c>
      <c r="E42" s="7">
        <v>1</v>
      </c>
      <c r="F42" s="7">
        <v>1</v>
      </c>
      <c r="G42" s="7">
        <v>1</v>
      </c>
      <c r="H42" s="7">
        <v>1</v>
      </c>
      <c r="I42" s="7">
        <v>1</v>
      </c>
      <c r="J42" s="7">
        <v>1</v>
      </c>
      <c r="K42" s="7">
        <v>1</v>
      </c>
      <c r="L42" s="7">
        <v>1</v>
      </c>
      <c r="M42" s="7">
        <v>1</v>
      </c>
      <c r="N42" s="7">
        <v>1</v>
      </c>
      <c r="O42" s="7">
        <v>1</v>
      </c>
      <c r="P42" s="7">
        <v>1</v>
      </c>
      <c r="Q42" s="7">
        <v>1</v>
      </c>
      <c r="R42" s="7">
        <v>1</v>
      </c>
      <c r="S42" s="7">
        <v>1</v>
      </c>
    </row>
    <row r="43" spans="1:19">
      <c r="A43">
        <v>2.5</v>
      </c>
      <c r="B43" s="7">
        <v>1</v>
      </c>
      <c r="C43" s="7">
        <v>1</v>
      </c>
      <c r="D43" s="7">
        <v>1</v>
      </c>
      <c r="E43" s="7">
        <v>1</v>
      </c>
      <c r="F43" s="7">
        <v>1</v>
      </c>
      <c r="G43" s="7">
        <v>1</v>
      </c>
      <c r="H43" s="7">
        <v>1</v>
      </c>
      <c r="I43" s="7">
        <v>1</v>
      </c>
      <c r="J43" s="7">
        <v>1</v>
      </c>
      <c r="K43" s="7">
        <v>1</v>
      </c>
      <c r="L43" s="7">
        <v>1</v>
      </c>
      <c r="M43" s="7">
        <v>1</v>
      </c>
      <c r="N43" s="7">
        <v>1</v>
      </c>
      <c r="O43" s="7">
        <v>1</v>
      </c>
      <c r="P43" s="7">
        <v>1</v>
      </c>
      <c r="Q43" s="7">
        <v>1</v>
      </c>
      <c r="R43" s="7">
        <v>1</v>
      </c>
      <c r="S43" s="7">
        <v>1</v>
      </c>
    </row>
  </sheetData>
  <pageMargins left="0.7" right="0.7" top="0.75" bottom="0.75" header="0.3" footer="0.3"/>
  <pageSetup orientation="portrait" horizontalDpi="4294967293" verticalDpi="4294967293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11</vt:i4>
      </vt:variant>
    </vt:vector>
  </HeadingPairs>
  <TitlesOfParts>
    <vt:vector size="49" baseType="lpstr">
      <vt:lpstr>250 Air fuel</vt:lpstr>
      <vt:lpstr>Primary's Yellows</vt:lpstr>
      <vt:lpstr>OMP</vt:lpstr>
      <vt:lpstr>Fans</vt:lpstr>
      <vt:lpstr>Sdias</vt:lpstr>
      <vt:lpstr>intake size correction</vt:lpstr>
      <vt:lpstr>Intake Calibrations</vt:lpstr>
      <vt:lpstr>Log cust turbo timing</vt:lpstr>
      <vt:lpstr>MAF scale</vt:lpstr>
      <vt:lpstr>IAT Scale gm.</vt:lpstr>
      <vt:lpstr>Brettus timing</vt:lpstr>
      <vt:lpstr>Stock</vt:lpstr>
      <vt:lpstr>WCS timing</vt:lpstr>
      <vt:lpstr>The wired rx7club microtech rx8</vt:lpstr>
      <vt:lpstr>Arghx rx7 9.71</vt:lpstr>
      <vt:lpstr>MinMax Timing Map</vt:lpstr>
      <vt:lpstr>Maxium timing map</vt:lpstr>
      <vt:lpstr>SC-ed Timing</vt:lpstr>
      <vt:lpstr>Caron rx8 first timing</vt:lpstr>
      <vt:lpstr>Rot8</vt:lpstr>
      <vt:lpstr>Slash 128</vt:lpstr>
      <vt:lpstr>Logalinipoos na negative split</vt:lpstr>
      <vt:lpstr>slash 128 430hp</vt:lpstr>
      <vt:lpstr>Arghx rx7 9.41</vt:lpstr>
      <vt:lpstr>Argdhx fd basemap 2.01</vt:lpstr>
      <vt:lpstr>fc edit t04r 850 1600</vt:lpstr>
      <vt:lpstr>KPA based</vt:lpstr>
      <vt:lpstr>PSI templete</vt:lpstr>
      <vt:lpstr>Knightsports hybrid s4 t2</vt:lpstr>
      <vt:lpstr>Solareon rx7club s4t2</vt:lpstr>
      <vt:lpstr>ARGdhx fd basemap 5.08</vt:lpstr>
      <vt:lpstr>rx7 comparison sheet</vt:lpstr>
      <vt:lpstr>FC Edit PIM templete</vt:lpstr>
      <vt:lpstr>FC Edit PIM templete (2)</vt:lpstr>
      <vt:lpstr>AFR Gauge correction</vt:lpstr>
      <vt:lpstr>DW700 Bank 2&amp;3</vt:lpstr>
      <vt:lpstr>Fuel VE Table 250%</vt:lpstr>
      <vt:lpstr>Sheet1</vt:lpstr>
      <vt:lpstr>'Argdhx fd basemap 2.01'!Print_Area</vt:lpstr>
      <vt:lpstr>'ARGdhx fd basemap 5.08'!Print_Area</vt:lpstr>
      <vt:lpstr>'Arghx rx7 9.71'!Print_Area</vt:lpstr>
      <vt:lpstr>'FC Edit PIM templete'!Print_Area</vt:lpstr>
      <vt:lpstr>'FC Edit PIM templete (2)'!Print_Area</vt:lpstr>
      <vt:lpstr>'fc edit t04r 850 1600'!Print_Area</vt:lpstr>
      <vt:lpstr>'Knightsports hybrid s4 t2'!Print_Area</vt:lpstr>
      <vt:lpstr>'KPA based'!Print_Area</vt:lpstr>
      <vt:lpstr>'PSI templete'!Print_Area</vt:lpstr>
      <vt:lpstr>'rx7 comparison sheet'!Print_Area</vt:lpstr>
      <vt:lpstr>'Solareon rx7club s4t2'!Print_Area</vt:lpstr>
    </vt:vector>
  </TitlesOfParts>
  <Company>Halliburton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Erle P. Halliburton</dc:creator>
  <cp:lastModifiedBy>Erle P. Halliburton</cp:lastModifiedBy>
  <cp:lastPrinted>2015-05-19T16:50:37Z</cp:lastPrinted>
  <dcterms:created xsi:type="dcterms:W3CDTF">2014-12-17T19:47:28Z</dcterms:created>
  <dcterms:modified xsi:type="dcterms:W3CDTF">2015-08-31T14:39:54Z</dcterms:modified>
</cp:coreProperties>
</file>